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05" windowWidth="19440" windowHeight="10860" tabRatio="773" firstSheet="5" activeTab="12"/>
  </bookViews>
  <sheets>
    <sheet name="1 администраторы  дох" sheetId="9" r:id="rId1"/>
    <sheet name="2.администраторы  ИФ" sheetId="11" r:id="rId2"/>
    <sheet name="3.нормативы распр. дох." sheetId="10" r:id="rId3"/>
    <sheet name="4.доходы 2015" sheetId="6" r:id="rId4"/>
    <sheet name="4.1. дох2016-17" sheetId="12" r:id="rId5"/>
    <sheet name="5. источники 2015" sheetId="14" r:id="rId6"/>
    <sheet name="5.1. ист 2016-17" sheetId="15" r:id="rId7"/>
    <sheet name="6. прогр заимс2015" sheetId="16" r:id="rId8"/>
    <sheet name="6.1.пр заимс 2016-17" sheetId="17" r:id="rId9"/>
    <sheet name="7.прогр гарант" sheetId="18" r:id="rId10"/>
    <sheet name="8. разд, подр. Цст 2015" sheetId="5" r:id="rId11"/>
    <sheet name="8.1.разд, подр. Цст 2016-17" sheetId="4" r:id="rId12"/>
    <sheet name="9.вед 2015" sheetId="2" r:id="rId13"/>
    <sheet name="9.1.вед 2016-17" sheetId="3" r:id="rId14"/>
    <sheet name="10.ЦСт 2015" sheetId="7" r:id="rId15"/>
    <sheet name="10.1.ЦСт2015-16" sheetId="20" r:id="rId16"/>
    <sheet name="11. прогр" sheetId="8" r:id="rId17"/>
    <sheet name="12. капстрой" sheetId="27" r:id="rId18"/>
    <sheet name="свод 2015" sheetId="19" r:id="rId19"/>
    <sheet name="свод2015-2016" sheetId="13" r:id="rId20"/>
  </sheets>
  <externalReferences>
    <externalReference r:id="rId21"/>
    <externalReference r:id="rId22"/>
  </externalReferences>
  <definedNames>
    <definedName name="_xlnm.Print_Area" localSheetId="14">'10.ЦСт 2015'!$A$1:$K$1012</definedName>
    <definedName name="_xlnm.Print_Area" localSheetId="10">'8. разд, подр. Цст 2015'!$A$1:$K$705</definedName>
    <definedName name="_xlnm.Print_Area" localSheetId="11">'8.1.разд, подр. Цст 2016-17'!$A$1:$I$586</definedName>
    <definedName name="_xlnm.Print_Area" localSheetId="12">'9.вед 2015'!$A$1:$L$945</definedName>
  </definedNames>
  <calcPr calcId="144525"/>
</workbook>
</file>

<file path=xl/calcChain.xml><?xml version="1.0" encoding="utf-8"?>
<calcChain xmlns="http://schemas.openxmlformats.org/spreadsheetml/2006/main">
  <c r="H51" i="5" l="1"/>
  <c r="G928" i="2" l="1"/>
  <c r="G921" i="2"/>
  <c r="G895" i="2"/>
  <c r="G896" i="2"/>
  <c r="G901" i="2"/>
  <c r="G900" i="2"/>
  <c r="G878" i="2"/>
  <c r="G872" i="2"/>
  <c r="G869" i="2"/>
  <c r="G811" i="2"/>
  <c r="G801" i="2"/>
  <c r="G760" i="2"/>
  <c r="G750" i="2"/>
  <c r="G733" i="2"/>
  <c r="G728" i="2"/>
  <c r="G725" i="2"/>
  <c r="G714" i="2"/>
  <c r="G697" i="2"/>
  <c r="G694" i="2"/>
  <c r="G692" i="2"/>
  <c r="G687" i="2"/>
  <c r="G670" i="2"/>
  <c r="G618" i="2"/>
  <c r="G586" i="2"/>
  <c r="G558" i="2"/>
  <c r="G553" i="2"/>
  <c r="G551" i="2"/>
  <c r="G523" i="2"/>
  <c r="G513" i="2"/>
  <c r="G452" i="2"/>
  <c r="G439" i="2"/>
  <c r="G418" i="2"/>
  <c r="G412" i="2"/>
  <c r="G387" i="2"/>
  <c r="G383" i="2"/>
  <c r="G376" i="2"/>
  <c r="G374" i="2"/>
  <c r="G358" i="2"/>
  <c r="G356" i="2"/>
  <c r="G344" i="2"/>
  <c r="G307" i="2"/>
  <c r="G267" i="2"/>
  <c r="G256" i="2"/>
  <c r="G250" i="2"/>
  <c r="H238" i="2"/>
  <c r="G238" i="2"/>
  <c r="H237" i="2"/>
  <c r="G237" i="2"/>
  <c r="G218" i="2"/>
  <c r="G217" i="2"/>
  <c r="G213" i="2"/>
  <c r="G208" i="2"/>
  <c r="G180" i="2"/>
  <c r="H89" i="2"/>
  <c r="G89" i="2"/>
  <c r="H90" i="2"/>
  <c r="G90" i="2"/>
  <c r="G78" i="2"/>
  <c r="G73" i="2"/>
  <c r="G65" i="2"/>
  <c r="G51" i="2"/>
  <c r="G52" i="2"/>
  <c r="G48" i="2"/>
  <c r="G15" i="2"/>
  <c r="D16" i="27" l="1"/>
  <c r="D14" i="27"/>
  <c r="D30" i="27"/>
  <c r="H14" i="5" l="1"/>
  <c r="G824" i="2" l="1"/>
  <c r="G34" i="2"/>
  <c r="G922" i="2" l="1"/>
  <c r="G887" i="2"/>
  <c r="G730" i="2"/>
  <c r="G560" i="2"/>
  <c r="G437" i="2"/>
  <c r="G381" i="2"/>
  <c r="H234" i="2"/>
  <c r="G234" i="2"/>
  <c r="E40" i="27" l="1"/>
  <c r="F40" i="27"/>
  <c r="D37" i="27"/>
  <c r="D38" i="27"/>
  <c r="G615" i="2" l="1"/>
  <c r="G782" i="2"/>
  <c r="G721" i="2"/>
  <c r="G648" i="2"/>
  <c r="K648" i="2"/>
  <c r="G645" i="2"/>
  <c r="G623" i="2"/>
  <c r="G68" i="2"/>
  <c r="K65" i="2" l="1"/>
  <c r="G357" i="5" l="1"/>
  <c r="G170" i="7" s="1"/>
  <c r="G169" i="7" s="1"/>
  <c r="H357" i="5"/>
  <c r="H356" i="5" s="1"/>
  <c r="H355" i="5" s="1"/>
  <c r="H354" i="5" s="1"/>
  <c r="I357" i="5"/>
  <c r="I170" i="7" s="1"/>
  <c r="I169" i="7" s="1"/>
  <c r="F357" i="5"/>
  <c r="F170" i="7" s="1"/>
  <c r="F169" i="7" s="1"/>
  <c r="H754" i="2"/>
  <c r="H753" i="2" s="1"/>
  <c r="H752" i="2" s="1"/>
  <c r="I754" i="2"/>
  <c r="I753" i="2" s="1"/>
  <c r="I752" i="2" s="1"/>
  <c r="J754" i="2"/>
  <c r="J753" i="2" s="1"/>
  <c r="J752" i="2" s="1"/>
  <c r="G754" i="2"/>
  <c r="G753" i="2" s="1"/>
  <c r="G752" i="2" s="1"/>
  <c r="L755" i="2"/>
  <c r="K357" i="5" s="1"/>
  <c r="K755" i="2"/>
  <c r="K754" i="2" s="1"/>
  <c r="K753" i="2" s="1"/>
  <c r="G192" i="5"/>
  <c r="G191" i="7" s="1"/>
  <c r="G190" i="7" s="1"/>
  <c r="G189" i="7" s="1"/>
  <c r="H192" i="5"/>
  <c r="H191" i="7" s="1"/>
  <c r="H190" i="7" s="1"/>
  <c r="H189" i="7" s="1"/>
  <c r="I192" i="5"/>
  <c r="I191" i="7" s="1"/>
  <c r="I190" i="7" s="1"/>
  <c r="I189" i="7" s="1"/>
  <c r="F192" i="5"/>
  <c r="F191" i="7" s="1"/>
  <c r="F190" i="7" s="1"/>
  <c r="F189" i="7" s="1"/>
  <c r="K646" i="2"/>
  <c r="J192" i="5" s="1"/>
  <c r="J191" i="7" s="1"/>
  <c r="J190" i="7" s="1"/>
  <c r="J189" i="7" s="1"/>
  <c r="L646" i="2"/>
  <c r="K192" i="5" s="1"/>
  <c r="K191" i="7" s="1"/>
  <c r="K190" i="7" s="1"/>
  <c r="K189" i="7" s="1"/>
  <c r="H644" i="2"/>
  <c r="I644" i="2"/>
  <c r="J644" i="2"/>
  <c r="G644" i="2"/>
  <c r="G356" i="5" l="1"/>
  <c r="G355" i="5" s="1"/>
  <c r="G354" i="5" s="1"/>
  <c r="K170" i="7"/>
  <c r="K169" i="7" s="1"/>
  <c r="K356" i="5"/>
  <c r="K355" i="5" s="1"/>
  <c r="K354" i="5" s="1"/>
  <c r="L754" i="2"/>
  <c r="L753" i="2" s="1"/>
  <c r="L752" i="2" s="1"/>
  <c r="H170" i="7"/>
  <c r="H169" i="7" s="1"/>
  <c r="J357" i="5"/>
  <c r="F356" i="5"/>
  <c r="F355" i="5" s="1"/>
  <c r="F354" i="5" s="1"/>
  <c r="I356" i="5"/>
  <c r="I355" i="5" s="1"/>
  <c r="I354" i="5" s="1"/>
  <c r="K752" i="2"/>
  <c r="J170" i="7" l="1"/>
  <c r="J169" i="7" s="1"/>
  <c r="J356" i="5"/>
  <c r="J355" i="5" s="1"/>
  <c r="J354" i="5" s="1"/>
  <c r="G119" i="5" l="1"/>
  <c r="H119" i="5"/>
  <c r="I119" i="5"/>
  <c r="F119" i="5"/>
  <c r="L900" i="2"/>
  <c r="K900" i="2"/>
  <c r="H899" i="2"/>
  <c r="I899" i="2"/>
  <c r="J899" i="2"/>
  <c r="G899" i="2"/>
  <c r="G120" i="5" l="1"/>
  <c r="H120" i="5"/>
  <c r="I120" i="5"/>
  <c r="F120" i="5"/>
  <c r="H898" i="2"/>
  <c r="H897" i="2" s="1"/>
  <c r="J898" i="2"/>
  <c r="J897" i="2" s="1"/>
  <c r="L898" i="2"/>
  <c r="L897" i="2" s="1"/>
  <c r="G898" i="2"/>
  <c r="G897" i="2" s="1"/>
  <c r="I898" i="2"/>
  <c r="I897" i="2" s="1"/>
  <c r="L901" i="2"/>
  <c r="L899" i="2" s="1"/>
  <c r="K901" i="2"/>
  <c r="K899" i="2" l="1"/>
  <c r="K898" i="2" s="1"/>
  <c r="K897" i="2" s="1"/>
  <c r="H950" i="2"/>
  <c r="I950" i="2"/>
  <c r="J950" i="2"/>
  <c r="G950" i="2"/>
  <c r="D35" i="27" l="1"/>
  <c r="D34" i="27" s="1"/>
  <c r="D32" i="27"/>
  <c r="D31" i="27" s="1"/>
  <c r="D29" i="27"/>
  <c r="D28" i="27"/>
  <c r="D26" i="27"/>
  <c r="D25" i="27" s="1"/>
  <c r="D23" i="27"/>
  <c r="D22" i="27" s="1"/>
  <c r="D15" i="27"/>
  <c r="E18" i="27"/>
  <c r="E17" i="27" s="1"/>
  <c r="F18" i="27"/>
  <c r="F17" i="27" s="1"/>
  <c r="D18" i="27"/>
  <c r="D17" i="27" s="1"/>
  <c r="E11" i="27"/>
  <c r="F11" i="27"/>
  <c r="D11" i="27"/>
  <c r="E15" i="27"/>
  <c r="F15" i="27"/>
  <c r="E10" i="27" l="1"/>
  <c r="F10" i="27"/>
  <c r="D10" i="27"/>
  <c r="D40" i="27" s="1"/>
  <c r="E107" i="6" l="1"/>
  <c r="E106" i="6" s="1"/>
  <c r="D106" i="6"/>
  <c r="C106" i="6"/>
  <c r="E92" i="6" l="1"/>
  <c r="E91" i="6" s="1"/>
  <c r="D91" i="6"/>
  <c r="C91" i="6"/>
  <c r="D74" i="6"/>
  <c r="D73" i="6" s="1"/>
  <c r="D72" i="6" s="1"/>
  <c r="D18" i="19" s="1"/>
  <c r="C74" i="6"/>
  <c r="C73" i="6" s="1"/>
  <c r="C72" i="6" s="1"/>
  <c r="C18" i="19" s="1"/>
  <c r="E75" i="6" l="1"/>
  <c r="E74" i="6" s="1"/>
  <c r="E73" i="6" s="1"/>
  <c r="E72" i="6" s="1"/>
  <c r="C18" i="13" l="1"/>
  <c r="E18" i="19"/>
  <c r="E113" i="6" l="1"/>
  <c r="E112" i="6" s="1"/>
  <c r="D112" i="6"/>
  <c r="C112" i="6"/>
  <c r="G469" i="5"/>
  <c r="G468" i="5" s="1"/>
  <c r="H469" i="5"/>
  <c r="H468" i="5" s="1"/>
  <c r="I469" i="5"/>
  <c r="I885" i="7" s="1"/>
  <c r="I884" i="7" s="1"/>
  <c r="F469" i="5"/>
  <c r="F468" i="5" s="1"/>
  <c r="L525" i="2"/>
  <c r="L524" i="2" s="1"/>
  <c r="K525" i="2"/>
  <c r="J469" i="5" s="1"/>
  <c r="J468" i="5" s="1"/>
  <c r="H524" i="2"/>
  <c r="I524" i="2"/>
  <c r="J524" i="2"/>
  <c r="G524" i="2"/>
  <c r="G556" i="5"/>
  <c r="G555" i="5" s="1"/>
  <c r="H556" i="5"/>
  <c r="H887" i="7" s="1"/>
  <c r="H886" i="7" s="1"/>
  <c r="I556" i="5"/>
  <c r="I887" i="7" s="1"/>
  <c r="I886" i="7" s="1"/>
  <c r="F556" i="5"/>
  <c r="F887" i="7" s="1"/>
  <c r="F886" i="7" s="1"/>
  <c r="H569" i="2"/>
  <c r="I569" i="2"/>
  <c r="J569" i="2"/>
  <c r="G569" i="2"/>
  <c r="L570" i="2"/>
  <c r="K556" i="5" s="1"/>
  <c r="K887" i="7" s="1"/>
  <c r="K886" i="7" s="1"/>
  <c r="K570" i="2"/>
  <c r="J556" i="5" s="1"/>
  <c r="J887" i="7" s="1"/>
  <c r="J886" i="7" s="1"/>
  <c r="K469" i="5" l="1"/>
  <c r="K468" i="5" s="1"/>
  <c r="L569" i="2"/>
  <c r="I468" i="5"/>
  <c r="K524" i="2"/>
  <c r="H885" i="7"/>
  <c r="H884" i="7" s="1"/>
  <c r="H883" i="7" s="1"/>
  <c r="H882" i="7" s="1"/>
  <c r="G887" i="7"/>
  <c r="G886" i="7" s="1"/>
  <c r="K885" i="7"/>
  <c r="K884" i="7" s="1"/>
  <c r="K883" i="7" s="1"/>
  <c r="K882" i="7" s="1"/>
  <c r="F885" i="7"/>
  <c r="F884" i="7" s="1"/>
  <c r="F883" i="7" s="1"/>
  <c r="F882" i="7" s="1"/>
  <c r="G885" i="7"/>
  <c r="G884" i="7" s="1"/>
  <c r="J885" i="7"/>
  <c r="J884" i="7" s="1"/>
  <c r="J883" i="7" s="1"/>
  <c r="J882" i="7" s="1"/>
  <c r="K569" i="2"/>
  <c r="K555" i="5"/>
  <c r="J555" i="5"/>
  <c r="I555" i="5"/>
  <c r="F555" i="5"/>
  <c r="H555" i="5"/>
  <c r="I883" i="7"/>
  <c r="I882" i="7" s="1"/>
  <c r="D168" i="8"/>
  <c r="E168" i="8"/>
  <c r="D166" i="8"/>
  <c r="E166" i="8"/>
  <c r="G434" i="5"/>
  <c r="G433" i="5" s="1"/>
  <c r="H434" i="5"/>
  <c r="H299" i="7" s="1"/>
  <c r="H298" i="7" s="1"/>
  <c r="H297" i="7" s="1"/>
  <c r="H296" i="7" s="1"/>
  <c r="I434" i="5"/>
  <c r="I433" i="5" s="1"/>
  <c r="G436" i="5"/>
  <c r="G435" i="5" s="1"/>
  <c r="H436" i="5"/>
  <c r="H435" i="5" s="1"/>
  <c r="I436" i="5"/>
  <c r="I435" i="5" s="1"/>
  <c r="F436" i="5"/>
  <c r="F303" i="7" s="1"/>
  <c r="F302" i="7" s="1"/>
  <c r="F301" i="7" s="1"/>
  <c r="F300" i="7" s="1"/>
  <c r="F434" i="5"/>
  <c r="F299" i="7" s="1"/>
  <c r="F298" i="7" s="1"/>
  <c r="F297" i="7" s="1"/>
  <c r="F296" i="7" s="1"/>
  <c r="L391" i="2"/>
  <c r="L390" i="2" s="1"/>
  <c r="K391" i="2"/>
  <c r="K390" i="2" s="1"/>
  <c r="L389" i="2"/>
  <c r="L388" i="2" s="1"/>
  <c r="K389" i="2"/>
  <c r="C167" i="8" s="1"/>
  <c r="C166" i="8" s="1"/>
  <c r="H390" i="2"/>
  <c r="I390" i="2"/>
  <c r="J390" i="2"/>
  <c r="H388" i="2"/>
  <c r="I388" i="2"/>
  <c r="J388" i="2"/>
  <c r="G390" i="2"/>
  <c r="G388" i="2"/>
  <c r="G663" i="5"/>
  <c r="G67" i="7" s="1"/>
  <c r="H663" i="5"/>
  <c r="H662" i="5" s="1"/>
  <c r="I663" i="5"/>
  <c r="I662" i="5" s="1"/>
  <c r="G661" i="5"/>
  <c r="G62" i="7" s="1"/>
  <c r="H661" i="5"/>
  <c r="H62" i="7" s="1"/>
  <c r="I661" i="5"/>
  <c r="I62" i="7" s="1"/>
  <c r="F661" i="5"/>
  <c r="F62" i="7" s="1"/>
  <c r="F663" i="5"/>
  <c r="F662" i="5" s="1"/>
  <c r="L603" i="2"/>
  <c r="K661" i="5" s="1"/>
  <c r="K62" i="7" s="1"/>
  <c r="K603" i="2"/>
  <c r="K602" i="2" s="1"/>
  <c r="L605" i="2"/>
  <c r="L604" i="2" s="1"/>
  <c r="L601" i="2" s="1"/>
  <c r="L600" i="2" s="1"/>
  <c r="L599" i="2" s="1"/>
  <c r="K605" i="2"/>
  <c r="K604" i="2" s="1"/>
  <c r="H602" i="2"/>
  <c r="I602" i="2"/>
  <c r="J602" i="2"/>
  <c r="L602" i="2"/>
  <c r="H604" i="2"/>
  <c r="I604" i="2"/>
  <c r="J604" i="2"/>
  <c r="G604" i="2"/>
  <c r="G602" i="2"/>
  <c r="G601" i="2" s="1"/>
  <c r="G600" i="2" s="1"/>
  <c r="G599" i="2" s="1"/>
  <c r="H601" i="2" l="1"/>
  <c r="H600" i="2" s="1"/>
  <c r="H599" i="2" s="1"/>
  <c r="G883" i="7"/>
  <c r="G882" i="7" s="1"/>
  <c r="J661" i="5"/>
  <c r="J62" i="7" s="1"/>
  <c r="C169" i="8"/>
  <c r="C168" i="8" s="1"/>
  <c r="J434" i="5"/>
  <c r="J433" i="5" s="1"/>
  <c r="K434" i="5"/>
  <c r="K433" i="5" s="1"/>
  <c r="H303" i="7"/>
  <c r="H302" i="7" s="1"/>
  <c r="H301" i="7" s="1"/>
  <c r="H300" i="7" s="1"/>
  <c r="I299" i="7"/>
  <c r="I298" i="7" s="1"/>
  <c r="I297" i="7" s="1"/>
  <c r="I296" i="7" s="1"/>
  <c r="F435" i="5"/>
  <c r="H433" i="5"/>
  <c r="G303" i="7"/>
  <c r="G302" i="7" s="1"/>
  <c r="G301" i="7" s="1"/>
  <c r="G300" i="7" s="1"/>
  <c r="F433" i="5"/>
  <c r="G299" i="7"/>
  <c r="G298" i="7" s="1"/>
  <c r="G297" i="7" s="1"/>
  <c r="G296" i="7" s="1"/>
  <c r="J436" i="5"/>
  <c r="K436" i="5"/>
  <c r="I303" i="7"/>
  <c r="I302" i="7" s="1"/>
  <c r="I301" i="7" s="1"/>
  <c r="I300" i="7" s="1"/>
  <c r="K388" i="2"/>
  <c r="K660" i="5"/>
  <c r="F67" i="7"/>
  <c r="I660" i="5"/>
  <c r="G660" i="5"/>
  <c r="F660" i="5"/>
  <c r="F659" i="5" s="1"/>
  <c r="F658" i="5" s="1"/>
  <c r="F657" i="5" s="1"/>
  <c r="G662" i="5"/>
  <c r="K663" i="5"/>
  <c r="I67" i="7"/>
  <c r="J601" i="2"/>
  <c r="J600" i="2" s="1"/>
  <c r="J599" i="2" s="1"/>
  <c r="I601" i="2"/>
  <c r="I600" i="2" s="1"/>
  <c r="I599" i="2" s="1"/>
  <c r="H67" i="7"/>
  <c r="J663" i="5"/>
  <c r="H660" i="5"/>
  <c r="H659" i="5" s="1"/>
  <c r="H658" i="5" s="1"/>
  <c r="H657" i="5" s="1"/>
  <c r="I659" i="5"/>
  <c r="I658" i="5" s="1"/>
  <c r="K601" i="2"/>
  <c r="K600" i="2" s="1"/>
  <c r="K599" i="2" s="1"/>
  <c r="D147" i="8"/>
  <c r="E147" i="8"/>
  <c r="D145" i="8"/>
  <c r="E145" i="8"/>
  <c r="G179" i="5"/>
  <c r="G178" i="5" s="1"/>
  <c r="H179" i="5"/>
  <c r="H178" i="5" s="1"/>
  <c r="I179" i="5"/>
  <c r="I178" i="5" s="1"/>
  <c r="G177" i="5"/>
  <c r="G176" i="5" s="1"/>
  <c r="H177" i="5"/>
  <c r="H176" i="5" s="1"/>
  <c r="I177" i="5"/>
  <c r="I176" i="5" s="1"/>
  <c r="F179" i="5"/>
  <c r="F261" i="7" s="1"/>
  <c r="F260" i="7" s="1"/>
  <c r="F259" i="7" s="1"/>
  <c r="F258" i="7" s="1"/>
  <c r="F177" i="5"/>
  <c r="F257" i="7" s="1"/>
  <c r="F256" i="7" s="1"/>
  <c r="F255" i="7" s="1"/>
  <c r="F254" i="7" s="1"/>
  <c r="H634" i="2"/>
  <c r="I634" i="2"/>
  <c r="J634" i="2"/>
  <c r="G634" i="2"/>
  <c r="H632" i="2"/>
  <c r="I632" i="2"/>
  <c r="J632" i="2"/>
  <c r="G632" i="2"/>
  <c r="L635" i="2"/>
  <c r="L634" i="2" s="1"/>
  <c r="K635" i="2"/>
  <c r="K634" i="2" s="1"/>
  <c r="L633" i="2"/>
  <c r="L632" i="2" s="1"/>
  <c r="K633" i="2"/>
  <c r="K632" i="2" s="1"/>
  <c r="K299" i="7" l="1"/>
  <c r="K298" i="7" s="1"/>
  <c r="K297" i="7" s="1"/>
  <c r="K296" i="7" s="1"/>
  <c r="H631" i="2"/>
  <c r="H630" i="2" s="1"/>
  <c r="H629" i="2" s="1"/>
  <c r="J660" i="5"/>
  <c r="J299" i="7"/>
  <c r="J298" i="7" s="1"/>
  <c r="J297" i="7" s="1"/>
  <c r="J296" i="7" s="1"/>
  <c r="C148" i="8"/>
  <c r="C147" i="8" s="1"/>
  <c r="G631" i="2"/>
  <c r="G630" i="2" s="1"/>
  <c r="G629" i="2" s="1"/>
  <c r="J631" i="2"/>
  <c r="J630" i="2" s="1"/>
  <c r="J629" i="2" s="1"/>
  <c r="K177" i="5"/>
  <c r="K176" i="5" s="1"/>
  <c r="J303" i="7"/>
  <c r="J302" i="7" s="1"/>
  <c r="J301" i="7" s="1"/>
  <c r="J300" i="7" s="1"/>
  <c r="J435" i="5"/>
  <c r="K303" i="7"/>
  <c r="K302" i="7" s="1"/>
  <c r="K301" i="7" s="1"/>
  <c r="K300" i="7" s="1"/>
  <c r="K435" i="5"/>
  <c r="F176" i="5"/>
  <c r="G659" i="5"/>
  <c r="G658" i="5" s="1"/>
  <c r="G657" i="5" s="1"/>
  <c r="I657" i="5"/>
  <c r="K67" i="7"/>
  <c r="K662" i="5"/>
  <c r="K659" i="5" s="1"/>
  <c r="K658" i="5" s="1"/>
  <c r="J67" i="7"/>
  <c r="C38" i="8"/>
  <c r="J662" i="5"/>
  <c r="J659" i="5" s="1"/>
  <c r="J658" i="5" s="1"/>
  <c r="J657" i="5" s="1"/>
  <c r="I175" i="5"/>
  <c r="I174" i="5" s="1"/>
  <c r="I173" i="5" s="1"/>
  <c r="I261" i="7"/>
  <c r="I260" i="7" s="1"/>
  <c r="I259" i="7" s="1"/>
  <c r="I258" i="7" s="1"/>
  <c r="I257" i="7"/>
  <c r="I256" i="7" s="1"/>
  <c r="I255" i="7" s="1"/>
  <c r="I254" i="7" s="1"/>
  <c r="F178" i="5"/>
  <c r="G261" i="7"/>
  <c r="G260" i="7" s="1"/>
  <c r="G259" i="7" s="1"/>
  <c r="G258" i="7" s="1"/>
  <c r="G257" i="7"/>
  <c r="G256" i="7" s="1"/>
  <c r="G255" i="7" s="1"/>
  <c r="G254" i="7" s="1"/>
  <c r="H261" i="7"/>
  <c r="H260" i="7" s="1"/>
  <c r="H259" i="7" s="1"/>
  <c r="H258" i="7" s="1"/>
  <c r="H257" i="7"/>
  <c r="H256" i="7" s="1"/>
  <c r="H255" i="7" s="1"/>
  <c r="H254" i="7" s="1"/>
  <c r="K179" i="5"/>
  <c r="L631" i="2"/>
  <c r="L630" i="2" s="1"/>
  <c r="L629" i="2" s="1"/>
  <c r="K631" i="2"/>
  <c r="K630" i="2" s="1"/>
  <c r="K629" i="2" s="1"/>
  <c r="J179" i="5"/>
  <c r="I631" i="2"/>
  <c r="I630" i="2" s="1"/>
  <c r="I629" i="2" s="1"/>
  <c r="J177" i="5"/>
  <c r="C146" i="8"/>
  <c r="C145" i="8" s="1"/>
  <c r="H175" i="5"/>
  <c r="H174" i="5" s="1"/>
  <c r="H173" i="5" s="1"/>
  <c r="G175" i="5"/>
  <c r="G174" i="5" s="1"/>
  <c r="G173" i="5" s="1"/>
  <c r="G263" i="5"/>
  <c r="H263" i="5"/>
  <c r="I263" i="5"/>
  <c r="F263" i="5"/>
  <c r="L928" i="2"/>
  <c r="K928" i="2"/>
  <c r="H927" i="2"/>
  <c r="I927" i="2"/>
  <c r="J927" i="2"/>
  <c r="G927" i="2"/>
  <c r="K257" i="7" l="1"/>
  <c r="K256" i="7" s="1"/>
  <c r="K255" i="7" s="1"/>
  <c r="K254" i="7" s="1"/>
  <c r="F175" i="5"/>
  <c r="F174" i="5" s="1"/>
  <c r="F173" i="5" s="1"/>
  <c r="K657" i="5"/>
  <c r="K178" i="5"/>
  <c r="K175" i="5" s="1"/>
  <c r="K174" i="5" s="1"/>
  <c r="K173" i="5" s="1"/>
  <c r="K261" i="7"/>
  <c r="K260" i="7" s="1"/>
  <c r="K259" i="7" s="1"/>
  <c r="K258" i="7" s="1"/>
  <c r="J178" i="5"/>
  <c r="J261" i="7"/>
  <c r="J260" i="7" s="1"/>
  <c r="J259" i="7" s="1"/>
  <c r="J258" i="7" s="1"/>
  <c r="J257" i="7"/>
  <c r="J256" i="7" s="1"/>
  <c r="J255" i="7" s="1"/>
  <c r="J254" i="7" s="1"/>
  <c r="J176" i="5"/>
  <c r="E135" i="6"/>
  <c r="E134" i="6" s="1"/>
  <c r="D134" i="6"/>
  <c r="C134" i="6"/>
  <c r="J175" i="5" l="1"/>
  <c r="J174" i="5" s="1"/>
  <c r="J173" i="5" s="1"/>
  <c r="G285" i="5" l="1"/>
  <c r="G213" i="7" s="1"/>
  <c r="G212" i="7" s="1"/>
  <c r="G211" i="7" s="1"/>
  <c r="H285" i="5"/>
  <c r="H213" i="7" s="1"/>
  <c r="H212" i="7" s="1"/>
  <c r="H211" i="7" s="1"/>
  <c r="I285" i="5"/>
  <c r="I213" i="7" s="1"/>
  <c r="I212" i="7" s="1"/>
  <c r="I211" i="7" s="1"/>
  <c r="F285" i="5"/>
  <c r="F213" i="7" s="1"/>
  <c r="F212" i="7" s="1"/>
  <c r="F211" i="7" s="1"/>
  <c r="L692" i="2"/>
  <c r="K285" i="5" s="1"/>
  <c r="K213" i="7" s="1"/>
  <c r="K212" i="7" s="1"/>
  <c r="K211" i="7" s="1"/>
  <c r="K692" i="2"/>
  <c r="J285" i="5" s="1"/>
  <c r="J213" i="7" s="1"/>
  <c r="J212" i="7" s="1"/>
  <c r="J211" i="7" s="1"/>
  <c r="H691" i="2"/>
  <c r="I691" i="2"/>
  <c r="J691" i="2"/>
  <c r="G691" i="2"/>
  <c r="G122" i="5" l="1"/>
  <c r="H122" i="5"/>
  <c r="I122" i="5"/>
  <c r="F122" i="5"/>
  <c r="G111" i="5"/>
  <c r="G110" i="5" s="1"/>
  <c r="G109" i="5" s="1"/>
  <c r="H111" i="5"/>
  <c r="H110" i="5" s="1"/>
  <c r="H109" i="5" s="1"/>
  <c r="I111" i="5"/>
  <c r="I110" i="5" s="1"/>
  <c r="I109" i="5" s="1"/>
  <c r="F111" i="5"/>
  <c r="F535" i="7" s="1"/>
  <c r="F534" i="7" s="1"/>
  <c r="F533" i="7" s="1"/>
  <c r="F532" i="7" s="1"/>
  <c r="H835" i="2"/>
  <c r="H834" i="2" s="1"/>
  <c r="I835" i="2"/>
  <c r="I834" i="2" s="1"/>
  <c r="J835" i="2"/>
  <c r="J834" i="2" s="1"/>
  <c r="G835" i="2"/>
  <c r="G834" i="2" s="1"/>
  <c r="L836" i="2"/>
  <c r="L835" i="2" s="1"/>
  <c r="L834" i="2" s="1"/>
  <c r="K836" i="2"/>
  <c r="J111" i="5" s="1"/>
  <c r="J110" i="5" s="1"/>
  <c r="J109" i="5" s="1"/>
  <c r="K111" i="5" l="1"/>
  <c r="K535" i="7" s="1"/>
  <c r="K534" i="7" s="1"/>
  <c r="K533" i="7" s="1"/>
  <c r="K532" i="7" s="1"/>
  <c r="J535" i="7"/>
  <c r="J534" i="7" s="1"/>
  <c r="J533" i="7" s="1"/>
  <c r="J532" i="7" s="1"/>
  <c r="I535" i="7"/>
  <c r="I534" i="7" s="1"/>
  <c r="I533" i="7" s="1"/>
  <c r="I532" i="7" s="1"/>
  <c r="F110" i="5"/>
  <c r="F109" i="5" s="1"/>
  <c r="H535" i="7"/>
  <c r="H534" i="7" s="1"/>
  <c r="H533" i="7" s="1"/>
  <c r="H532" i="7" s="1"/>
  <c r="G535" i="7"/>
  <c r="G534" i="7" s="1"/>
  <c r="G533" i="7" s="1"/>
  <c r="G532" i="7" s="1"/>
  <c r="K835" i="2"/>
  <c r="K834" i="2" s="1"/>
  <c r="I568" i="3"/>
  <c r="H232" i="4" s="1"/>
  <c r="G568" i="3"/>
  <c r="F232" i="4" s="1"/>
  <c r="E133" i="8"/>
  <c r="D133" i="8"/>
  <c r="G232" i="4"/>
  <c r="I232" i="4"/>
  <c r="H777" i="3"/>
  <c r="H776" i="3" s="1"/>
  <c r="H775" i="3" s="1"/>
  <c r="H774" i="3" s="1"/>
  <c r="H773" i="3" s="1"/>
  <c r="I777" i="3"/>
  <c r="I776" i="3" s="1"/>
  <c r="I775" i="3" s="1"/>
  <c r="I774" i="3" s="1"/>
  <c r="I773" i="3" s="1"/>
  <c r="J777" i="3"/>
  <c r="J776" i="3" s="1"/>
  <c r="J775" i="3" s="1"/>
  <c r="J774" i="3" s="1"/>
  <c r="J773" i="3" s="1"/>
  <c r="G777" i="3"/>
  <c r="G776" i="3" s="1"/>
  <c r="G775" i="3" s="1"/>
  <c r="G774" i="3" s="1"/>
  <c r="G773" i="3" s="1"/>
  <c r="G264" i="5"/>
  <c r="H264" i="5"/>
  <c r="I264" i="5"/>
  <c r="F264" i="5"/>
  <c r="H926" i="2"/>
  <c r="H925" i="2" s="1"/>
  <c r="H924" i="2" s="1"/>
  <c r="H923" i="2" s="1"/>
  <c r="J926" i="2"/>
  <c r="J925" i="2" s="1"/>
  <c r="J924" i="2" s="1"/>
  <c r="J923" i="2" s="1"/>
  <c r="I926" i="2"/>
  <c r="I925" i="2" s="1"/>
  <c r="I924" i="2" s="1"/>
  <c r="I923" i="2" s="1"/>
  <c r="G926" i="2"/>
  <c r="G925" i="2" s="1"/>
  <c r="G924" i="2" s="1"/>
  <c r="G923" i="2" s="1"/>
  <c r="L929" i="2"/>
  <c r="L927" i="2" s="1"/>
  <c r="L926" i="2" s="1"/>
  <c r="L925" i="2" s="1"/>
  <c r="L924" i="2" s="1"/>
  <c r="L923" i="2" s="1"/>
  <c r="K929" i="2"/>
  <c r="G558" i="5"/>
  <c r="G893" i="7" s="1"/>
  <c r="G892" i="7" s="1"/>
  <c r="H558" i="5"/>
  <c r="H893" i="7" s="1"/>
  <c r="H892" i="7" s="1"/>
  <c r="I558" i="5"/>
  <c r="I893" i="7" s="1"/>
  <c r="I892" i="7" s="1"/>
  <c r="F558" i="5"/>
  <c r="F893" i="7" s="1"/>
  <c r="F892" i="7" s="1"/>
  <c r="H571" i="2"/>
  <c r="I571" i="2"/>
  <c r="J571" i="2"/>
  <c r="G571" i="2"/>
  <c r="L572" i="2"/>
  <c r="K558" i="5" s="1"/>
  <c r="K572" i="2"/>
  <c r="K571" i="2" s="1"/>
  <c r="G471" i="5"/>
  <c r="G470" i="5" s="1"/>
  <c r="H471" i="5"/>
  <c r="H470" i="5" s="1"/>
  <c r="I471" i="5"/>
  <c r="I470" i="5" s="1"/>
  <c r="F471" i="5"/>
  <c r="F891" i="7" s="1"/>
  <c r="F890" i="7" s="1"/>
  <c r="H526" i="2"/>
  <c r="I526" i="2"/>
  <c r="J526" i="2"/>
  <c r="G526" i="2"/>
  <c r="L527" i="2"/>
  <c r="K471" i="5" s="1"/>
  <c r="K470" i="5" s="1"/>
  <c r="K527" i="2"/>
  <c r="K526" i="2" s="1"/>
  <c r="L526" i="2" l="1"/>
  <c r="K927" i="2"/>
  <c r="K926" i="2" s="1"/>
  <c r="K925" i="2" s="1"/>
  <c r="K924" i="2" s="1"/>
  <c r="K923" i="2" s="1"/>
  <c r="C133" i="8"/>
  <c r="K110" i="5"/>
  <c r="K109" i="5" s="1"/>
  <c r="H557" i="5"/>
  <c r="J558" i="5"/>
  <c r="J893" i="7" s="1"/>
  <c r="J892" i="7" s="1"/>
  <c r="F557" i="5"/>
  <c r="G557" i="5"/>
  <c r="K893" i="7"/>
  <c r="K892" i="7" s="1"/>
  <c r="K557" i="5"/>
  <c r="L571" i="2"/>
  <c r="J471" i="5"/>
  <c r="J470" i="5" s="1"/>
  <c r="I891" i="7"/>
  <c r="I890" i="7" s="1"/>
  <c r="I889" i="7" s="1"/>
  <c r="I888" i="7" s="1"/>
  <c r="I557" i="5"/>
  <c r="F889" i="7"/>
  <c r="F888" i="7" s="1"/>
  <c r="K891" i="7"/>
  <c r="K890" i="7" s="1"/>
  <c r="F470" i="5"/>
  <c r="G891" i="7"/>
  <c r="G890" i="7" s="1"/>
  <c r="G889" i="7" s="1"/>
  <c r="G888" i="7" s="1"/>
  <c r="H891" i="7"/>
  <c r="H890" i="7" s="1"/>
  <c r="H889" i="7" s="1"/>
  <c r="H888" i="7" s="1"/>
  <c r="D250" i="8"/>
  <c r="E250" i="8"/>
  <c r="G572" i="5"/>
  <c r="G571" i="5" s="1"/>
  <c r="H572" i="5"/>
  <c r="H571" i="5" s="1"/>
  <c r="I572" i="5"/>
  <c r="I571" i="5" s="1"/>
  <c r="F572" i="5"/>
  <c r="F479" i="7" s="1"/>
  <c r="F478" i="7" s="1"/>
  <c r="F477" i="7" s="1"/>
  <c r="F476" i="7" s="1"/>
  <c r="L197" i="2"/>
  <c r="K572" i="5" s="1"/>
  <c r="K571" i="5" s="1"/>
  <c r="K197" i="2"/>
  <c r="C251" i="8" s="1"/>
  <c r="C250" i="8" s="1"/>
  <c r="H196" i="2"/>
  <c r="I196" i="2"/>
  <c r="J196" i="2"/>
  <c r="G196" i="2"/>
  <c r="G346" i="5"/>
  <c r="G995" i="7" s="1"/>
  <c r="G994" i="7" s="1"/>
  <c r="G993" i="7" s="1"/>
  <c r="G992" i="7" s="1"/>
  <c r="H346" i="5"/>
  <c r="H995" i="7" s="1"/>
  <c r="H994" i="7" s="1"/>
  <c r="H993" i="7" s="1"/>
  <c r="H992" i="7" s="1"/>
  <c r="I346" i="5"/>
  <c r="I345" i="5" s="1"/>
  <c r="I344" i="5" s="1"/>
  <c r="F346" i="5"/>
  <c r="F995" i="7" s="1"/>
  <c r="F994" i="7" s="1"/>
  <c r="F993" i="7" s="1"/>
  <c r="F992" i="7" s="1"/>
  <c r="L147" i="2"/>
  <c r="L146" i="2" s="1"/>
  <c r="L145" i="2" s="1"/>
  <c r="L144" i="2" s="1"/>
  <c r="K147" i="2"/>
  <c r="J346" i="5" s="1"/>
  <c r="J995" i="7" s="1"/>
  <c r="J994" i="7" s="1"/>
  <c r="J993" i="7" s="1"/>
  <c r="J992" i="7" s="1"/>
  <c r="H146" i="2"/>
  <c r="H145" i="2" s="1"/>
  <c r="H144" i="2" s="1"/>
  <c r="I146" i="2"/>
  <c r="I145" i="2" s="1"/>
  <c r="I144" i="2" s="1"/>
  <c r="J146" i="2"/>
  <c r="J145" i="2" s="1"/>
  <c r="J144" i="2" s="1"/>
  <c r="G146" i="2"/>
  <c r="G145" i="2" s="1"/>
  <c r="G144" i="2" s="1"/>
  <c r="D119" i="8"/>
  <c r="E119" i="8"/>
  <c r="G157" i="5"/>
  <c r="G156" i="5" s="1"/>
  <c r="H157" i="5"/>
  <c r="H156" i="5" s="1"/>
  <c r="I157" i="5"/>
  <c r="I156" i="5" s="1"/>
  <c r="F157" i="5"/>
  <c r="F976" i="7" s="1"/>
  <c r="F975" i="7" s="1"/>
  <c r="F974" i="7" s="1"/>
  <c r="F973" i="7" s="1"/>
  <c r="H97" i="2"/>
  <c r="I97" i="2"/>
  <c r="J97" i="2"/>
  <c r="G97" i="2"/>
  <c r="L98" i="2"/>
  <c r="L97" i="2" s="1"/>
  <c r="K98" i="2"/>
  <c r="J157" i="5" s="1"/>
  <c r="K146" i="2" l="1"/>
  <c r="K145" i="2" s="1"/>
  <c r="K144" i="2" s="1"/>
  <c r="K346" i="5"/>
  <c r="K995" i="7" s="1"/>
  <c r="K994" i="7" s="1"/>
  <c r="K993" i="7" s="1"/>
  <c r="K992" i="7" s="1"/>
  <c r="J557" i="5"/>
  <c r="K196" i="2"/>
  <c r="J891" i="7"/>
  <c r="J890" i="7" s="1"/>
  <c r="J889" i="7" s="1"/>
  <c r="J888" i="7" s="1"/>
  <c r="L196" i="2"/>
  <c r="J572" i="5"/>
  <c r="J479" i="7" s="1"/>
  <c r="J478" i="7" s="1"/>
  <c r="J477" i="7" s="1"/>
  <c r="J476" i="7" s="1"/>
  <c r="K889" i="7"/>
  <c r="K888" i="7" s="1"/>
  <c r="F571" i="5"/>
  <c r="K479" i="7"/>
  <c r="K478" i="7" s="1"/>
  <c r="K477" i="7" s="1"/>
  <c r="K476" i="7" s="1"/>
  <c r="I479" i="7"/>
  <c r="I478" i="7" s="1"/>
  <c r="I477" i="7" s="1"/>
  <c r="I476" i="7" s="1"/>
  <c r="G479" i="7"/>
  <c r="G478" i="7" s="1"/>
  <c r="G477" i="7" s="1"/>
  <c r="G476" i="7" s="1"/>
  <c r="H479" i="7"/>
  <c r="H478" i="7" s="1"/>
  <c r="H477" i="7" s="1"/>
  <c r="H476" i="7" s="1"/>
  <c r="F345" i="5"/>
  <c r="F344" i="5" s="1"/>
  <c r="H345" i="5"/>
  <c r="H344" i="5" s="1"/>
  <c r="G345" i="5"/>
  <c r="G344" i="5" s="1"/>
  <c r="J345" i="5"/>
  <c r="J344" i="5" s="1"/>
  <c r="I995" i="7"/>
  <c r="I994" i="7" s="1"/>
  <c r="I993" i="7" s="1"/>
  <c r="I992" i="7" s="1"/>
  <c r="F156" i="5"/>
  <c r="K157" i="5"/>
  <c r="K156" i="5" s="1"/>
  <c r="I976" i="7"/>
  <c r="I975" i="7" s="1"/>
  <c r="I974" i="7" s="1"/>
  <c r="I973" i="7" s="1"/>
  <c r="G976" i="7"/>
  <c r="G975" i="7" s="1"/>
  <c r="G974" i="7" s="1"/>
  <c r="G973" i="7" s="1"/>
  <c r="J976" i="7"/>
  <c r="J975" i="7" s="1"/>
  <c r="J974" i="7" s="1"/>
  <c r="J973" i="7" s="1"/>
  <c r="J156" i="5"/>
  <c r="K97" i="2"/>
  <c r="H976" i="7"/>
  <c r="H975" i="7" s="1"/>
  <c r="H974" i="7" s="1"/>
  <c r="H973" i="7" s="1"/>
  <c r="D104" i="6"/>
  <c r="C104" i="6"/>
  <c r="E105" i="6"/>
  <c r="E104" i="6" s="1"/>
  <c r="K345" i="5" l="1"/>
  <c r="K344" i="5" s="1"/>
  <c r="J571" i="5"/>
  <c r="K976" i="7"/>
  <c r="K975" i="7" s="1"/>
  <c r="K974" i="7" s="1"/>
  <c r="K973" i="7" s="1"/>
  <c r="D114" i="12"/>
  <c r="C114" i="12"/>
  <c r="D110" i="12"/>
  <c r="C110" i="12"/>
  <c r="D108" i="12"/>
  <c r="C108" i="12"/>
  <c r="G123" i="5"/>
  <c r="G722" i="7" s="1"/>
  <c r="G721" i="7" s="1"/>
  <c r="G720" i="7" s="1"/>
  <c r="H123" i="5"/>
  <c r="H722" i="7" s="1"/>
  <c r="H721" i="7" s="1"/>
  <c r="H720" i="7" s="1"/>
  <c r="I123" i="5"/>
  <c r="I722" i="7" s="1"/>
  <c r="I721" i="7" s="1"/>
  <c r="I720" i="7" s="1"/>
  <c r="F123" i="5"/>
  <c r="F722" i="7" s="1"/>
  <c r="F721" i="7" s="1"/>
  <c r="F720" i="7" s="1"/>
  <c r="H66" i="2"/>
  <c r="I66" i="2"/>
  <c r="J66" i="2"/>
  <c r="G66" i="2"/>
  <c r="K68" i="2"/>
  <c r="J123" i="5" s="1"/>
  <c r="L68" i="2"/>
  <c r="K123" i="5" s="1"/>
  <c r="K722" i="7" s="1"/>
  <c r="K721" i="7" s="1"/>
  <c r="K720" i="7" s="1"/>
  <c r="K693" i="2"/>
  <c r="J286" i="5" s="1"/>
  <c r="J216" i="7" s="1"/>
  <c r="J215" i="7" s="1"/>
  <c r="J214" i="7" s="1"/>
  <c r="L693" i="2"/>
  <c r="K286" i="5" s="1"/>
  <c r="G286" i="5"/>
  <c r="H286" i="5"/>
  <c r="H216" i="7" s="1"/>
  <c r="H215" i="7" s="1"/>
  <c r="H214" i="7" s="1"/>
  <c r="I286" i="5"/>
  <c r="F286" i="5"/>
  <c r="L694" i="2"/>
  <c r="L691" i="2" l="1"/>
  <c r="K216" i="7"/>
  <c r="K215" i="7" s="1"/>
  <c r="K214" i="7" s="1"/>
  <c r="I216" i="7"/>
  <c r="I215" i="7" s="1"/>
  <c r="I214" i="7" s="1"/>
  <c r="J722" i="7"/>
  <c r="J721" i="7" s="1"/>
  <c r="J720" i="7" s="1"/>
  <c r="F216" i="7"/>
  <c r="F215" i="7" s="1"/>
  <c r="F214" i="7" s="1"/>
  <c r="G216" i="7"/>
  <c r="G215" i="7" s="1"/>
  <c r="G214" i="7" s="1"/>
  <c r="D14" i="15" l="1"/>
  <c r="C15" i="17"/>
  <c r="G162" i="3" l="1"/>
  <c r="E109" i="6" l="1"/>
  <c r="E108" i="6" s="1"/>
  <c r="D108" i="6"/>
  <c r="C108" i="6"/>
  <c r="H315" i="2" l="1"/>
  <c r="H407" i="2" l="1"/>
  <c r="I407" i="2"/>
  <c r="J407" i="2"/>
  <c r="C104" i="12"/>
  <c r="D50" i="8" l="1"/>
  <c r="E50" i="8"/>
  <c r="G384" i="5"/>
  <c r="G90" i="7" s="1"/>
  <c r="G89" i="7" s="1"/>
  <c r="G88" i="7" s="1"/>
  <c r="G87" i="7" s="1"/>
  <c r="H384" i="5"/>
  <c r="H383" i="5" s="1"/>
  <c r="I384" i="5"/>
  <c r="I383" i="5" s="1"/>
  <c r="F384" i="5"/>
  <c r="F383" i="5" s="1"/>
  <c r="L780" i="2"/>
  <c r="K384" i="5" s="1"/>
  <c r="K90" i="7" s="1"/>
  <c r="K89" i="7" s="1"/>
  <c r="K88" i="7" s="1"/>
  <c r="K87" i="7" s="1"/>
  <c r="K780" i="2"/>
  <c r="C51" i="8" s="1"/>
  <c r="C50" i="8" s="1"/>
  <c r="H779" i="2"/>
  <c r="I779" i="2"/>
  <c r="J779" i="2"/>
  <c r="G779" i="2"/>
  <c r="K779" i="2" l="1"/>
  <c r="L779" i="2"/>
  <c r="G383" i="5"/>
  <c r="K383" i="5"/>
  <c r="I90" i="7"/>
  <c r="I89" i="7" s="1"/>
  <c r="I88" i="7" s="1"/>
  <c r="I87" i="7" s="1"/>
  <c r="J384" i="5"/>
  <c r="F90" i="7"/>
  <c r="F89" i="7" s="1"/>
  <c r="F88" i="7" s="1"/>
  <c r="F87" i="7" s="1"/>
  <c r="H90" i="7"/>
  <c r="H89" i="7" s="1"/>
  <c r="H88" i="7" s="1"/>
  <c r="H87" i="7" s="1"/>
  <c r="G340" i="5"/>
  <c r="G339" i="5" s="1"/>
  <c r="H340" i="5"/>
  <c r="H339" i="5" s="1"/>
  <c r="I340" i="5"/>
  <c r="I339" i="5" s="1"/>
  <c r="F340" i="5"/>
  <c r="F339" i="5" s="1"/>
  <c r="L747" i="2"/>
  <c r="K340" i="5" s="1"/>
  <c r="K339" i="5" s="1"/>
  <c r="K747" i="2"/>
  <c r="K746" i="2" s="1"/>
  <c r="H746" i="2"/>
  <c r="I746" i="2"/>
  <c r="J746" i="2"/>
  <c r="G746" i="2"/>
  <c r="L746" i="2" l="1"/>
  <c r="J90" i="7"/>
  <c r="J89" i="7" s="1"/>
  <c r="J88" i="7" s="1"/>
  <c r="J87" i="7" s="1"/>
  <c r="J383" i="5"/>
  <c r="G807" i="7"/>
  <c r="G806" i="7" s="1"/>
  <c r="G805" i="7" s="1"/>
  <c r="G804" i="7" s="1"/>
  <c r="F807" i="7"/>
  <c r="F806" i="7" s="1"/>
  <c r="F805" i="7" s="1"/>
  <c r="F804" i="7" s="1"/>
  <c r="K807" i="7"/>
  <c r="K806" i="7" s="1"/>
  <c r="K805" i="7" s="1"/>
  <c r="K804" i="7" s="1"/>
  <c r="I807" i="7"/>
  <c r="I806" i="7" s="1"/>
  <c r="I805" i="7" s="1"/>
  <c r="I804" i="7" s="1"/>
  <c r="H807" i="7"/>
  <c r="H806" i="7" s="1"/>
  <c r="H805" i="7" s="1"/>
  <c r="H804" i="7" s="1"/>
  <c r="J340" i="5"/>
  <c r="J339" i="5" s="1"/>
  <c r="J807" i="7" l="1"/>
  <c r="J806" i="7" s="1"/>
  <c r="J805" i="7" s="1"/>
  <c r="J804" i="7" s="1"/>
  <c r="H91" i="3"/>
  <c r="G91" i="3"/>
  <c r="J91" i="3" l="1"/>
  <c r="I91" i="3"/>
  <c r="J421" i="3" l="1"/>
  <c r="I421" i="3"/>
  <c r="J419" i="3"/>
  <c r="I419" i="3"/>
  <c r="H421" i="3"/>
  <c r="G421" i="3"/>
  <c r="H419" i="3"/>
  <c r="G419" i="3"/>
  <c r="J423" i="3"/>
  <c r="I423" i="3"/>
  <c r="H423" i="3"/>
  <c r="G423" i="3"/>
  <c r="J351" i="3"/>
  <c r="I351" i="3"/>
  <c r="H351" i="3"/>
  <c r="G351" i="3"/>
  <c r="J353" i="3"/>
  <c r="I353" i="3"/>
  <c r="H353" i="3"/>
  <c r="G353" i="3"/>
  <c r="J336" i="3"/>
  <c r="I336" i="3"/>
  <c r="H336" i="3"/>
  <c r="G336" i="3"/>
  <c r="G550" i="5" l="1"/>
  <c r="G549" i="5" s="1"/>
  <c r="H550" i="5"/>
  <c r="H679" i="7" s="1"/>
  <c r="H678" i="7" s="1"/>
  <c r="I550" i="5"/>
  <c r="I679" i="7" s="1"/>
  <c r="I678" i="7" s="1"/>
  <c r="F550" i="5"/>
  <c r="F679" i="7" s="1"/>
  <c r="F678" i="7" s="1"/>
  <c r="G461" i="5"/>
  <c r="G677" i="7" s="1"/>
  <c r="H461" i="5"/>
  <c r="H460" i="5" s="1"/>
  <c r="I461" i="5"/>
  <c r="I460" i="5" s="1"/>
  <c r="F461" i="5"/>
  <c r="F460" i="5" s="1"/>
  <c r="G411" i="5"/>
  <c r="G410" i="5" s="1"/>
  <c r="H411" i="5"/>
  <c r="H410" i="5" s="1"/>
  <c r="I411" i="5"/>
  <c r="I410" i="5" s="1"/>
  <c r="F411" i="5"/>
  <c r="F410" i="5" s="1"/>
  <c r="L408" i="2"/>
  <c r="L407" i="2" s="1"/>
  <c r="K408" i="2"/>
  <c r="K407" i="2" s="1"/>
  <c r="G407" i="2"/>
  <c r="L564" i="2"/>
  <c r="L563" i="2" s="1"/>
  <c r="K564" i="2"/>
  <c r="J550" i="5" s="1"/>
  <c r="H563" i="2"/>
  <c r="I563" i="2"/>
  <c r="J563" i="2"/>
  <c r="G563" i="2"/>
  <c r="L521" i="2"/>
  <c r="L520" i="2" s="1"/>
  <c r="K521" i="2"/>
  <c r="K520" i="2" s="1"/>
  <c r="H520" i="2"/>
  <c r="I520" i="2"/>
  <c r="J520" i="2"/>
  <c r="G520" i="2"/>
  <c r="L370" i="2"/>
  <c r="L369" i="2" s="1"/>
  <c r="K370" i="2"/>
  <c r="J411" i="5" s="1"/>
  <c r="H369" i="2"/>
  <c r="I369" i="2"/>
  <c r="J369" i="2"/>
  <c r="G369" i="2"/>
  <c r="D143" i="8"/>
  <c r="E143" i="8"/>
  <c r="G323" i="5"/>
  <c r="G253" i="7" s="1"/>
  <c r="G252" i="7" s="1"/>
  <c r="G251" i="7" s="1"/>
  <c r="G250" i="7" s="1"/>
  <c r="H323" i="5"/>
  <c r="H253" i="7" s="1"/>
  <c r="H252" i="7" s="1"/>
  <c r="H251" i="7" s="1"/>
  <c r="H250" i="7" s="1"/>
  <c r="I323" i="5"/>
  <c r="I322" i="5" s="1"/>
  <c r="F323" i="5"/>
  <c r="F322" i="5" s="1"/>
  <c r="L730" i="2"/>
  <c r="K323" i="5" s="1"/>
  <c r="K730" i="2"/>
  <c r="K729" i="2" s="1"/>
  <c r="H729" i="2"/>
  <c r="I729" i="2"/>
  <c r="J729" i="2"/>
  <c r="G729" i="2"/>
  <c r="D200" i="8"/>
  <c r="E200" i="8"/>
  <c r="G613" i="5"/>
  <c r="G612" i="5" s="1"/>
  <c r="H613" i="5"/>
  <c r="H373" i="7" s="1"/>
  <c r="H372" i="7" s="1"/>
  <c r="H371" i="7" s="1"/>
  <c r="H370" i="7" s="1"/>
  <c r="I613" i="5"/>
  <c r="I612" i="5" s="1"/>
  <c r="F613" i="5"/>
  <c r="F373" i="7" s="1"/>
  <c r="F372" i="7" s="1"/>
  <c r="F371" i="7" s="1"/>
  <c r="F370" i="7" s="1"/>
  <c r="L462" i="2"/>
  <c r="L461" i="2" s="1"/>
  <c r="K462" i="2"/>
  <c r="K461" i="2" s="1"/>
  <c r="H461" i="2"/>
  <c r="I461" i="2"/>
  <c r="J461" i="2"/>
  <c r="G461" i="2"/>
  <c r="G460" i="5" l="1"/>
  <c r="K563" i="2"/>
  <c r="F676" i="7"/>
  <c r="G676" i="7"/>
  <c r="G675" i="7" s="1"/>
  <c r="F677" i="7"/>
  <c r="G679" i="7"/>
  <c r="G678" i="7" s="1"/>
  <c r="F549" i="5"/>
  <c r="K550" i="5"/>
  <c r="I549" i="5"/>
  <c r="J679" i="7"/>
  <c r="J678" i="7" s="1"/>
  <c r="J549" i="5"/>
  <c r="H549" i="5"/>
  <c r="K461" i="5"/>
  <c r="K677" i="7" s="1"/>
  <c r="J461" i="5"/>
  <c r="J677" i="7" s="1"/>
  <c r="H677" i="7"/>
  <c r="I677" i="7"/>
  <c r="K411" i="5"/>
  <c r="I676" i="7"/>
  <c r="J410" i="5"/>
  <c r="J676" i="7"/>
  <c r="K369" i="2"/>
  <c r="H676" i="7"/>
  <c r="G322" i="5"/>
  <c r="H322" i="5"/>
  <c r="F253" i="7"/>
  <c r="F252" i="7" s="1"/>
  <c r="F251" i="7" s="1"/>
  <c r="F250" i="7" s="1"/>
  <c r="K322" i="5"/>
  <c r="K253" i="7"/>
  <c r="K252" i="7" s="1"/>
  <c r="K251" i="7" s="1"/>
  <c r="K250" i="7" s="1"/>
  <c r="L729" i="2"/>
  <c r="I253" i="7"/>
  <c r="I252" i="7" s="1"/>
  <c r="I251" i="7" s="1"/>
  <c r="I250" i="7" s="1"/>
  <c r="J323" i="5"/>
  <c r="G373" i="7"/>
  <c r="G372" i="7" s="1"/>
  <c r="G371" i="7" s="1"/>
  <c r="G370" i="7" s="1"/>
  <c r="F612" i="5"/>
  <c r="H612" i="5"/>
  <c r="K613" i="5"/>
  <c r="I373" i="7"/>
  <c r="I372" i="7" s="1"/>
  <c r="I371" i="7" s="1"/>
  <c r="I370" i="7" s="1"/>
  <c r="J613" i="5"/>
  <c r="J675" i="7" l="1"/>
  <c r="J674" i="7" s="1"/>
  <c r="J673" i="7" s="1"/>
  <c r="H675" i="7"/>
  <c r="H674" i="7" s="1"/>
  <c r="H673" i="7" s="1"/>
  <c r="G674" i="7"/>
  <c r="G673" i="7" s="1"/>
  <c r="J460" i="5"/>
  <c r="F675" i="7"/>
  <c r="F674" i="7" s="1"/>
  <c r="F673" i="7" s="1"/>
  <c r="K460" i="5"/>
  <c r="K679" i="7"/>
  <c r="K678" i="7" s="1"/>
  <c r="K549" i="5"/>
  <c r="I675" i="7"/>
  <c r="I674" i="7" s="1"/>
  <c r="I673" i="7" s="1"/>
  <c r="K410" i="5"/>
  <c r="K676" i="7"/>
  <c r="K675" i="7" s="1"/>
  <c r="J253" i="7"/>
  <c r="J322" i="5"/>
  <c r="K612" i="5"/>
  <c r="K373" i="7"/>
  <c r="K372" i="7" s="1"/>
  <c r="K371" i="7" s="1"/>
  <c r="K370" i="7" s="1"/>
  <c r="J612" i="5"/>
  <c r="J373" i="7"/>
  <c r="K674" i="7" l="1"/>
  <c r="K673" i="7" s="1"/>
  <c r="J252" i="7"/>
  <c r="J251" i="7" s="1"/>
  <c r="J250" i="7" s="1"/>
  <c r="C144" i="8"/>
  <c r="C143" i="8" s="1"/>
  <c r="C201" i="8"/>
  <c r="C200" i="8" s="1"/>
  <c r="J372" i="7"/>
  <c r="J371" i="7" s="1"/>
  <c r="J370" i="7" s="1"/>
  <c r="C101" i="12" l="1"/>
  <c r="D104" i="12"/>
  <c r="E131" i="6"/>
  <c r="E130" i="6" s="1"/>
  <c r="D130" i="6"/>
  <c r="C130" i="6"/>
  <c r="E111" i="6" l="1"/>
  <c r="E110" i="6" s="1"/>
  <c r="D110" i="6"/>
  <c r="C110" i="6"/>
  <c r="J491" i="3" l="1"/>
  <c r="I491" i="3"/>
  <c r="H491" i="3"/>
  <c r="G491" i="3"/>
  <c r="J463" i="3"/>
  <c r="I463" i="3"/>
  <c r="H463" i="3"/>
  <c r="G463" i="3"/>
  <c r="J349" i="3"/>
  <c r="I349" i="3"/>
  <c r="H349" i="3"/>
  <c r="G349" i="3"/>
  <c r="J332" i="3"/>
  <c r="I332" i="3"/>
  <c r="H332" i="3"/>
  <c r="G332" i="3"/>
  <c r="J209" i="3"/>
  <c r="I209" i="3"/>
  <c r="H209" i="3"/>
  <c r="G209" i="3"/>
  <c r="J207" i="3"/>
  <c r="I207" i="3"/>
  <c r="H207" i="3"/>
  <c r="G207" i="3"/>
  <c r="D101" i="12"/>
  <c r="D46" i="12"/>
  <c r="C46" i="12"/>
  <c r="D44" i="12"/>
  <c r="C44" i="12"/>
  <c r="D48" i="12"/>
  <c r="C48" i="12"/>
  <c r="E47" i="6"/>
  <c r="E46" i="6" s="1"/>
  <c r="E45" i="6"/>
  <c r="D46" i="6"/>
  <c r="C46" i="6"/>
  <c r="G163" i="3" l="1"/>
  <c r="I51" i="5"/>
  <c r="I21" i="2"/>
  <c r="J21" i="2"/>
  <c r="H43" i="2"/>
  <c r="H42" i="2" s="1"/>
  <c r="I43" i="2"/>
  <c r="I42" i="2" s="1"/>
  <c r="J43" i="2"/>
  <c r="J42" i="2" s="1"/>
  <c r="G280" i="5"/>
  <c r="G803" i="7" s="1"/>
  <c r="G802" i="7" s="1"/>
  <c r="G801" i="7" s="1"/>
  <c r="G800" i="7" s="1"/>
  <c r="H280" i="5"/>
  <c r="H279" i="5" s="1"/>
  <c r="I280" i="5"/>
  <c r="I279" i="5" s="1"/>
  <c r="F280" i="5"/>
  <c r="F279" i="5" s="1"/>
  <c r="L687" i="2"/>
  <c r="K280" i="5" s="1"/>
  <c r="K279" i="5" s="1"/>
  <c r="K687" i="2"/>
  <c r="K686" i="2" s="1"/>
  <c r="H686" i="2"/>
  <c r="I686" i="2"/>
  <c r="J686" i="2"/>
  <c r="G686" i="2"/>
  <c r="L686" i="2" l="1"/>
  <c r="G279" i="5"/>
  <c r="K803" i="7"/>
  <c r="K802" i="7" s="1"/>
  <c r="K801" i="7" s="1"/>
  <c r="K800" i="7" s="1"/>
  <c r="F803" i="7"/>
  <c r="F802" i="7" s="1"/>
  <c r="F801" i="7" s="1"/>
  <c r="F800" i="7" s="1"/>
  <c r="I803" i="7"/>
  <c r="I802" i="7" s="1"/>
  <c r="I801" i="7" s="1"/>
  <c r="I800" i="7" s="1"/>
  <c r="J280" i="5"/>
  <c r="H803" i="7"/>
  <c r="H802" i="7" s="1"/>
  <c r="H801" i="7" s="1"/>
  <c r="H800" i="7" s="1"/>
  <c r="J803" i="7" l="1"/>
  <c r="J802" i="7" s="1"/>
  <c r="J801" i="7" s="1"/>
  <c r="J800" i="7" s="1"/>
  <c r="J279" i="5"/>
  <c r="G43" i="2"/>
  <c r="I54" i="3"/>
  <c r="G54" i="3"/>
  <c r="I21" i="3"/>
  <c r="G21" i="3"/>
  <c r="I17" i="3"/>
  <c r="G17" i="3"/>
  <c r="G136" i="5" l="1"/>
  <c r="G1006" i="7" s="1"/>
  <c r="G1005" i="7" s="1"/>
  <c r="G1004" i="7" s="1"/>
  <c r="G1003" i="7" s="1"/>
  <c r="H136" i="5"/>
  <c r="H135" i="5" s="1"/>
  <c r="I136" i="5"/>
  <c r="I135" i="5" s="1"/>
  <c r="F136" i="5"/>
  <c r="F1006" i="7" s="1"/>
  <c r="F1005" i="7" s="1"/>
  <c r="F1004" i="7" s="1"/>
  <c r="F1003" i="7" s="1"/>
  <c r="G135" i="5" l="1"/>
  <c r="I1006" i="7"/>
  <c r="I1005" i="7" s="1"/>
  <c r="I1004" i="7" s="1"/>
  <c r="I1003" i="7" s="1"/>
  <c r="H1006" i="7"/>
  <c r="H1005" i="7" s="1"/>
  <c r="H1004" i="7" s="1"/>
  <c r="H1003" i="7" s="1"/>
  <c r="F135" i="5"/>
  <c r="H79" i="2"/>
  <c r="I79" i="2"/>
  <c r="J79" i="2"/>
  <c r="G79" i="2"/>
  <c r="L80" i="2"/>
  <c r="K136" i="5" s="1"/>
  <c r="K1006" i="7" s="1"/>
  <c r="K1005" i="7" s="1"/>
  <c r="K1004" i="7" s="1"/>
  <c r="K1003" i="7" s="1"/>
  <c r="K80" i="2"/>
  <c r="J136" i="5" s="1"/>
  <c r="L79" i="2" l="1"/>
  <c r="K135" i="5"/>
  <c r="K79" i="2"/>
  <c r="J1006" i="7"/>
  <c r="J1005" i="7" s="1"/>
  <c r="J1004" i="7" s="1"/>
  <c r="J1003" i="7" s="1"/>
  <c r="J135" i="5"/>
  <c r="G420" i="3" l="1"/>
  <c r="G418" i="3" s="1"/>
  <c r="H420" i="3"/>
  <c r="H418" i="3" s="1"/>
  <c r="I420" i="3"/>
  <c r="I418" i="3" s="1"/>
  <c r="J420" i="3"/>
  <c r="J418" i="3" s="1"/>
  <c r="G521" i="4"/>
  <c r="G273" i="20" s="1"/>
  <c r="G272" i="20" s="1"/>
  <c r="G271" i="20" s="1"/>
  <c r="H521" i="4"/>
  <c r="H273" i="20" s="1"/>
  <c r="H272" i="20" s="1"/>
  <c r="H271" i="20" s="1"/>
  <c r="I521" i="4"/>
  <c r="I273" i="20" s="1"/>
  <c r="I272" i="20" s="1"/>
  <c r="I271" i="20" s="1"/>
  <c r="F521" i="4"/>
  <c r="G325" i="7"/>
  <c r="G324" i="7" s="1"/>
  <c r="G323" i="7" s="1"/>
  <c r="H325" i="7"/>
  <c r="H324" i="7" s="1"/>
  <c r="H323" i="7" s="1"/>
  <c r="I325" i="7"/>
  <c r="I324" i="7" s="1"/>
  <c r="I323" i="7" s="1"/>
  <c r="F325" i="7"/>
  <c r="F324" i="7" s="1"/>
  <c r="F323" i="7" s="1"/>
  <c r="G630" i="5"/>
  <c r="H630" i="5"/>
  <c r="I630" i="5"/>
  <c r="F630" i="5"/>
  <c r="H468" i="2"/>
  <c r="I468" i="2"/>
  <c r="J468" i="2"/>
  <c r="G468" i="2"/>
  <c r="L469" i="2"/>
  <c r="K630" i="5" s="1"/>
  <c r="K469" i="2"/>
  <c r="J325" i="7" s="1"/>
  <c r="J324" i="7" s="1"/>
  <c r="J323" i="7" s="1"/>
  <c r="J148" i="3"/>
  <c r="I148" i="3"/>
  <c r="H148" i="3"/>
  <c r="G148" i="3"/>
  <c r="E48" i="8"/>
  <c r="E47" i="8" s="1"/>
  <c r="D48" i="8"/>
  <c r="D47" i="8" s="1"/>
  <c r="G305" i="4"/>
  <c r="G304" i="4" s="1"/>
  <c r="H305" i="4"/>
  <c r="H80" i="20" s="1"/>
  <c r="H79" i="20" s="1"/>
  <c r="H78" i="20" s="1"/>
  <c r="H77" i="20" s="1"/>
  <c r="I305" i="4"/>
  <c r="I80" i="20" s="1"/>
  <c r="I79" i="20" s="1"/>
  <c r="I78" i="20" s="1"/>
  <c r="I77" i="20" s="1"/>
  <c r="F305" i="4"/>
  <c r="F80" i="20" s="1"/>
  <c r="F79" i="20" s="1"/>
  <c r="F78" i="20" s="1"/>
  <c r="F77" i="20" s="1"/>
  <c r="H143" i="3"/>
  <c r="I143" i="3"/>
  <c r="J143" i="3"/>
  <c r="G143" i="3"/>
  <c r="G353" i="5"/>
  <c r="G352" i="5" s="1"/>
  <c r="H353" i="5"/>
  <c r="H352" i="5" s="1"/>
  <c r="I353" i="5"/>
  <c r="I352" i="5" s="1"/>
  <c r="F353" i="5"/>
  <c r="F85" i="7" s="1"/>
  <c r="F84" i="7" s="1"/>
  <c r="F83" i="7" s="1"/>
  <c r="F82" i="7" s="1"/>
  <c r="L154" i="2"/>
  <c r="L153" i="2" s="1"/>
  <c r="K154" i="2"/>
  <c r="J353" i="5" s="1"/>
  <c r="H153" i="2"/>
  <c r="I153" i="2"/>
  <c r="J153" i="2"/>
  <c r="G153" i="2"/>
  <c r="I197" i="3"/>
  <c r="G197" i="3"/>
  <c r="I191" i="3"/>
  <c r="G191" i="3"/>
  <c r="G189" i="3"/>
  <c r="I189" i="3"/>
  <c r="G492" i="4"/>
  <c r="G44" i="20" s="1"/>
  <c r="G43" i="20" s="1"/>
  <c r="G42" i="20" s="1"/>
  <c r="G41" i="20" s="1"/>
  <c r="H492" i="4"/>
  <c r="H44" i="20" s="1"/>
  <c r="H43" i="20" s="1"/>
  <c r="H42" i="20" s="1"/>
  <c r="H41" i="20" s="1"/>
  <c r="I492" i="4"/>
  <c r="I44" i="20" s="1"/>
  <c r="I43" i="20" s="1"/>
  <c r="I42" i="20" s="1"/>
  <c r="I41" i="20" s="1"/>
  <c r="F492" i="4"/>
  <c r="F491" i="4" s="1"/>
  <c r="G490" i="4"/>
  <c r="G40" i="20" s="1"/>
  <c r="G39" i="20" s="1"/>
  <c r="G38" i="20" s="1"/>
  <c r="G37" i="20" s="1"/>
  <c r="H490" i="4"/>
  <c r="H489" i="4" s="1"/>
  <c r="I490" i="4"/>
  <c r="I40" i="20" s="1"/>
  <c r="I39" i="20" s="1"/>
  <c r="I38" i="20" s="1"/>
  <c r="I37" i="20" s="1"/>
  <c r="F490" i="4"/>
  <c r="F489" i="4" s="1"/>
  <c r="E27" i="8"/>
  <c r="E26" i="8" s="1"/>
  <c r="D27" i="8"/>
  <c r="D26" i="8" s="1"/>
  <c r="E25" i="8"/>
  <c r="E24" i="8" s="1"/>
  <c r="D25" i="8"/>
  <c r="D24" i="8" s="1"/>
  <c r="H194" i="3"/>
  <c r="I194" i="3"/>
  <c r="J194" i="3"/>
  <c r="H192" i="3"/>
  <c r="I192" i="3"/>
  <c r="J192" i="3"/>
  <c r="G194" i="3"/>
  <c r="G192" i="3"/>
  <c r="G593" i="5"/>
  <c r="G592" i="5" s="1"/>
  <c r="H593" i="5"/>
  <c r="H592" i="5" s="1"/>
  <c r="I593" i="5"/>
  <c r="I39" i="7" s="1"/>
  <c r="I38" i="7" s="1"/>
  <c r="I37" i="7" s="1"/>
  <c r="I36" i="7" s="1"/>
  <c r="G595" i="5"/>
  <c r="G43" i="7" s="1"/>
  <c r="G42" i="7" s="1"/>
  <c r="G41" i="7" s="1"/>
  <c r="G40" i="7" s="1"/>
  <c r="H595" i="5"/>
  <c r="H594" i="5" s="1"/>
  <c r="I595" i="5"/>
  <c r="I594" i="5" s="1"/>
  <c r="F595" i="5"/>
  <c r="F43" i="7" s="1"/>
  <c r="F42" i="7" s="1"/>
  <c r="F41" i="7" s="1"/>
  <c r="F40" i="7" s="1"/>
  <c r="F593" i="5"/>
  <c r="F39" i="7" s="1"/>
  <c r="F38" i="7" s="1"/>
  <c r="F37" i="7" s="1"/>
  <c r="F36" i="7" s="1"/>
  <c r="H214" i="2"/>
  <c r="I214" i="2"/>
  <c r="J214" i="2"/>
  <c r="H212" i="2"/>
  <c r="I212" i="2"/>
  <c r="J212" i="2"/>
  <c r="G212" i="2"/>
  <c r="G214" i="2"/>
  <c r="L215" i="2"/>
  <c r="L214" i="2" s="1"/>
  <c r="K215" i="2"/>
  <c r="C27" i="8" s="1"/>
  <c r="C26" i="8" s="1"/>
  <c r="L213" i="2"/>
  <c r="K593" i="5" s="1"/>
  <c r="K592" i="5" s="1"/>
  <c r="K213" i="2"/>
  <c r="C25" i="8" s="1"/>
  <c r="C24" i="8" s="1"/>
  <c r="I201" i="3"/>
  <c r="G201" i="3"/>
  <c r="E40" i="8"/>
  <c r="E39" i="8" s="1"/>
  <c r="D40" i="8"/>
  <c r="D39" i="8" s="1"/>
  <c r="G86" i="4"/>
  <c r="G66" i="20" s="1"/>
  <c r="G65" i="20" s="1"/>
  <c r="G64" i="20" s="1"/>
  <c r="G63" i="20" s="1"/>
  <c r="H86" i="4"/>
  <c r="H66" i="20" s="1"/>
  <c r="H65" i="20" s="1"/>
  <c r="H64" i="20" s="1"/>
  <c r="H63" i="20" s="1"/>
  <c r="I86" i="4"/>
  <c r="I66" i="20" s="1"/>
  <c r="I65" i="20" s="1"/>
  <c r="I64" i="20" s="1"/>
  <c r="I63" i="20" s="1"/>
  <c r="F86" i="4"/>
  <c r="F66" i="20" s="1"/>
  <c r="F65" i="20" s="1"/>
  <c r="F64" i="20" s="1"/>
  <c r="F63" i="20" s="1"/>
  <c r="H46" i="3"/>
  <c r="H45" i="3" s="1"/>
  <c r="H44" i="3" s="1"/>
  <c r="I46" i="3"/>
  <c r="I45" i="3" s="1"/>
  <c r="I44" i="3" s="1"/>
  <c r="J46" i="3"/>
  <c r="J45" i="3" s="1"/>
  <c r="J44" i="3" s="1"/>
  <c r="G46" i="3"/>
  <c r="G45" i="3" s="1"/>
  <c r="G44" i="3" s="1"/>
  <c r="G87" i="5"/>
  <c r="G86" i="5" s="1"/>
  <c r="G85" i="5" s="1"/>
  <c r="G84" i="5" s="1"/>
  <c r="H87" i="5"/>
  <c r="H86" i="5" s="1"/>
  <c r="H85" i="5" s="1"/>
  <c r="H84" i="5" s="1"/>
  <c r="I87" i="5"/>
  <c r="I86" i="5" s="1"/>
  <c r="I85" i="5" s="1"/>
  <c r="I84" i="5" s="1"/>
  <c r="F87" i="5"/>
  <c r="F86" i="5" s="1"/>
  <c r="F85" i="5" s="1"/>
  <c r="F84" i="5" s="1"/>
  <c r="H41" i="2"/>
  <c r="I41" i="2"/>
  <c r="J41" i="2"/>
  <c r="G42" i="2"/>
  <c r="G41" i="2" s="1"/>
  <c r="L44" i="2"/>
  <c r="K44" i="2"/>
  <c r="G491" i="4" l="1"/>
  <c r="H491" i="4"/>
  <c r="K87" i="5"/>
  <c r="K86" i="5" s="1"/>
  <c r="K85" i="5" s="1"/>
  <c r="K84" i="5" s="1"/>
  <c r="L43" i="2"/>
  <c r="L42" i="2" s="1"/>
  <c r="L41" i="2" s="1"/>
  <c r="K153" i="2"/>
  <c r="J87" i="5"/>
  <c r="J86" i="5" s="1"/>
  <c r="J85" i="5" s="1"/>
  <c r="J84" i="5" s="1"/>
  <c r="K43" i="2"/>
  <c r="K42" i="2" s="1"/>
  <c r="K41" i="2" s="1"/>
  <c r="K595" i="5"/>
  <c r="K43" i="7" s="1"/>
  <c r="K42" i="7" s="1"/>
  <c r="K41" i="7" s="1"/>
  <c r="K40" i="7" s="1"/>
  <c r="J595" i="5"/>
  <c r="J594" i="5" s="1"/>
  <c r="C40" i="8"/>
  <c r="C39" i="8" s="1"/>
  <c r="L212" i="2"/>
  <c r="K212" i="2"/>
  <c r="J593" i="5"/>
  <c r="J592" i="5" s="1"/>
  <c r="K353" i="5"/>
  <c r="K352" i="5" s="1"/>
  <c r="F273" i="20"/>
  <c r="F272" i="20" s="1"/>
  <c r="F271" i="20" s="1"/>
  <c r="J630" i="5"/>
  <c r="K325" i="7"/>
  <c r="K324" i="7" s="1"/>
  <c r="K323" i="7" s="1"/>
  <c r="F304" i="4"/>
  <c r="I304" i="4"/>
  <c r="F352" i="5"/>
  <c r="G85" i="7"/>
  <c r="G84" i="7" s="1"/>
  <c r="G83" i="7" s="1"/>
  <c r="G82" i="7" s="1"/>
  <c r="H304" i="4"/>
  <c r="G80" i="20"/>
  <c r="G79" i="20" s="1"/>
  <c r="G78" i="20" s="1"/>
  <c r="G77" i="20" s="1"/>
  <c r="J85" i="7"/>
  <c r="J84" i="7" s="1"/>
  <c r="J83" i="7" s="1"/>
  <c r="J82" i="7" s="1"/>
  <c r="J352" i="5"/>
  <c r="H85" i="7"/>
  <c r="H84" i="7" s="1"/>
  <c r="H83" i="7" s="1"/>
  <c r="H82" i="7" s="1"/>
  <c r="C48" i="8"/>
  <c r="C47" i="8" s="1"/>
  <c r="I85" i="7"/>
  <c r="I84" i="7" s="1"/>
  <c r="I83" i="7" s="1"/>
  <c r="I82" i="7" s="1"/>
  <c r="I491" i="4"/>
  <c r="G489" i="4"/>
  <c r="I489" i="4"/>
  <c r="F594" i="5"/>
  <c r="I592" i="5"/>
  <c r="H39" i="7"/>
  <c r="H38" i="7" s="1"/>
  <c r="H37" i="7" s="1"/>
  <c r="H36" i="7" s="1"/>
  <c r="F592" i="5"/>
  <c r="G594" i="5"/>
  <c r="I43" i="7"/>
  <c r="I42" i="7" s="1"/>
  <c r="I41" i="7" s="1"/>
  <c r="I40" i="7" s="1"/>
  <c r="H43" i="7"/>
  <c r="H42" i="7" s="1"/>
  <c r="H41" i="7" s="1"/>
  <c r="H40" i="7" s="1"/>
  <c r="G39" i="7"/>
  <c r="G38" i="7" s="1"/>
  <c r="G37" i="7" s="1"/>
  <c r="G36" i="7" s="1"/>
  <c r="K594" i="5"/>
  <c r="K39" i="7"/>
  <c r="K38" i="7" s="1"/>
  <c r="K37" i="7" s="1"/>
  <c r="K36" i="7" s="1"/>
  <c r="F44" i="20"/>
  <c r="F43" i="20" s="1"/>
  <c r="F42" i="20" s="1"/>
  <c r="F41" i="20" s="1"/>
  <c r="H40" i="20"/>
  <c r="H39" i="20" s="1"/>
  <c r="H38" i="20" s="1"/>
  <c r="H37" i="20" s="1"/>
  <c r="F40" i="20"/>
  <c r="F39" i="20" s="1"/>
  <c r="F38" i="20" s="1"/>
  <c r="F37" i="20" s="1"/>
  <c r="J39" i="7"/>
  <c r="J38" i="7" s="1"/>
  <c r="J37" i="7" s="1"/>
  <c r="J36" i="7" s="1"/>
  <c r="K214" i="2"/>
  <c r="G85" i="4"/>
  <c r="G84" i="4" s="1"/>
  <c r="G83" i="4" s="1"/>
  <c r="I85" i="4"/>
  <c r="I84" i="4" s="1"/>
  <c r="I83" i="4" s="1"/>
  <c r="H85" i="4"/>
  <c r="H84" i="4" s="1"/>
  <c r="H83" i="4" s="1"/>
  <c r="G71" i="7"/>
  <c r="G70" i="7" s="1"/>
  <c r="G69" i="7" s="1"/>
  <c r="G68" i="7" s="1"/>
  <c r="I71" i="7"/>
  <c r="I70" i="7" s="1"/>
  <c r="I69" i="7" s="1"/>
  <c r="I68" i="7" s="1"/>
  <c r="F71" i="7"/>
  <c r="F70" i="7" s="1"/>
  <c r="F69" i="7" s="1"/>
  <c r="F68" i="7" s="1"/>
  <c r="F85" i="4"/>
  <c r="F84" i="4" s="1"/>
  <c r="F83" i="4" s="1"/>
  <c r="H71" i="7"/>
  <c r="H70" i="7" s="1"/>
  <c r="H69" i="7" s="1"/>
  <c r="H68" i="7" s="1"/>
  <c r="J71" i="7" l="1"/>
  <c r="J70" i="7" s="1"/>
  <c r="J69" i="7" s="1"/>
  <c r="J68" i="7" s="1"/>
  <c r="K71" i="7"/>
  <c r="K70" i="7" s="1"/>
  <c r="K69" i="7" s="1"/>
  <c r="K68" i="7" s="1"/>
  <c r="J43" i="7"/>
  <c r="J42" i="7" s="1"/>
  <c r="J41" i="7" s="1"/>
  <c r="J40" i="7" s="1"/>
  <c r="K85" i="7"/>
  <c r="K84" i="7" s="1"/>
  <c r="K83" i="7" s="1"/>
  <c r="K82" i="7" s="1"/>
  <c r="D132" i="6"/>
  <c r="D128" i="6"/>
  <c r="D125" i="6"/>
  <c r="D123" i="6"/>
  <c r="D121" i="6"/>
  <c r="D119" i="6"/>
  <c r="D117" i="6"/>
  <c r="D114" i="6"/>
  <c r="D103" i="6" s="1"/>
  <c r="D101" i="6"/>
  <c r="D99" i="6"/>
  <c r="D94" i="6"/>
  <c r="D89" i="6"/>
  <c r="D86" i="6"/>
  <c r="D84" i="6"/>
  <c r="D81" i="6"/>
  <c r="D77" i="6"/>
  <c r="D76" i="6" s="1"/>
  <c r="D19" i="19" s="1"/>
  <c r="D78" i="6"/>
  <c r="D66" i="6"/>
  <c r="D17" i="19" s="1"/>
  <c r="D67" i="6"/>
  <c r="D64" i="6"/>
  <c r="D63" i="6" s="1"/>
  <c r="D61" i="6"/>
  <c r="D60" i="6" s="1"/>
  <c r="D58" i="6"/>
  <c r="D56" i="6"/>
  <c r="D54" i="6"/>
  <c r="D49" i="6"/>
  <c r="D48" i="6" s="1"/>
  <c r="D13" i="19" s="1"/>
  <c r="D43" i="6"/>
  <c r="D41" i="6"/>
  <c r="D38" i="6"/>
  <c r="D35" i="6"/>
  <c r="D32" i="6"/>
  <c r="D29" i="6"/>
  <c r="D27" i="6"/>
  <c r="D20" i="6"/>
  <c r="D19" i="6"/>
  <c r="D10" i="19" s="1"/>
  <c r="F22" i="14"/>
  <c r="G22" i="14"/>
  <c r="F20" i="14"/>
  <c r="G20" i="14"/>
  <c r="F17" i="14"/>
  <c r="G17" i="14"/>
  <c r="F15" i="14"/>
  <c r="F14" i="14"/>
  <c r="D14" i="6"/>
  <c r="D13" i="6" s="1"/>
  <c r="D9" i="19" s="1"/>
  <c r="E15" i="6"/>
  <c r="E16" i="6"/>
  <c r="E17" i="6"/>
  <c r="E18" i="6"/>
  <c r="E21" i="6"/>
  <c r="E22" i="6"/>
  <c r="E23" i="6"/>
  <c r="E24" i="6"/>
  <c r="E28" i="6"/>
  <c r="E27" i="6" s="1"/>
  <c r="E30" i="6"/>
  <c r="E29" i="6" s="1"/>
  <c r="E31" i="6"/>
  <c r="E33" i="6"/>
  <c r="E34" i="6"/>
  <c r="E36" i="6"/>
  <c r="E35" i="6" s="1"/>
  <c r="E39" i="6"/>
  <c r="E38" i="6" s="1"/>
  <c r="E42" i="6"/>
  <c r="E41" i="6" s="1"/>
  <c r="E44" i="6"/>
  <c r="E43" i="6" s="1"/>
  <c r="E50" i="6"/>
  <c r="E49" i="6" s="1"/>
  <c r="E48" i="6" s="1"/>
  <c r="E55" i="6"/>
  <c r="E54" i="6" s="1"/>
  <c r="E57" i="6"/>
  <c r="E56" i="6" s="1"/>
  <c r="E59" i="6"/>
  <c r="E58" i="6" s="1"/>
  <c r="E62" i="6"/>
  <c r="E61" i="6" s="1"/>
  <c r="E60" i="6" s="1"/>
  <c r="E65" i="6"/>
  <c r="E64" i="6" s="1"/>
  <c r="E63" i="6" s="1"/>
  <c r="E68" i="6"/>
  <c r="E69" i="6"/>
  <c r="E70" i="6"/>
  <c r="E71" i="6"/>
  <c r="E79" i="6"/>
  <c r="E78" i="6" s="1"/>
  <c r="E82" i="6"/>
  <c r="E83" i="6"/>
  <c r="E85" i="6"/>
  <c r="E84" i="6" s="1"/>
  <c r="E87" i="6"/>
  <c r="E86" i="6" s="1"/>
  <c r="E88" i="6"/>
  <c r="E90" i="6"/>
  <c r="E89" i="6" s="1"/>
  <c r="E93" i="6"/>
  <c r="E95" i="6"/>
  <c r="E94" i="6" s="1"/>
  <c r="E100" i="6"/>
  <c r="E99" i="6" s="1"/>
  <c r="E102" i="6"/>
  <c r="E101" i="6" s="1"/>
  <c r="E115" i="6"/>
  <c r="E114" i="6" s="1"/>
  <c r="E103" i="6" s="1"/>
  <c r="E118" i="6"/>
  <c r="E117" i="6" s="1"/>
  <c r="E120" i="6"/>
  <c r="E119" i="6" s="1"/>
  <c r="E126" i="6"/>
  <c r="E125" i="6" s="1"/>
  <c r="E129" i="6"/>
  <c r="E128" i="6" s="1"/>
  <c r="E133" i="6"/>
  <c r="E132" i="6" s="1"/>
  <c r="G554" i="5"/>
  <c r="G553" i="5" s="1"/>
  <c r="H554" i="5"/>
  <c r="H865" i="7" s="1"/>
  <c r="H864" i="7" s="1"/>
  <c r="H863" i="7" s="1"/>
  <c r="H862" i="7" s="1"/>
  <c r="I554" i="5"/>
  <c r="I553" i="5" s="1"/>
  <c r="G552" i="5"/>
  <c r="G861" i="7" s="1"/>
  <c r="G860" i="7" s="1"/>
  <c r="G859" i="7" s="1"/>
  <c r="G858" i="7" s="1"/>
  <c r="H552" i="5"/>
  <c r="H861" i="7" s="1"/>
  <c r="H860" i="7" s="1"/>
  <c r="H859" i="7" s="1"/>
  <c r="H858" i="7" s="1"/>
  <c r="I552" i="5"/>
  <c r="I861" i="7" s="1"/>
  <c r="I860" i="7" s="1"/>
  <c r="I859" i="7" s="1"/>
  <c r="I858" i="7" s="1"/>
  <c r="F554" i="5"/>
  <c r="F553" i="5" s="1"/>
  <c r="F552" i="5"/>
  <c r="F861" i="7" s="1"/>
  <c r="F860" i="7" s="1"/>
  <c r="F859" i="7" s="1"/>
  <c r="F858" i="7" s="1"/>
  <c r="L568" i="2"/>
  <c r="L567" i="2" s="1"/>
  <c r="K568" i="2"/>
  <c r="K567" i="2" s="1"/>
  <c r="L566" i="2"/>
  <c r="L565" i="2" s="1"/>
  <c r="K566" i="2"/>
  <c r="K565" i="2" s="1"/>
  <c r="K562" i="2" s="1"/>
  <c r="H565" i="2"/>
  <c r="I565" i="2"/>
  <c r="J565" i="2"/>
  <c r="H567" i="2"/>
  <c r="I567" i="2"/>
  <c r="J567" i="2"/>
  <c r="G567" i="2"/>
  <c r="G565" i="2"/>
  <c r="G562" i="2" s="1"/>
  <c r="G463" i="5"/>
  <c r="G462" i="5" s="1"/>
  <c r="H463" i="5"/>
  <c r="H462" i="5" s="1"/>
  <c r="I463" i="5"/>
  <c r="I462" i="5" s="1"/>
  <c r="F463" i="5"/>
  <c r="F462" i="5" s="1"/>
  <c r="L523" i="2"/>
  <c r="L522" i="2" s="1"/>
  <c r="L519" i="2" s="1"/>
  <c r="K523" i="2"/>
  <c r="K522" i="2" s="1"/>
  <c r="K519" i="2" s="1"/>
  <c r="H522" i="2"/>
  <c r="H519" i="2" s="1"/>
  <c r="I522" i="2"/>
  <c r="I519" i="2" s="1"/>
  <c r="J522" i="2"/>
  <c r="J519" i="2" s="1"/>
  <c r="G522" i="2"/>
  <c r="G519" i="2" s="1"/>
  <c r="G522" i="5"/>
  <c r="G521" i="5" s="1"/>
  <c r="G520" i="5" s="1"/>
  <c r="G519" i="5" s="1"/>
  <c r="H522" i="5"/>
  <c r="H881" i="7" s="1"/>
  <c r="H880" i="7" s="1"/>
  <c r="H879" i="7" s="1"/>
  <c r="H878" i="7" s="1"/>
  <c r="I522" i="5"/>
  <c r="I881" i="7" s="1"/>
  <c r="I880" i="7" s="1"/>
  <c r="I879" i="7" s="1"/>
  <c r="I878" i="7" s="1"/>
  <c r="F522" i="5"/>
  <c r="F521" i="5" s="1"/>
  <c r="F520" i="5" s="1"/>
  <c r="F519" i="5" s="1"/>
  <c r="L452" i="2"/>
  <c r="L451" i="2" s="1"/>
  <c r="L450" i="2" s="1"/>
  <c r="L449" i="2" s="1"/>
  <c r="K452" i="2"/>
  <c r="K451" i="2" s="1"/>
  <c r="K450" i="2" s="1"/>
  <c r="K449" i="2" s="1"/>
  <c r="H451" i="2"/>
  <c r="H450" i="2" s="1"/>
  <c r="H449" i="2" s="1"/>
  <c r="I451" i="2"/>
  <c r="I450" i="2" s="1"/>
  <c r="I449" i="2" s="1"/>
  <c r="J451" i="2"/>
  <c r="J450" i="2" s="1"/>
  <c r="J449" i="2" s="1"/>
  <c r="G451" i="2"/>
  <c r="G450" i="2" s="1"/>
  <c r="G449" i="2" s="1"/>
  <c r="G467" i="5"/>
  <c r="G466" i="5" s="1"/>
  <c r="H467" i="5"/>
  <c r="H877" i="7" s="1"/>
  <c r="H876" i="7" s="1"/>
  <c r="H875" i="7" s="1"/>
  <c r="H874" i="7" s="1"/>
  <c r="I467" i="5"/>
  <c r="I877" i="7" s="1"/>
  <c r="I876" i="7" s="1"/>
  <c r="I875" i="7" s="1"/>
  <c r="I874" i="7" s="1"/>
  <c r="G465" i="5"/>
  <c r="G464" i="5" s="1"/>
  <c r="G873" i="7" s="1"/>
  <c r="G872" i="7" s="1"/>
  <c r="G871" i="7" s="1"/>
  <c r="G870" i="7" s="1"/>
  <c r="H465" i="5"/>
  <c r="H464" i="5" s="1"/>
  <c r="I465" i="5"/>
  <c r="I464" i="5" s="1"/>
  <c r="I873" i="7" s="1"/>
  <c r="I872" i="7" s="1"/>
  <c r="I871" i="7" s="1"/>
  <c r="I870" i="7" s="1"/>
  <c r="F467" i="5"/>
  <c r="F466" i="5" s="1"/>
  <c r="F465" i="5"/>
  <c r="F464" i="5" s="1"/>
  <c r="F873" i="7" s="1"/>
  <c r="F872" i="7" s="1"/>
  <c r="F871" i="7" s="1"/>
  <c r="F870" i="7" s="1"/>
  <c r="L412" i="2"/>
  <c r="L411" i="2" s="1"/>
  <c r="K412" i="2"/>
  <c r="K411" i="2" s="1"/>
  <c r="L410" i="2"/>
  <c r="L409" i="2" s="1"/>
  <c r="K410" i="2"/>
  <c r="K409" i="2" s="1"/>
  <c r="H409" i="2"/>
  <c r="I409" i="2"/>
  <c r="J409" i="2"/>
  <c r="H411" i="2"/>
  <c r="I411" i="2"/>
  <c r="J411" i="2"/>
  <c r="G411" i="2"/>
  <c r="G409" i="2"/>
  <c r="G421" i="5"/>
  <c r="G869" i="7" s="1"/>
  <c r="G868" i="7" s="1"/>
  <c r="G867" i="7" s="1"/>
  <c r="G866" i="7" s="1"/>
  <c r="H421" i="5"/>
  <c r="H420" i="5" s="1"/>
  <c r="I421" i="5"/>
  <c r="I869" i="7" s="1"/>
  <c r="I868" i="7" s="1"/>
  <c r="I867" i="7" s="1"/>
  <c r="I866" i="7" s="1"/>
  <c r="F421" i="5"/>
  <c r="F869" i="7" s="1"/>
  <c r="F868" i="7" s="1"/>
  <c r="F867" i="7" s="1"/>
  <c r="F866" i="7" s="1"/>
  <c r="H375" i="2"/>
  <c r="I375" i="2"/>
  <c r="J375" i="2"/>
  <c r="G375" i="2"/>
  <c r="L376" i="2"/>
  <c r="K421" i="5" s="1"/>
  <c r="K869" i="7" s="1"/>
  <c r="K868" i="7" s="1"/>
  <c r="K867" i="7" s="1"/>
  <c r="K866" i="7" s="1"/>
  <c r="K376" i="2"/>
  <c r="J421" i="5" s="1"/>
  <c r="H494" i="7"/>
  <c r="H493" i="7" s="1"/>
  <c r="H492" i="7" s="1"/>
  <c r="H491" i="7" s="1"/>
  <c r="I494" i="7"/>
  <c r="I493" i="7" s="1"/>
  <c r="I492" i="7" s="1"/>
  <c r="I491" i="7" s="1"/>
  <c r="H561" i="7"/>
  <c r="H560" i="7" s="1"/>
  <c r="H559" i="7" s="1"/>
  <c r="I561" i="7"/>
  <c r="I560" i="7" s="1"/>
  <c r="I559" i="7" s="1"/>
  <c r="H696" i="5"/>
  <c r="H695" i="5" s="1"/>
  <c r="I696" i="5"/>
  <c r="I695" i="5" s="1"/>
  <c r="H698" i="5"/>
  <c r="H697" i="5" s="1"/>
  <c r="I698" i="5"/>
  <c r="I697" i="5" s="1"/>
  <c r="H704" i="5"/>
  <c r="I704" i="5"/>
  <c r="H685" i="5"/>
  <c r="H684" i="5" s="1"/>
  <c r="I685" i="5"/>
  <c r="I684" i="5" s="1"/>
  <c r="H687" i="5"/>
  <c r="H686" i="5" s="1"/>
  <c r="I687" i="5"/>
  <c r="I686" i="5" s="1"/>
  <c r="H692" i="5"/>
  <c r="I692" i="5"/>
  <c r="H673" i="5"/>
  <c r="I673" i="5"/>
  <c r="H675" i="5"/>
  <c r="I675" i="5"/>
  <c r="I674" i="5" s="1"/>
  <c r="H681" i="5"/>
  <c r="I681" i="5"/>
  <c r="H651" i="5"/>
  <c r="I651" i="5"/>
  <c r="H652" i="5"/>
  <c r="H668" i="7" s="1"/>
  <c r="H667" i="7" s="1"/>
  <c r="H666" i="7" s="1"/>
  <c r="I652" i="5"/>
  <c r="I668" i="7" s="1"/>
  <c r="I667" i="7" s="1"/>
  <c r="I666" i="7" s="1"/>
  <c r="H654" i="5"/>
  <c r="I654" i="5"/>
  <c r="H656" i="5"/>
  <c r="H655" i="5" s="1"/>
  <c r="I656" i="5"/>
  <c r="I655" i="5" s="1"/>
  <c r="H669" i="5"/>
  <c r="I669" i="5"/>
  <c r="H640" i="5"/>
  <c r="I640" i="5"/>
  <c r="H641" i="5"/>
  <c r="H391" i="7" s="1"/>
  <c r="H390" i="7" s="1"/>
  <c r="H389" i="7" s="1"/>
  <c r="I641" i="5"/>
  <c r="I391" i="7" s="1"/>
  <c r="I390" i="7" s="1"/>
  <c r="I389" i="7" s="1"/>
  <c r="H642" i="5"/>
  <c r="H394" i="7" s="1"/>
  <c r="H393" i="7" s="1"/>
  <c r="H392" i="7" s="1"/>
  <c r="I642" i="5"/>
  <c r="I394" i="7" s="1"/>
  <c r="I393" i="7" s="1"/>
  <c r="I392" i="7" s="1"/>
  <c r="H646" i="5"/>
  <c r="I646" i="5"/>
  <c r="H648" i="5"/>
  <c r="I648" i="5"/>
  <c r="H649" i="5"/>
  <c r="H650" i="7" s="1"/>
  <c r="H649" i="7" s="1"/>
  <c r="H648" i="7" s="1"/>
  <c r="I649" i="5"/>
  <c r="I650" i="7" s="1"/>
  <c r="I649" i="7" s="1"/>
  <c r="I648" i="7" s="1"/>
  <c r="H631" i="5"/>
  <c r="I631" i="5"/>
  <c r="H632" i="5"/>
  <c r="H331" i="7" s="1"/>
  <c r="H330" i="7" s="1"/>
  <c r="H329" i="7" s="1"/>
  <c r="I632" i="5"/>
  <c r="I331" i="7" s="1"/>
  <c r="I330" i="7" s="1"/>
  <c r="I329" i="7" s="1"/>
  <c r="H634" i="5"/>
  <c r="I634" i="5"/>
  <c r="H637" i="5"/>
  <c r="I637" i="5"/>
  <c r="H638" i="5"/>
  <c r="H384" i="7" s="1"/>
  <c r="H383" i="7" s="1"/>
  <c r="H382" i="7" s="1"/>
  <c r="I638" i="5"/>
  <c r="I384" i="7" s="1"/>
  <c r="I383" i="7" s="1"/>
  <c r="I382" i="7" s="1"/>
  <c r="H615" i="5"/>
  <c r="H377" i="7" s="1"/>
  <c r="H376" i="7" s="1"/>
  <c r="H375" i="7" s="1"/>
  <c r="H374" i="7" s="1"/>
  <c r="I615" i="5"/>
  <c r="I377" i="7" s="1"/>
  <c r="I376" i="7" s="1"/>
  <c r="I375" i="7" s="1"/>
  <c r="I374" i="7" s="1"/>
  <c r="H619" i="5"/>
  <c r="I619" i="5"/>
  <c r="H621" i="5"/>
  <c r="I621" i="5"/>
  <c r="H623" i="5"/>
  <c r="I623" i="5"/>
  <c r="H625" i="5"/>
  <c r="H624" i="5" s="1"/>
  <c r="I625" i="5"/>
  <c r="I624" i="5" s="1"/>
  <c r="H597" i="5"/>
  <c r="H47" i="7" s="1"/>
  <c r="H46" i="7" s="1"/>
  <c r="H45" i="7" s="1"/>
  <c r="I597" i="5"/>
  <c r="I47" i="7" s="1"/>
  <c r="I46" i="7" s="1"/>
  <c r="I45" i="7" s="1"/>
  <c r="H598" i="5"/>
  <c r="H50" i="7" s="1"/>
  <c r="H49" i="7" s="1"/>
  <c r="H48" i="7" s="1"/>
  <c r="I598" i="5"/>
  <c r="I50" i="7" s="1"/>
  <c r="I49" i="7" s="1"/>
  <c r="I48" i="7" s="1"/>
  <c r="H601" i="5"/>
  <c r="I601" i="5"/>
  <c r="H602" i="5"/>
  <c r="H58" i="7" s="1"/>
  <c r="H57" i="7" s="1"/>
  <c r="H56" i="7" s="1"/>
  <c r="I602" i="5"/>
  <c r="I58" i="7" s="1"/>
  <c r="I57" i="7" s="1"/>
  <c r="I56" i="7" s="1"/>
  <c r="H603" i="5"/>
  <c r="H61" i="7" s="1"/>
  <c r="I603" i="5"/>
  <c r="I61" i="7" s="1"/>
  <c r="H605" i="5"/>
  <c r="I605" i="5"/>
  <c r="H609" i="5"/>
  <c r="I609" i="5"/>
  <c r="H611" i="5"/>
  <c r="I611" i="5"/>
  <c r="H575" i="5"/>
  <c r="H484" i="7" s="1"/>
  <c r="H483" i="7" s="1"/>
  <c r="H482" i="7" s="1"/>
  <c r="H481" i="7" s="1"/>
  <c r="I575" i="5"/>
  <c r="I484" i="7" s="1"/>
  <c r="I483" i="7" s="1"/>
  <c r="I482" i="7" s="1"/>
  <c r="I481" i="7" s="1"/>
  <c r="H577" i="5"/>
  <c r="I577" i="5"/>
  <c r="H583" i="5"/>
  <c r="I583" i="5"/>
  <c r="I582" i="5" s="1"/>
  <c r="I581" i="5" s="1"/>
  <c r="I580" i="5" s="1"/>
  <c r="I579" i="5" s="1"/>
  <c r="H588" i="5"/>
  <c r="I588" i="5"/>
  <c r="H589" i="5"/>
  <c r="H31" i="7" s="1"/>
  <c r="H30" i="7" s="1"/>
  <c r="H29" i="7" s="1"/>
  <c r="I589" i="5"/>
  <c r="I31" i="7" s="1"/>
  <c r="I30" i="7" s="1"/>
  <c r="I29" i="7" s="1"/>
  <c r="H591" i="5"/>
  <c r="I591" i="5"/>
  <c r="H546" i="5"/>
  <c r="H467" i="7" s="1"/>
  <c r="H466" i="7" s="1"/>
  <c r="H465" i="7" s="1"/>
  <c r="H464" i="7" s="1"/>
  <c r="I546" i="5"/>
  <c r="I467" i="7" s="1"/>
  <c r="I466" i="7" s="1"/>
  <c r="I465" i="7" s="1"/>
  <c r="I464" i="7" s="1"/>
  <c r="H563" i="5"/>
  <c r="I563" i="5"/>
  <c r="H567" i="5"/>
  <c r="I567" i="5"/>
  <c r="H570" i="5"/>
  <c r="I570" i="5"/>
  <c r="H534" i="5"/>
  <c r="H441" i="7" s="1"/>
  <c r="H440" i="7" s="1"/>
  <c r="H439" i="7" s="1"/>
  <c r="H438" i="7" s="1"/>
  <c r="I534" i="5"/>
  <c r="I441" i="7" s="1"/>
  <c r="I440" i="7" s="1"/>
  <c r="I439" i="7" s="1"/>
  <c r="I438" i="7" s="1"/>
  <c r="H537" i="5"/>
  <c r="I537" i="5"/>
  <c r="H539" i="5"/>
  <c r="I539" i="5"/>
  <c r="H541" i="5"/>
  <c r="I541" i="5"/>
  <c r="H544" i="5"/>
  <c r="I544" i="5"/>
  <c r="H518" i="5"/>
  <c r="I518" i="5"/>
  <c r="H528" i="5"/>
  <c r="I528" i="5"/>
  <c r="H530" i="5"/>
  <c r="I530" i="5"/>
  <c r="H532" i="5"/>
  <c r="I532" i="5"/>
  <c r="H503" i="5"/>
  <c r="H273" i="7" s="1"/>
  <c r="I503" i="5"/>
  <c r="I273" i="7" s="1"/>
  <c r="H505" i="5"/>
  <c r="I505" i="5"/>
  <c r="H507" i="5"/>
  <c r="I507" i="5"/>
  <c r="H509" i="5"/>
  <c r="I509" i="5"/>
  <c r="H512" i="5"/>
  <c r="I512" i="5"/>
  <c r="H514" i="5"/>
  <c r="I514" i="5"/>
  <c r="H495" i="5"/>
  <c r="I495" i="5"/>
  <c r="H497" i="5"/>
  <c r="I497" i="5"/>
  <c r="H499" i="5"/>
  <c r="I499" i="5"/>
  <c r="H483" i="5"/>
  <c r="I483" i="5"/>
  <c r="H484" i="5"/>
  <c r="H402" i="7" s="1"/>
  <c r="H401" i="7" s="1"/>
  <c r="H400" i="7" s="1"/>
  <c r="I484" i="5"/>
  <c r="I402" i="7" s="1"/>
  <c r="I401" i="7" s="1"/>
  <c r="I400" i="7" s="1"/>
  <c r="H486" i="5"/>
  <c r="I486" i="5"/>
  <c r="H491" i="5"/>
  <c r="I491" i="5"/>
  <c r="H453" i="5"/>
  <c r="H412" i="7" s="1"/>
  <c r="H411" i="7" s="1"/>
  <c r="H410" i="7" s="1"/>
  <c r="H409" i="7" s="1"/>
  <c r="I453" i="5"/>
  <c r="I412" i="7" s="1"/>
  <c r="I411" i="7" s="1"/>
  <c r="I410" i="7" s="1"/>
  <c r="I409" i="7" s="1"/>
  <c r="H455" i="5"/>
  <c r="I455" i="5"/>
  <c r="H457" i="5"/>
  <c r="I457" i="5"/>
  <c r="H476" i="5"/>
  <c r="I476" i="5"/>
  <c r="H479" i="5"/>
  <c r="I479" i="5"/>
  <c r="H442" i="5"/>
  <c r="I442" i="5"/>
  <c r="H444" i="5"/>
  <c r="I444" i="5"/>
  <c r="H447" i="5"/>
  <c r="I447" i="5"/>
  <c r="H449" i="5"/>
  <c r="I449" i="5"/>
  <c r="H426" i="5"/>
  <c r="I426" i="5"/>
  <c r="H428" i="5"/>
  <c r="I428" i="5"/>
  <c r="H430" i="5"/>
  <c r="I430" i="5"/>
  <c r="H432" i="5"/>
  <c r="I432" i="5"/>
  <c r="H438" i="5"/>
  <c r="I438" i="5"/>
  <c r="H440" i="5"/>
  <c r="I440" i="5"/>
  <c r="H406" i="5"/>
  <c r="I406" i="5"/>
  <c r="H408" i="5"/>
  <c r="I408" i="5"/>
  <c r="H409" i="5"/>
  <c r="H624" i="7" s="1"/>
  <c r="H623" i="7" s="1"/>
  <c r="H622" i="7" s="1"/>
  <c r="I409" i="5"/>
  <c r="I624" i="7" s="1"/>
  <c r="I623" i="7" s="1"/>
  <c r="I622" i="7" s="1"/>
  <c r="H413" i="5"/>
  <c r="I413" i="5"/>
  <c r="H414" i="5"/>
  <c r="H690" i="7" s="1"/>
  <c r="H689" i="7" s="1"/>
  <c r="H688" i="7" s="1"/>
  <c r="I414" i="5"/>
  <c r="I690" i="7" s="1"/>
  <c r="I689" i="7" s="1"/>
  <c r="I688" i="7" s="1"/>
  <c r="H416" i="5"/>
  <c r="I416" i="5"/>
  <c r="H418" i="5"/>
  <c r="I418" i="5"/>
  <c r="H419" i="5"/>
  <c r="H744" i="7" s="1"/>
  <c r="H743" i="7" s="1"/>
  <c r="H742" i="7" s="1"/>
  <c r="I419" i="5"/>
  <c r="I744" i="7" s="1"/>
  <c r="I743" i="7" s="1"/>
  <c r="I742" i="7" s="1"/>
  <c r="H394" i="5"/>
  <c r="H277" i="7" s="1"/>
  <c r="H276" i="7" s="1"/>
  <c r="H275" i="7" s="1"/>
  <c r="H274" i="7" s="1"/>
  <c r="I394" i="5"/>
  <c r="I277" i="7" s="1"/>
  <c r="I276" i="7" s="1"/>
  <c r="I275" i="7" s="1"/>
  <c r="I274" i="7" s="1"/>
  <c r="H396" i="5"/>
  <c r="I396" i="5"/>
  <c r="H398" i="5"/>
  <c r="I398" i="5"/>
  <c r="H400" i="5"/>
  <c r="I400" i="5"/>
  <c r="H402" i="5"/>
  <c r="I402" i="5"/>
  <c r="H376" i="5"/>
  <c r="H958" i="7" s="1"/>
  <c r="H957" i="7" s="1"/>
  <c r="I376" i="5"/>
  <c r="I958" i="7" s="1"/>
  <c r="I957" i="7" s="1"/>
  <c r="H378" i="5"/>
  <c r="I378" i="5"/>
  <c r="H386" i="5"/>
  <c r="I386" i="5"/>
  <c r="H388" i="5"/>
  <c r="I388" i="5"/>
  <c r="H363" i="5"/>
  <c r="I363" i="5"/>
  <c r="H364" i="5"/>
  <c r="H707" i="7" s="1"/>
  <c r="H706" i="7" s="1"/>
  <c r="I364" i="5"/>
  <c r="I707" i="7" s="1"/>
  <c r="I706" i="7" s="1"/>
  <c r="H366" i="5"/>
  <c r="H365" i="5" s="1"/>
  <c r="I366" i="5"/>
  <c r="I365" i="5" s="1"/>
  <c r="H369" i="5"/>
  <c r="I369" i="5"/>
  <c r="H371" i="5"/>
  <c r="I371" i="5"/>
  <c r="H372" i="5"/>
  <c r="H948" i="7" s="1"/>
  <c r="H947" i="7" s="1"/>
  <c r="H946" i="7" s="1"/>
  <c r="I372" i="5"/>
  <c r="I948" i="7" s="1"/>
  <c r="I947" i="7" s="1"/>
  <c r="I946" i="7" s="1"/>
  <c r="H373" i="5"/>
  <c r="H951" i="7" s="1"/>
  <c r="H950" i="7" s="1"/>
  <c r="H949" i="7" s="1"/>
  <c r="I373" i="5"/>
  <c r="I951" i="7" s="1"/>
  <c r="I950" i="7" s="1"/>
  <c r="I949" i="7" s="1"/>
  <c r="H343" i="5"/>
  <c r="I343" i="5"/>
  <c r="H351" i="5"/>
  <c r="I351" i="5"/>
  <c r="H361" i="5"/>
  <c r="I361" i="5"/>
  <c r="H318" i="5"/>
  <c r="I318" i="5"/>
  <c r="H321" i="5"/>
  <c r="I321" i="5"/>
  <c r="H326" i="5"/>
  <c r="I326" i="5"/>
  <c r="H330" i="5"/>
  <c r="I330" i="5"/>
  <c r="H332" i="5"/>
  <c r="I332" i="5"/>
  <c r="H334" i="5"/>
  <c r="I334" i="5"/>
  <c r="H336" i="5"/>
  <c r="I336" i="5"/>
  <c r="H338" i="5"/>
  <c r="I338" i="5"/>
  <c r="H300" i="5"/>
  <c r="H768" i="7" s="1"/>
  <c r="H767" i="7" s="1"/>
  <c r="H766" i="7" s="1"/>
  <c r="H765" i="7" s="1"/>
  <c r="I300" i="5"/>
  <c r="I768" i="7" s="1"/>
  <c r="I767" i="7" s="1"/>
  <c r="I766" i="7" s="1"/>
  <c r="I765" i="7" s="1"/>
  <c r="H302" i="5"/>
  <c r="I302" i="5"/>
  <c r="H303" i="5"/>
  <c r="H791" i="7" s="1"/>
  <c r="H790" i="7" s="1"/>
  <c r="H789" i="7" s="1"/>
  <c r="I303" i="5"/>
  <c r="I791" i="7" s="1"/>
  <c r="I790" i="7" s="1"/>
  <c r="I789" i="7" s="1"/>
  <c r="H305" i="5"/>
  <c r="I305" i="5"/>
  <c r="H307" i="5"/>
  <c r="I307" i="5"/>
  <c r="H309" i="5"/>
  <c r="I309" i="5"/>
  <c r="H314" i="5"/>
  <c r="I314" i="5"/>
  <c r="H287" i="5"/>
  <c r="H284" i="5" s="1"/>
  <c r="I287" i="5"/>
  <c r="I284" i="5" s="1"/>
  <c r="H290" i="5"/>
  <c r="I290" i="5"/>
  <c r="H293" i="5"/>
  <c r="I293" i="5"/>
  <c r="H297" i="5"/>
  <c r="I297" i="5"/>
  <c r="H298" i="5"/>
  <c r="H737" i="7" s="1"/>
  <c r="H736" i="7" s="1"/>
  <c r="I298" i="5"/>
  <c r="I737" i="7" s="1"/>
  <c r="I736" i="7" s="1"/>
  <c r="H299" i="5"/>
  <c r="I299" i="5"/>
  <c r="H232" i="7"/>
  <c r="H231" i="7" s="1"/>
  <c r="H230" i="7" s="1"/>
  <c r="I232" i="7"/>
  <c r="I231" i="7" s="1"/>
  <c r="I230" i="7" s="1"/>
  <c r="H266" i="5"/>
  <c r="I266" i="5"/>
  <c r="H268" i="5"/>
  <c r="I268" i="5"/>
  <c r="H272" i="5"/>
  <c r="I272" i="5"/>
  <c r="H274" i="5"/>
  <c r="I274" i="5"/>
  <c r="H276" i="5"/>
  <c r="I276" i="5"/>
  <c r="H278" i="5"/>
  <c r="I278" i="5"/>
  <c r="H248" i="5"/>
  <c r="H643" i="7" s="1"/>
  <c r="H642" i="7" s="1"/>
  <c r="H641" i="7" s="1"/>
  <c r="I248" i="5"/>
  <c r="I643" i="7" s="1"/>
  <c r="I642" i="7" s="1"/>
  <c r="I641" i="7" s="1"/>
  <c r="H250" i="5"/>
  <c r="I250" i="5"/>
  <c r="H253" i="5"/>
  <c r="I253" i="5"/>
  <c r="H255" i="5"/>
  <c r="I255" i="5"/>
  <c r="H256" i="5"/>
  <c r="H933" i="7" s="1"/>
  <c r="H932" i="7" s="1"/>
  <c r="H931" i="7" s="1"/>
  <c r="I256" i="5"/>
  <c r="I933" i="7" s="1"/>
  <c r="I932" i="7" s="1"/>
  <c r="I931" i="7" s="1"/>
  <c r="H257" i="5"/>
  <c r="H936" i="7" s="1"/>
  <c r="H935" i="7" s="1"/>
  <c r="H934" i="7" s="1"/>
  <c r="I257" i="5"/>
  <c r="I936" i="7" s="1"/>
  <c r="I935" i="7" s="1"/>
  <c r="I934" i="7" s="1"/>
  <c r="H236" i="5"/>
  <c r="I236" i="5"/>
  <c r="H239" i="5"/>
  <c r="I239" i="5"/>
  <c r="H243" i="5"/>
  <c r="I243" i="5"/>
  <c r="H247" i="5"/>
  <c r="I247" i="5"/>
  <c r="H224" i="5"/>
  <c r="H965" i="7" s="1"/>
  <c r="H964" i="7" s="1"/>
  <c r="I224" i="5"/>
  <c r="I965" i="7" s="1"/>
  <c r="I964" i="7" s="1"/>
  <c r="H229" i="5"/>
  <c r="I229" i="5"/>
  <c r="H232" i="5"/>
  <c r="I232" i="5"/>
  <c r="H215" i="5"/>
  <c r="I215" i="5"/>
  <c r="H219" i="5"/>
  <c r="I219" i="5"/>
  <c r="H222" i="5"/>
  <c r="I222" i="5"/>
  <c r="H223" i="5"/>
  <c r="I223" i="5"/>
  <c r="H191" i="5"/>
  <c r="I191" i="5"/>
  <c r="H194" i="5"/>
  <c r="I194" i="5"/>
  <c r="H196" i="5"/>
  <c r="I196" i="5"/>
  <c r="H198" i="5"/>
  <c r="I198" i="5"/>
  <c r="H202" i="5"/>
  <c r="I202" i="5"/>
  <c r="H204" i="5"/>
  <c r="I204" i="5"/>
  <c r="H206" i="5"/>
  <c r="I206" i="5"/>
  <c r="H208" i="5"/>
  <c r="I208" i="5"/>
  <c r="H210" i="5"/>
  <c r="I210" i="5"/>
  <c r="H168" i="5"/>
  <c r="I168" i="5"/>
  <c r="H171" i="5"/>
  <c r="I171" i="5"/>
  <c r="H184" i="5"/>
  <c r="I184" i="5"/>
  <c r="H186" i="5"/>
  <c r="I186" i="5"/>
  <c r="H154" i="5"/>
  <c r="H730" i="7" s="1"/>
  <c r="H729" i="7" s="1"/>
  <c r="H728" i="7" s="1"/>
  <c r="H727" i="7" s="1"/>
  <c r="I154" i="5"/>
  <c r="I730" i="7" s="1"/>
  <c r="I729" i="7" s="1"/>
  <c r="I728" i="7" s="1"/>
  <c r="I727" i="7" s="1"/>
  <c r="H159" i="5"/>
  <c r="I159" i="5"/>
  <c r="H161" i="5"/>
  <c r="I161" i="5"/>
  <c r="H162" i="5"/>
  <c r="H987" i="7" s="1"/>
  <c r="H986" i="7" s="1"/>
  <c r="H985" i="7" s="1"/>
  <c r="I162" i="5"/>
  <c r="I987" i="7" s="1"/>
  <c r="I986" i="7" s="1"/>
  <c r="I985" i="7" s="1"/>
  <c r="H163" i="5"/>
  <c r="H990" i="7" s="1"/>
  <c r="H989" i="7" s="1"/>
  <c r="H988" i="7" s="1"/>
  <c r="I163" i="5"/>
  <c r="I990" i="7" s="1"/>
  <c r="I989" i="7" s="1"/>
  <c r="I988" i="7" s="1"/>
  <c r="H145" i="5"/>
  <c r="I145" i="5"/>
  <c r="H146" i="5"/>
  <c r="H598" i="7" s="1"/>
  <c r="H597" i="7" s="1"/>
  <c r="H596" i="7" s="1"/>
  <c r="I146" i="5"/>
  <c r="I598" i="7" s="1"/>
  <c r="I597" i="7" s="1"/>
  <c r="I596" i="7" s="1"/>
  <c r="H148" i="5"/>
  <c r="I148" i="5"/>
  <c r="H149" i="5"/>
  <c r="H605" i="7" s="1"/>
  <c r="H604" i="7" s="1"/>
  <c r="H603" i="7" s="1"/>
  <c r="I149" i="5"/>
  <c r="I605" i="7" s="1"/>
  <c r="I604" i="7" s="1"/>
  <c r="I603" i="7" s="1"/>
  <c r="H128" i="5"/>
  <c r="I128" i="5"/>
  <c r="I818" i="7" s="1"/>
  <c r="I817" i="7" s="1"/>
  <c r="I816" i="7" s="1"/>
  <c r="H129" i="5"/>
  <c r="H821" i="7" s="1"/>
  <c r="H820" i="7" s="1"/>
  <c r="H819" i="7" s="1"/>
  <c r="I129" i="5"/>
  <c r="I821" i="7" s="1"/>
  <c r="I820" i="7" s="1"/>
  <c r="I819" i="7" s="1"/>
  <c r="H132" i="5"/>
  <c r="I132" i="5"/>
  <c r="H134" i="5"/>
  <c r="I134" i="5"/>
  <c r="H139" i="5"/>
  <c r="I139" i="5"/>
  <c r="H114" i="5"/>
  <c r="H654" i="7" s="1"/>
  <c r="H653" i="7" s="1"/>
  <c r="H652" i="7" s="1"/>
  <c r="H651" i="7" s="1"/>
  <c r="I114" i="5"/>
  <c r="I654" i="7" s="1"/>
  <c r="I653" i="7" s="1"/>
  <c r="I652" i="7" s="1"/>
  <c r="I651" i="7" s="1"/>
  <c r="H116" i="5"/>
  <c r="I116" i="5"/>
  <c r="H117" i="5"/>
  <c r="H661" i="7" s="1"/>
  <c r="H660" i="7" s="1"/>
  <c r="H659" i="7" s="1"/>
  <c r="I117" i="5"/>
  <c r="I661" i="7" s="1"/>
  <c r="I660" i="7" s="1"/>
  <c r="I659" i="7" s="1"/>
  <c r="H705" i="7"/>
  <c r="H704" i="7" s="1"/>
  <c r="I705" i="7"/>
  <c r="I704" i="7" s="1"/>
  <c r="H121" i="5"/>
  <c r="I121" i="5"/>
  <c r="H125" i="5"/>
  <c r="I125" i="5"/>
  <c r="H127" i="5"/>
  <c r="I127" i="5"/>
  <c r="H103" i="5"/>
  <c r="I103" i="5"/>
  <c r="H104" i="5"/>
  <c r="H178" i="7" s="1"/>
  <c r="H177" i="7" s="1"/>
  <c r="H176" i="7" s="1"/>
  <c r="I104" i="5"/>
  <c r="I178" i="7" s="1"/>
  <c r="I177" i="7" s="1"/>
  <c r="I176" i="7" s="1"/>
  <c r="H107" i="5"/>
  <c r="I107" i="5"/>
  <c r="H91" i="5"/>
  <c r="I91" i="5"/>
  <c r="H93" i="5"/>
  <c r="I93" i="5"/>
  <c r="H95" i="5"/>
  <c r="I95" i="5"/>
  <c r="H97" i="5"/>
  <c r="I97" i="5"/>
  <c r="H100" i="5"/>
  <c r="I100" i="5"/>
  <c r="H70" i="5"/>
  <c r="H917" i="7" s="1"/>
  <c r="H916" i="7" s="1"/>
  <c r="H915" i="7" s="1"/>
  <c r="I70" i="5"/>
  <c r="I917" i="7" s="1"/>
  <c r="I916" i="7" s="1"/>
  <c r="I915" i="7" s="1"/>
  <c r="H72" i="5"/>
  <c r="I72" i="5"/>
  <c r="H77" i="5"/>
  <c r="I77" i="5"/>
  <c r="H82" i="5"/>
  <c r="I82" i="5"/>
  <c r="H62" i="5"/>
  <c r="I62" i="5"/>
  <c r="H64" i="5"/>
  <c r="I64" i="5"/>
  <c r="H66" i="5"/>
  <c r="I66" i="5"/>
  <c r="H68" i="5"/>
  <c r="I68" i="5"/>
  <c r="H69" i="5"/>
  <c r="H914" i="7" s="1"/>
  <c r="H913" i="7" s="1"/>
  <c r="H912" i="7" s="1"/>
  <c r="I69" i="5"/>
  <c r="I914" i="7" s="1"/>
  <c r="I913" i="7" s="1"/>
  <c r="I912" i="7" s="1"/>
  <c r="H52" i="5"/>
  <c r="H564" i="7" s="1"/>
  <c r="H563" i="7" s="1"/>
  <c r="H562" i="7" s="1"/>
  <c r="I52" i="5"/>
  <c r="I564" i="7" s="1"/>
  <c r="I563" i="7" s="1"/>
  <c r="I562" i="7" s="1"/>
  <c r="H54" i="5"/>
  <c r="I54" i="5"/>
  <c r="H55" i="5"/>
  <c r="H571" i="7" s="1"/>
  <c r="H570" i="7" s="1"/>
  <c r="H569" i="7" s="1"/>
  <c r="I55" i="5"/>
  <c r="I571" i="7" s="1"/>
  <c r="I570" i="7" s="1"/>
  <c r="I569" i="7" s="1"/>
  <c r="H57" i="5"/>
  <c r="I57" i="5"/>
  <c r="H42" i="5"/>
  <c r="I42" i="5"/>
  <c r="H44" i="5"/>
  <c r="I44" i="5"/>
  <c r="H45" i="5"/>
  <c r="H547" i="7" s="1"/>
  <c r="H546" i="7" s="1"/>
  <c r="H545" i="7" s="1"/>
  <c r="I45" i="5"/>
  <c r="I547" i="7" s="1"/>
  <c r="I546" i="7" s="1"/>
  <c r="I545" i="7" s="1"/>
  <c r="H47" i="5"/>
  <c r="I47" i="5"/>
  <c r="H48" i="5"/>
  <c r="H554" i="7" s="1"/>
  <c r="H553" i="7" s="1"/>
  <c r="H552" i="7" s="1"/>
  <c r="I48" i="5"/>
  <c r="I554" i="7" s="1"/>
  <c r="I553" i="7" s="1"/>
  <c r="I552" i="7" s="1"/>
  <c r="H50" i="5"/>
  <c r="I50" i="5"/>
  <c r="H32" i="5"/>
  <c r="I32" i="5"/>
  <c r="H33" i="5"/>
  <c r="H523" i="7" s="1"/>
  <c r="H522" i="7" s="1"/>
  <c r="H521" i="7" s="1"/>
  <c r="I33" i="5"/>
  <c r="I523" i="7" s="1"/>
  <c r="I522" i="7" s="1"/>
  <c r="I521" i="7" s="1"/>
  <c r="H34" i="5"/>
  <c r="I34" i="5"/>
  <c r="H35" i="5"/>
  <c r="H526" i="7" s="1"/>
  <c r="H525" i="7" s="1"/>
  <c r="H524" i="7" s="1"/>
  <c r="I35" i="5"/>
  <c r="I526" i="7" s="1"/>
  <c r="I525" i="7" s="1"/>
  <c r="I524" i="7" s="1"/>
  <c r="H37" i="5"/>
  <c r="I37" i="5"/>
  <c r="H26" i="5"/>
  <c r="I26" i="5"/>
  <c r="H27" i="5"/>
  <c r="H512" i="7" s="1"/>
  <c r="H511" i="7" s="1"/>
  <c r="H510" i="7" s="1"/>
  <c r="I27" i="5"/>
  <c r="I512" i="7" s="1"/>
  <c r="I511" i="7" s="1"/>
  <c r="I510" i="7" s="1"/>
  <c r="H28" i="5"/>
  <c r="H515" i="7" s="1"/>
  <c r="H514" i="7" s="1"/>
  <c r="H513" i="7" s="1"/>
  <c r="I28" i="5"/>
  <c r="I515" i="7" s="1"/>
  <c r="I514" i="7" s="1"/>
  <c r="I513" i="7" s="1"/>
  <c r="H30" i="5"/>
  <c r="I30" i="5"/>
  <c r="H24" i="5"/>
  <c r="H505" i="7" s="1"/>
  <c r="H504" i="7" s="1"/>
  <c r="H503" i="7" s="1"/>
  <c r="H502" i="7" s="1"/>
  <c r="I24" i="5"/>
  <c r="I505" i="7" s="1"/>
  <c r="I504" i="7" s="1"/>
  <c r="I503" i="7" s="1"/>
  <c r="I502" i="7" s="1"/>
  <c r="H16" i="5"/>
  <c r="H498" i="7" s="1"/>
  <c r="H497" i="7" s="1"/>
  <c r="H496" i="7" s="1"/>
  <c r="I16" i="5"/>
  <c r="I498" i="7" s="1"/>
  <c r="I497" i="7" s="1"/>
  <c r="I496" i="7" s="1"/>
  <c r="H17" i="5"/>
  <c r="H501" i="7" s="1"/>
  <c r="H500" i="7" s="1"/>
  <c r="H499" i="7" s="1"/>
  <c r="I17" i="5"/>
  <c r="I501" i="7" s="1"/>
  <c r="I500" i="7" s="1"/>
  <c r="I499" i="7" s="1"/>
  <c r="H19" i="5"/>
  <c r="I19" i="5"/>
  <c r="I23" i="5"/>
  <c r="H13" i="5"/>
  <c r="I13" i="5"/>
  <c r="H948" i="2"/>
  <c r="I948" i="2"/>
  <c r="J948" i="2"/>
  <c r="I943" i="2"/>
  <c r="J943" i="2"/>
  <c r="I941" i="2"/>
  <c r="J941" i="2"/>
  <c r="I939" i="2"/>
  <c r="J939" i="2"/>
  <c r="I934" i="2"/>
  <c r="I933" i="2" s="1"/>
  <c r="I932" i="2" s="1"/>
  <c r="I931" i="2" s="1"/>
  <c r="J934" i="2"/>
  <c r="J933" i="2" s="1"/>
  <c r="J932" i="2" s="1"/>
  <c r="J931" i="2" s="1"/>
  <c r="I919" i="2"/>
  <c r="J919" i="2"/>
  <c r="I917" i="2"/>
  <c r="J917" i="2"/>
  <c r="I913" i="2"/>
  <c r="I912" i="2" s="1"/>
  <c r="I911" i="2" s="1"/>
  <c r="J913" i="2"/>
  <c r="J912" i="2" s="1"/>
  <c r="J911" i="2" s="1"/>
  <c r="I909" i="2"/>
  <c r="I908" i="2" s="1"/>
  <c r="J909" i="2"/>
  <c r="J908" i="2" s="1"/>
  <c r="I906" i="2"/>
  <c r="I905" i="2" s="1"/>
  <c r="J906" i="2"/>
  <c r="J905" i="2" s="1"/>
  <c r="I894" i="2"/>
  <c r="I893" i="2" s="1"/>
  <c r="J894" i="2"/>
  <c r="J893" i="2" s="1"/>
  <c r="I891" i="2"/>
  <c r="I890" i="2" s="1"/>
  <c r="J891" i="2"/>
  <c r="J890" i="2" s="1"/>
  <c r="I888" i="2"/>
  <c r="J888" i="2"/>
  <c r="I886" i="2"/>
  <c r="J886" i="2"/>
  <c r="I884" i="2"/>
  <c r="J884" i="2"/>
  <c r="I882" i="2"/>
  <c r="J882" i="2"/>
  <c r="I877" i="2"/>
  <c r="J877" i="2"/>
  <c r="I874" i="2"/>
  <c r="J874" i="2"/>
  <c r="I870" i="2"/>
  <c r="J870" i="2"/>
  <c r="I868" i="2"/>
  <c r="J868" i="2"/>
  <c r="I860" i="2"/>
  <c r="I859" i="2" s="1"/>
  <c r="J860" i="2"/>
  <c r="J859" i="2" s="1"/>
  <c r="I857" i="2"/>
  <c r="I856" i="2" s="1"/>
  <c r="J857" i="2"/>
  <c r="J856" i="2" s="1"/>
  <c r="I852" i="2"/>
  <c r="J852" i="2"/>
  <c r="I848" i="2"/>
  <c r="J848" i="2"/>
  <c r="I846" i="2"/>
  <c r="J846" i="2"/>
  <c r="I844" i="2"/>
  <c r="J844" i="2"/>
  <c r="I842" i="2"/>
  <c r="J842" i="2"/>
  <c r="I831" i="2"/>
  <c r="I830" i="2" s="1"/>
  <c r="J831" i="2"/>
  <c r="J830" i="2" s="1"/>
  <c r="I828" i="2"/>
  <c r="I827" i="2" s="1"/>
  <c r="J828" i="2"/>
  <c r="J827" i="2" s="1"/>
  <c r="I823" i="2"/>
  <c r="J823" i="2"/>
  <c r="I818" i="2"/>
  <c r="J818" i="2"/>
  <c r="I816" i="2"/>
  <c r="J816" i="2"/>
  <c r="I812" i="2"/>
  <c r="J812" i="2"/>
  <c r="I810" i="2"/>
  <c r="J810" i="2"/>
  <c r="I805" i="2"/>
  <c r="J805" i="2"/>
  <c r="I802" i="2"/>
  <c r="J802" i="2"/>
  <c r="I800" i="2"/>
  <c r="J800" i="2"/>
  <c r="I793" i="2"/>
  <c r="I792" i="2" s="1"/>
  <c r="I791" i="2" s="1"/>
  <c r="J793" i="2"/>
  <c r="J792" i="2" s="1"/>
  <c r="J791" i="2" s="1"/>
  <c r="I789" i="2"/>
  <c r="I788" i="2" s="1"/>
  <c r="I787" i="2" s="1"/>
  <c r="J789" i="2"/>
  <c r="J788" i="2" s="1"/>
  <c r="J787" i="2" s="1"/>
  <c r="I783" i="2"/>
  <c r="J783" i="2"/>
  <c r="I781" i="2"/>
  <c r="J781" i="2"/>
  <c r="I773" i="2"/>
  <c r="J773" i="2"/>
  <c r="I771" i="2"/>
  <c r="J771" i="2"/>
  <c r="I766" i="2"/>
  <c r="J766" i="2"/>
  <c r="I764" i="2"/>
  <c r="J764" i="2"/>
  <c r="I761" i="2"/>
  <c r="J761" i="2"/>
  <c r="I758" i="2"/>
  <c r="J758" i="2"/>
  <c r="I749" i="2"/>
  <c r="I748" i="2" s="1"/>
  <c r="J749" i="2"/>
  <c r="J748" i="2" s="1"/>
  <c r="I744" i="2"/>
  <c r="J744" i="2"/>
  <c r="I742" i="2"/>
  <c r="J742" i="2"/>
  <c r="I740" i="2"/>
  <c r="J740" i="2"/>
  <c r="I738" i="2"/>
  <c r="J738" i="2"/>
  <c r="I736" i="2"/>
  <c r="J736" i="2"/>
  <c r="I732" i="2"/>
  <c r="I731" i="2" s="1"/>
  <c r="J732" i="2"/>
  <c r="J731" i="2" s="1"/>
  <c r="I727" i="2"/>
  <c r="I726" i="2" s="1"/>
  <c r="J727" i="2"/>
  <c r="J726" i="2" s="1"/>
  <c r="I724" i="2"/>
  <c r="I723" i="2" s="1"/>
  <c r="J724" i="2"/>
  <c r="J723" i="2" s="1"/>
  <c r="I720" i="2"/>
  <c r="I719" i="2" s="1"/>
  <c r="I718" i="2" s="1"/>
  <c r="J720" i="2"/>
  <c r="J719" i="2" s="1"/>
  <c r="J718" i="2" s="1"/>
  <c r="I715" i="2"/>
  <c r="J715" i="2"/>
  <c r="I713" i="2"/>
  <c r="J713" i="2"/>
  <c r="I711" i="2"/>
  <c r="J711" i="2"/>
  <c r="I708" i="2"/>
  <c r="J708" i="2"/>
  <c r="I706" i="2"/>
  <c r="J706" i="2"/>
  <c r="I703" i="2"/>
  <c r="J703" i="2"/>
  <c r="I699" i="2"/>
  <c r="I698" i="2" s="1"/>
  <c r="J699" i="2"/>
  <c r="J698" i="2" s="1"/>
  <c r="I696" i="2"/>
  <c r="I695" i="2" s="1"/>
  <c r="J696" i="2"/>
  <c r="J695" i="2" s="1"/>
  <c r="I690" i="2"/>
  <c r="J690" i="2"/>
  <c r="I684" i="2"/>
  <c r="J684" i="2"/>
  <c r="I682" i="2"/>
  <c r="J682" i="2"/>
  <c r="I680" i="2"/>
  <c r="J680" i="2"/>
  <c r="I678" i="2"/>
  <c r="J678" i="2"/>
  <c r="I674" i="2"/>
  <c r="J674" i="2"/>
  <c r="I672" i="2"/>
  <c r="J672" i="2"/>
  <c r="I669" i="2"/>
  <c r="J669" i="2"/>
  <c r="I663" i="2"/>
  <c r="J663" i="2"/>
  <c r="I661" i="2"/>
  <c r="J661" i="2"/>
  <c r="I659" i="2"/>
  <c r="J659" i="2"/>
  <c r="I657" i="2"/>
  <c r="J657" i="2"/>
  <c r="I655" i="2"/>
  <c r="J655" i="2"/>
  <c r="I651" i="2"/>
  <c r="J651" i="2"/>
  <c r="I649" i="2"/>
  <c r="J649" i="2"/>
  <c r="I647" i="2"/>
  <c r="J647" i="2"/>
  <c r="I639" i="2"/>
  <c r="I638" i="2" s="1"/>
  <c r="I637" i="2" s="1"/>
  <c r="I636" i="2" s="1"/>
  <c r="J639" i="2"/>
  <c r="J638" i="2" s="1"/>
  <c r="J637" i="2" s="1"/>
  <c r="J636" i="2" s="1"/>
  <c r="I625" i="2"/>
  <c r="I624" i="2" s="1"/>
  <c r="J625" i="2"/>
  <c r="J624" i="2" s="1"/>
  <c r="I622" i="2"/>
  <c r="I621" i="2" s="1"/>
  <c r="J622" i="2"/>
  <c r="J621" i="2" s="1"/>
  <c r="I617" i="2"/>
  <c r="J617" i="2"/>
  <c r="I613" i="2"/>
  <c r="J613" i="2"/>
  <c r="I611" i="2"/>
  <c r="J611" i="2"/>
  <c r="I597" i="2"/>
  <c r="I596" i="2" s="1"/>
  <c r="I595" i="2" s="1"/>
  <c r="J597" i="2"/>
  <c r="J596" i="2" s="1"/>
  <c r="J595" i="2" s="1"/>
  <c r="I593" i="2"/>
  <c r="J593" i="2"/>
  <c r="I591" i="2"/>
  <c r="J591" i="2"/>
  <c r="I585" i="2"/>
  <c r="J585" i="2"/>
  <c r="I583" i="2"/>
  <c r="J583" i="2"/>
  <c r="I580" i="2"/>
  <c r="I579" i="2" s="1"/>
  <c r="J580" i="2"/>
  <c r="J579" i="2" s="1"/>
  <c r="I576" i="2"/>
  <c r="I575" i="2" s="1"/>
  <c r="I574" i="2" s="1"/>
  <c r="J576" i="2"/>
  <c r="J575" i="2" s="1"/>
  <c r="J574" i="2" s="1"/>
  <c r="I559" i="2"/>
  <c r="J559" i="2"/>
  <c r="I557" i="2"/>
  <c r="J557" i="2"/>
  <c r="I554" i="2"/>
  <c r="J554" i="2"/>
  <c r="I552" i="2"/>
  <c r="J552" i="2"/>
  <c r="I550" i="2"/>
  <c r="J550" i="2"/>
  <c r="I547" i="2"/>
  <c r="J547" i="2"/>
  <c r="I545" i="2"/>
  <c r="J545" i="2"/>
  <c r="I543" i="2"/>
  <c r="J543" i="2"/>
  <c r="I541" i="2"/>
  <c r="J541" i="2"/>
  <c r="I535" i="2"/>
  <c r="I534" i="2" s="1"/>
  <c r="I533" i="2" s="1"/>
  <c r="J535" i="2"/>
  <c r="J534" i="2" s="1"/>
  <c r="J533" i="2" s="1"/>
  <c r="I531" i="2"/>
  <c r="I530" i="2" s="1"/>
  <c r="I529" i="2" s="1"/>
  <c r="J531" i="2"/>
  <c r="J530" i="2" s="1"/>
  <c r="J529" i="2" s="1"/>
  <c r="I516" i="2"/>
  <c r="J516" i="2"/>
  <c r="I514" i="2"/>
  <c r="J514" i="2"/>
  <c r="I512" i="2"/>
  <c r="J512" i="2"/>
  <c r="I506" i="2"/>
  <c r="I505" i="2" s="1"/>
  <c r="I504" i="2" s="1"/>
  <c r="J506" i="2"/>
  <c r="J505" i="2" s="1"/>
  <c r="J504" i="2" s="1"/>
  <c r="I501" i="2"/>
  <c r="I500" i="2" s="1"/>
  <c r="J501" i="2"/>
  <c r="J500" i="2" s="1"/>
  <c r="I498" i="2"/>
  <c r="I497" i="2" s="1"/>
  <c r="J498" i="2"/>
  <c r="J497" i="2" s="1"/>
  <c r="I493" i="2"/>
  <c r="J493" i="2"/>
  <c r="I489" i="2"/>
  <c r="J489" i="2"/>
  <c r="I487" i="2"/>
  <c r="J487" i="2"/>
  <c r="I478" i="2"/>
  <c r="J478" i="2"/>
  <c r="I475" i="2"/>
  <c r="J475" i="2"/>
  <c r="I472" i="2"/>
  <c r="J472" i="2"/>
  <c r="I463" i="2"/>
  <c r="J463" i="2"/>
  <c r="I459" i="2"/>
  <c r="J459" i="2"/>
  <c r="I457" i="2"/>
  <c r="J457" i="2"/>
  <c r="I447" i="2"/>
  <c r="J447" i="2"/>
  <c r="I445" i="2"/>
  <c r="J445" i="2"/>
  <c r="I442" i="2"/>
  <c r="J442" i="2"/>
  <c r="I438" i="2"/>
  <c r="J438" i="2"/>
  <c r="I440" i="2"/>
  <c r="J440" i="2"/>
  <c r="I436" i="2"/>
  <c r="J436" i="2"/>
  <c r="I432" i="2"/>
  <c r="J432" i="2"/>
  <c r="I430" i="2"/>
  <c r="J430" i="2"/>
  <c r="I428" i="2"/>
  <c r="J428" i="2"/>
  <c r="I424" i="2"/>
  <c r="I423" i="2" s="1"/>
  <c r="I422" i="2" s="1"/>
  <c r="J424" i="2"/>
  <c r="J423" i="2" s="1"/>
  <c r="J422" i="2" s="1"/>
  <c r="I419" i="2"/>
  <c r="J419" i="2"/>
  <c r="I416" i="2"/>
  <c r="J416" i="2"/>
  <c r="I403" i="2"/>
  <c r="J403" i="2"/>
  <c r="I401" i="2"/>
  <c r="J401" i="2"/>
  <c r="I398" i="2"/>
  <c r="J398" i="2"/>
  <c r="I396" i="2"/>
  <c r="J396" i="2"/>
  <c r="I394" i="2"/>
  <c r="J394" i="2"/>
  <c r="I392" i="2"/>
  <c r="J392" i="2"/>
  <c r="I386" i="2"/>
  <c r="J386" i="2"/>
  <c r="I384" i="2"/>
  <c r="J384" i="2"/>
  <c r="I382" i="2"/>
  <c r="J382" i="2"/>
  <c r="I380" i="2"/>
  <c r="J380" i="2"/>
  <c r="I373" i="2"/>
  <c r="J373" i="2"/>
  <c r="I371" i="2"/>
  <c r="J371" i="2"/>
  <c r="I367" i="2"/>
  <c r="J367" i="2"/>
  <c r="I363" i="2"/>
  <c r="J363" i="2"/>
  <c r="I361" i="2"/>
  <c r="J361" i="2"/>
  <c r="I359" i="2"/>
  <c r="J359" i="2"/>
  <c r="I357" i="2"/>
  <c r="J357" i="2"/>
  <c r="I355" i="2"/>
  <c r="J355" i="2"/>
  <c r="I349" i="2"/>
  <c r="I348" i="2" s="1"/>
  <c r="I347" i="2" s="1"/>
  <c r="I346" i="2" s="1"/>
  <c r="I345" i="2" s="1"/>
  <c r="J349" i="2"/>
  <c r="J348" i="2" s="1"/>
  <c r="J347" i="2" s="1"/>
  <c r="J346" i="2" s="1"/>
  <c r="J345" i="2" s="1"/>
  <c r="I343" i="2"/>
  <c r="J343" i="2"/>
  <c r="I341" i="2"/>
  <c r="J341" i="2"/>
  <c r="I336" i="2"/>
  <c r="I335" i="2" s="1"/>
  <c r="J336" i="2"/>
  <c r="J335" i="2" s="1"/>
  <c r="I333" i="2"/>
  <c r="I332" i="2" s="1"/>
  <c r="J333" i="2"/>
  <c r="J332" i="2" s="1"/>
  <c r="I328" i="2"/>
  <c r="J328" i="2"/>
  <c r="I324" i="2"/>
  <c r="J324" i="2"/>
  <c r="I322" i="2"/>
  <c r="J322" i="2"/>
  <c r="I315" i="2"/>
  <c r="I314" i="2" s="1"/>
  <c r="I313" i="2" s="1"/>
  <c r="I312" i="2" s="1"/>
  <c r="I311" i="2" s="1"/>
  <c r="J315" i="2"/>
  <c r="J314" i="2" s="1"/>
  <c r="J313" i="2" s="1"/>
  <c r="J312" i="2" s="1"/>
  <c r="J311" i="2" s="1"/>
  <c r="I309" i="2"/>
  <c r="I308" i="2" s="1"/>
  <c r="J309" i="2"/>
  <c r="J308" i="2" s="1"/>
  <c r="I306" i="2"/>
  <c r="J306" i="2"/>
  <c r="I304" i="2"/>
  <c r="J304" i="2"/>
  <c r="I299" i="2"/>
  <c r="I298" i="2" s="1"/>
  <c r="J299" i="2"/>
  <c r="J298" i="2" s="1"/>
  <c r="I296" i="2"/>
  <c r="I295" i="2" s="1"/>
  <c r="J296" i="2"/>
  <c r="J295" i="2" s="1"/>
  <c r="I291" i="2"/>
  <c r="I290" i="2" s="1"/>
  <c r="I289" i="2" s="1"/>
  <c r="I288" i="2" s="1"/>
  <c r="J291" i="2"/>
  <c r="J290" i="2" s="1"/>
  <c r="J289" i="2" s="1"/>
  <c r="J288" i="2" s="1"/>
  <c r="I286" i="2"/>
  <c r="J286" i="2"/>
  <c r="I282" i="2"/>
  <c r="J282" i="2"/>
  <c r="I279" i="2"/>
  <c r="J279" i="2"/>
  <c r="I272" i="2"/>
  <c r="J272" i="2"/>
  <c r="I270" i="2"/>
  <c r="J270" i="2"/>
  <c r="I266" i="2"/>
  <c r="I265" i="2" s="1"/>
  <c r="I264" i="2" s="1"/>
  <c r="J266" i="2"/>
  <c r="J265" i="2" s="1"/>
  <c r="J264" i="2" s="1"/>
  <c r="I261" i="2"/>
  <c r="J261" i="2"/>
  <c r="I259" i="2"/>
  <c r="J259" i="2"/>
  <c r="I255" i="2"/>
  <c r="I254" i="2" s="1"/>
  <c r="I253" i="2" s="1"/>
  <c r="J255" i="2"/>
  <c r="J254" i="2" s="1"/>
  <c r="J253" i="2" s="1"/>
  <c r="I249" i="2"/>
  <c r="J249" i="2"/>
  <c r="I247" i="2"/>
  <c r="J247" i="2"/>
  <c r="I243" i="2"/>
  <c r="I242" i="2" s="1"/>
  <c r="I241" i="2" s="1"/>
  <c r="J243" i="2"/>
  <c r="J242" i="2" s="1"/>
  <c r="J241" i="2" s="1"/>
  <c r="I236" i="2"/>
  <c r="J236" i="2"/>
  <c r="I233" i="2"/>
  <c r="J233" i="2"/>
  <c r="I228" i="2"/>
  <c r="J228" i="2"/>
  <c r="I226" i="2"/>
  <c r="J226" i="2"/>
  <c r="I220" i="2"/>
  <c r="I219" i="2" s="1"/>
  <c r="J220" i="2"/>
  <c r="J219" i="2" s="1"/>
  <c r="I216" i="2"/>
  <c r="J216" i="2"/>
  <c r="I210" i="2"/>
  <c r="J210" i="2"/>
  <c r="I207" i="2"/>
  <c r="J207" i="2"/>
  <c r="I202" i="2"/>
  <c r="I201" i="2" s="1"/>
  <c r="I200" i="2" s="1"/>
  <c r="I199" i="2" s="1"/>
  <c r="J202" i="2"/>
  <c r="J201" i="2" s="1"/>
  <c r="J200" i="2" s="1"/>
  <c r="J199" i="2" s="1"/>
  <c r="I194" i="2"/>
  <c r="J194" i="2"/>
  <c r="H188" i="2"/>
  <c r="H187" i="2" s="1"/>
  <c r="I188" i="2"/>
  <c r="I187" i="2" s="1"/>
  <c r="J188" i="2"/>
  <c r="J187" i="2" s="1"/>
  <c r="I185" i="2"/>
  <c r="I184" i="2" s="1"/>
  <c r="J185" i="2"/>
  <c r="J184" i="2" s="1"/>
  <c r="I179" i="2"/>
  <c r="J179" i="2"/>
  <c r="I176" i="2"/>
  <c r="J176" i="2"/>
  <c r="I173" i="2"/>
  <c r="J173" i="2"/>
  <c r="I171" i="2"/>
  <c r="J171" i="2"/>
  <c r="I165" i="2"/>
  <c r="I164" i="2" s="1"/>
  <c r="I163" i="2" s="1"/>
  <c r="I162" i="2" s="1"/>
  <c r="I161" i="2" s="1"/>
  <c r="J165" i="2"/>
  <c r="J164" i="2" s="1"/>
  <c r="J163" i="2" s="1"/>
  <c r="J162" i="2" s="1"/>
  <c r="J161" i="2" s="1"/>
  <c r="I159" i="2"/>
  <c r="J159" i="2"/>
  <c r="I157" i="2"/>
  <c r="J157" i="2"/>
  <c r="I151" i="2"/>
  <c r="J151" i="2"/>
  <c r="I141" i="2"/>
  <c r="J141" i="2"/>
  <c r="I138" i="2"/>
  <c r="J138" i="2"/>
  <c r="I134" i="2"/>
  <c r="I133" i="2" s="1"/>
  <c r="J134" i="2"/>
  <c r="J133" i="2" s="1"/>
  <c r="I131" i="2"/>
  <c r="I130" i="2" s="1"/>
  <c r="J131" i="2"/>
  <c r="J130" i="2" s="1"/>
  <c r="I126" i="2"/>
  <c r="J126" i="2"/>
  <c r="I124" i="2"/>
  <c r="J124" i="2"/>
  <c r="I121" i="2"/>
  <c r="I120" i="2" s="1"/>
  <c r="J121" i="2"/>
  <c r="J120" i="2" s="1"/>
  <c r="I117" i="2"/>
  <c r="I116" i="2" s="1"/>
  <c r="I115" i="2" s="1"/>
  <c r="J117" i="2"/>
  <c r="J116" i="2" s="1"/>
  <c r="J115" i="2" s="1"/>
  <c r="I111" i="2"/>
  <c r="I110" i="2" s="1"/>
  <c r="J111" i="2"/>
  <c r="J110" i="2" s="1"/>
  <c r="I108" i="2"/>
  <c r="I107" i="2" s="1"/>
  <c r="J108" i="2"/>
  <c r="J107" i="2" s="1"/>
  <c r="I101" i="2"/>
  <c r="J101" i="2"/>
  <c r="I99" i="2"/>
  <c r="J99" i="2"/>
  <c r="I94" i="2"/>
  <c r="I93" i="2" s="1"/>
  <c r="J94" i="2"/>
  <c r="J93" i="2" s="1"/>
  <c r="I88" i="2"/>
  <c r="J88" i="2"/>
  <c r="I85" i="2"/>
  <c r="J85" i="2"/>
  <c r="I77" i="2"/>
  <c r="J77" i="2"/>
  <c r="I75" i="2"/>
  <c r="J75" i="2"/>
  <c r="I71" i="2"/>
  <c r="J71" i="2"/>
  <c r="I69" i="2"/>
  <c r="J69" i="2"/>
  <c r="I63" i="2"/>
  <c r="J63" i="2"/>
  <c r="I60" i="2"/>
  <c r="J60" i="2"/>
  <c r="I58" i="2"/>
  <c r="J58" i="2"/>
  <c r="I54" i="2"/>
  <c r="I53" i="2" s="1"/>
  <c r="J54" i="2"/>
  <c r="J53" i="2" s="1"/>
  <c r="H50" i="2"/>
  <c r="H49" i="2" s="1"/>
  <c r="I50" i="2"/>
  <c r="I49" i="2" s="1"/>
  <c r="J50" i="2"/>
  <c r="J49" i="2" s="1"/>
  <c r="I47" i="2"/>
  <c r="I46" i="2" s="1"/>
  <c r="J47" i="2"/>
  <c r="J46" i="2" s="1"/>
  <c r="I38" i="2"/>
  <c r="I37" i="2" s="1"/>
  <c r="I36" i="2" s="1"/>
  <c r="I35" i="2" s="1"/>
  <c r="J38" i="2"/>
  <c r="J37" i="2" s="1"/>
  <c r="J36" i="2" s="1"/>
  <c r="J35" i="2" s="1"/>
  <c r="I33" i="2"/>
  <c r="I32" i="2" s="1"/>
  <c r="I31" i="2" s="1"/>
  <c r="I30" i="2" s="1"/>
  <c r="J33" i="2"/>
  <c r="J32" i="2" s="1"/>
  <c r="J31" i="2" s="1"/>
  <c r="J30" i="2" s="1"/>
  <c r="I28" i="2"/>
  <c r="J28" i="2"/>
  <c r="I25" i="2"/>
  <c r="J25" i="2"/>
  <c r="I19" i="2"/>
  <c r="J19" i="2"/>
  <c r="I16" i="2"/>
  <c r="J16" i="2"/>
  <c r="I14" i="2"/>
  <c r="J14" i="2"/>
  <c r="L15" i="2"/>
  <c r="L14" i="2" s="1"/>
  <c r="K17" i="2"/>
  <c r="K18" i="2"/>
  <c r="J45" i="5" s="1"/>
  <c r="J547" i="7" s="1"/>
  <c r="J546" i="7" s="1"/>
  <c r="J545" i="7" s="1"/>
  <c r="L18" i="2"/>
  <c r="K45" i="5" s="1"/>
  <c r="K547" i="7" s="1"/>
  <c r="K546" i="7" s="1"/>
  <c r="K545" i="7" s="1"/>
  <c r="K22" i="2"/>
  <c r="K23" i="2"/>
  <c r="K24" i="2"/>
  <c r="K26" i="2"/>
  <c r="L26" i="2"/>
  <c r="K27" i="2"/>
  <c r="L27" i="2"/>
  <c r="K29" i="2"/>
  <c r="K28" i="2" s="1"/>
  <c r="L29" i="2"/>
  <c r="L28" i="2" s="1"/>
  <c r="K34" i="2"/>
  <c r="K33" i="2" s="1"/>
  <c r="K32" i="2" s="1"/>
  <c r="K31" i="2" s="1"/>
  <c r="K30" i="2" s="1"/>
  <c r="L34" i="2"/>
  <c r="L33" i="2" s="1"/>
  <c r="L32" i="2" s="1"/>
  <c r="L31" i="2" s="1"/>
  <c r="L30" i="2" s="1"/>
  <c r="K39" i="2"/>
  <c r="K38" i="2" s="1"/>
  <c r="K37" i="2" s="1"/>
  <c r="K36" i="2" s="1"/>
  <c r="K35" i="2" s="1"/>
  <c r="L39" i="2"/>
  <c r="L38" i="2" s="1"/>
  <c r="L37" i="2" s="1"/>
  <c r="L36" i="2" s="1"/>
  <c r="L35" i="2" s="1"/>
  <c r="K48" i="2"/>
  <c r="K47" i="2" s="1"/>
  <c r="L48" i="2"/>
  <c r="L47" i="2" s="1"/>
  <c r="L46" i="2" s="1"/>
  <c r="K51" i="2"/>
  <c r="L51" i="2"/>
  <c r="K52" i="2"/>
  <c r="L52" i="2"/>
  <c r="K55" i="2"/>
  <c r="L55" i="2"/>
  <c r="L54" i="2" s="1"/>
  <c r="L53" i="2" s="1"/>
  <c r="K59" i="2"/>
  <c r="K58" i="2" s="1"/>
  <c r="L59" i="2"/>
  <c r="K114" i="5" s="1"/>
  <c r="K64" i="2"/>
  <c r="J119" i="5" s="1"/>
  <c r="L64" i="2"/>
  <c r="K119" i="5" s="1"/>
  <c r="L65" i="2"/>
  <c r="K67" i="2"/>
  <c r="J122" i="5" s="1"/>
  <c r="L67" i="2"/>
  <c r="K122" i="5" s="1"/>
  <c r="K70" i="2"/>
  <c r="K69" i="2" s="1"/>
  <c r="L70" i="2"/>
  <c r="K125" i="5" s="1"/>
  <c r="K72" i="2"/>
  <c r="L72" i="2"/>
  <c r="K73" i="2"/>
  <c r="J128" i="5" s="1"/>
  <c r="L73" i="2"/>
  <c r="K128" i="5" s="1"/>
  <c r="K818" i="7" s="1"/>
  <c r="K817" i="7" s="1"/>
  <c r="K816" i="7" s="1"/>
  <c r="K76" i="2"/>
  <c r="K75" i="2" s="1"/>
  <c r="L76" i="2"/>
  <c r="L75" i="2" s="1"/>
  <c r="K78" i="2"/>
  <c r="K77" i="2" s="1"/>
  <c r="L78" i="2"/>
  <c r="L77" i="2" s="1"/>
  <c r="K86" i="2"/>
  <c r="J145" i="5" s="1"/>
  <c r="L86" i="2"/>
  <c r="K87" i="2"/>
  <c r="J146" i="5" s="1"/>
  <c r="J598" i="7" s="1"/>
  <c r="J597" i="7" s="1"/>
  <c r="J596" i="7" s="1"/>
  <c r="L87" i="2"/>
  <c r="K146" i="5" s="1"/>
  <c r="K598" i="7" s="1"/>
  <c r="K597" i="7" s="1"/>
  <c r="K596" i="7" s="1"/>
  <c r="K89" i="2"/>
  <c r="J148" i="5" s="1"/>
  <c r="L89" i="2"/>
  <c r="K90" i="2"/>
  <c r="J149" i="5" s="1"/>
  <c r="J605" i="7" s="1"/>
  <c r="J604" i="7" s="1"/>
  <c r="J603" i="7" s="1"/>
  <c r="L90" i="2"/>
  <c r="K149" i="5" s="1"/>
  <c r="K605" i="7" s="1"/>
  <c r="K604" i="7" s="1"/>
  <c r="K603" i="7" s="1"/>
  <c r="K95" i="2"/>
  <c r="K94" i="2" s="1"/>
  <c r="K93" i="2" s="1"/>
  <c r="L95" i="2"/>
  <c r="L94" i="2" s="1"/>
  <c r="L93" i="2" s="1"/>
  <c r="K100" i="2"/>
  <c r="K99" i="2" s="1"/>
  <c r="L100" i="2"/>
  <c r="K159" i="5" s="1"/>
  <c r="K102" i="2"/>
  <c r="J161" i="5" s="1"/>
  <c r="L102" i="2"/>
  <c r="K103" i="2"/>
  <c r="J162" i="5" s="1"/>
  <c r="J987" i="7" s="1"/>
  <c r="J986" i="7" s="1"/>
  <c r="J985" i="7" s="1"/>
  <c r="L103" i="2"/>
  <c r="K162" i="5" s="1"/>
  <c r="K987" i="7" s="1"/>
  <c r="K986" i="7" s="1"/>
  <c r="K985" i="7" s="1"/>
  <c r="K104" i="2"/>
  <c r="J163" i="5" s="1"/>
  <c r="J990" i="7" s="1"/>
  <c r="J989" i="7" s="1"/>
  <c r="J988" i="7" s="1"/>
  <c r="L104" i="2"/>
  <c r="K163" i="5" s="1"/>
  <c r="K990" i="7" s="1"/>
  <c r="K989" i="7" s="1"/>
  <c r="K988" i="7" s="1"/>
  <c r="K109" i="2"/>
  <c r="K108" i="2" s="1"/>
  <c r="L109" i="2"/>
  <c r="K168" i="5" s="1"/>
  <c r="K112" i="2"/>
  <c r="K111" i="2" s="1"/>
  <c r="L112" i="2"/>
  <c r="L111" i="2" s="1"/>
  <c r="L110" i="2" s="1"/>
  <c r="K118" i="2"/>
  <c r="L118" i="2"/>
  <c r="L117" i="2" s="1"/>
  <c r="L116" i="2" s="1"/>
  <c r="L115" i="2" s="1"/>
  <c r="K122" i="2"/>
  <c r="K121" i="2" s="1"/>
  <c r="K120" i="2" s="1"/>
  <c r="L122" i="2"/>
  <c r="L121" i="2" s="1"/>
  <c r="L120" i="2" s="1"/>
  <c r="K125" i="2"/>
  <c r="K124" i="2" s="1"/>
  <c r="L125" i="2"/>
  <c r="L124" i="2" s="1"/>
  <c r="K127" i="2"/>
  <c r="K126" i="2" s="1"/>
  <c r="L127" i="2"/>
  <c r="L126" i="2" s="1"/>
  <c r="K132" i="2"/>
  <c r="K131" i="2" s="1"/>
  <c r="L132" i="2"/>
  <c r="K229" i="5" s="1"/>
  <c r="K135" i="2"/>
  <c r="K134" i="2" s="1"/>
  <c r="L135" i="2"/>
  <c r="L134" i="2" s="1"/>
  <c r="L133" i="2" s="1"/>
  <c r="K139" i="2"/>
  <c r="L139" i="2"/>
  <c r="K247" i="5" s="1"/>
  <c r="K140" i="2"/>
  <c r="J248" i="5" s="1"/>
  <c r="J643" i="7" s="1"/>
  <c r="J642" i="7" s="1"/>
  <c r="J641" i="7" s="1"/>
  <c r="L140" i="2"/>
  <c r="K142" i="2"/>
  <c r="K141" i="2" s="1"/>
  <c r="L142" i="2"/>
  <c r="K250" i="5" s="1"/>
  <c r="K152" i="2"/>
  <c r="K151" i="2" s="1"/>
  <c r="K150" i="2" s="1"/>
  <c r="L152" i="2"/>
  <c r="L151" i="2" s="1"/>
  <c r="K158" i="2"/>
  <c r="K157" i="2" s="1"/>
  <c r="L158" i="2"/>
  <c r="K361" i="5" s="1"/>
  <c r="K160" i="2"/>
  <c r="K159" i="2" s="1"/>
  <c r="L160" i="2"/>
  <c r="L159" i="2" s="1"/>
  <c r="K166" i="2"/>
  <c r="K165" i="2" s="1"/>
  <c r="K164" i="2" s="1"/>
  <c r="K163" i="2" s="1"/>
  <c r="K162" i="2" s="1"/>
  <c r="K161" i="2" s="1"/>
  <c r="L166" i="2"/>
  <c r="L165" i="2" s="1"/>
  <c r="L164" i="2" s="1"/>
  <c r="L163" i="2" s="1"/>
  <c r="L162" i="2" s="1"/>
  <c r="L161" i="2" s="1"/>
  <c r="K172" i="2"/>
  <c r="K171" i="2" s="1"/>
  <c r="L172" i="2"/>
  <c r="L171" i="2" s="1"/>
  <c r="K175" i="2"/>
  <c r="J409" i="5" s="1"/>
  <c r="J624" i="7" s="1"/>
  <c r="J623" i="7" s="1"/>
  <c r="J622" i="7" s="1"/>
  <c r="L175" i="2"/>
  <c r="K409" i="5" s="1"/>
  <c r="K624" i="7" s="1"/>
  <c r="K623" i="7" s="1"/>
  <c r="K622" i="7" s="1"/>
  <c r="K177" i="2"/>
  <c r="L177" i="2"/>
  <c r="K413" i="5" s="1"/>
  <c r="K178" i="2"/>
  <c r="J414" i="5" s="1"/>
  <c r="J690" i="7" s="1"/>
  <c r="J689" i="7" s="1"/>
  <c r="J688" i="7" s="1"/>
  <c r="L178" i="2"/>
  <c r="K414" i="5" s="1"/>
  <c r="K690" i="7" s="1"/>
  <c r="K689" i="7" s="1"/>
  <c r="K688" i="7" s="1"/>
  <c r="L180" i="2"/>
  <c r="K181" i="2"/>
  <c r="J419" i="5" s="1"/>
  <c r="J744" i="7" s="1"/>
  <c r="J743" i="7" s="1"/>
  <c r="J742" i="7" s="1"/>
  <c r="L181" i="2"/>
  <c r="K186" i="2"/>
  <c r="K185" i="2" s="1"/>
  <c r="L186" i="2"/>
  <c r="K476" i="5" s="1"/>
  <c r="K189" i="2"/>
  <c r="K188" i="2" s="1"/>
  <c r="L189" i="2"/>
  <c r="L188" i="2" s="1"/>
  <c r="L187" i="2" s="1"/>
  <c r="K195" i="2"/>
  <c r="L195" i="2"/>
  <c r="L194" i="2" s="1"/>
  <c r="K203" i="2"/>
  <c r="L203" i="2"/>
  <c r="L202" i="2" s="1"/>
  <c r="L201" i="2" s="1"/>
  <c r="L200" i="2" s="1"/>
  <c r="L199" i="2" s="1"/>
  <c r="K208" i="2"/>
  <c r="L208" i="2"/>
  <c r="K588" i="5" s="1"/>
  <c r="K209" i="2"/>
  <c r="J589" i="5" s="1"/>
  <c r="J31" i="7" s="1"/>
  <c r="J30" i="7" s="1"/>
  <c r="J29" i="7" s="1"/>
  <c r="L209" i="2"/>
  <c r="K589" i="5" s="1"/>
  <c r="K31" i="7" s="1"/>
  <c r="K30" i="7" s="1"/>
  <c r="K29" i="7" s="1"/>
  <c r="K211" i="2"/>
  <c r="L211" i="2"/>
  <c r="K217" i="2"/>
  <c r="J597" i="5" s="1"/>
  <c r="L217" i="2"/>
  <c r="K218" i="2"/>
  <c r="J598" i="5" s="1"/>
  <c r="J50" i="7" s="1"/>
  <c r="J49" i="7" s="1"/>
  <c r="J48" i="7" s="1"/>
  <c r="L218" i="2"/>
  <c r="K598" i="5" s="1"/>
  <c r="K50" i="7" s="1"/>
  <c r="K49" i="7" s="1"/>
  <c r="K48" i="7" s="1"/>
  <c r="K221" i="2"/>
  <c r="L221" i="2"/>
  <c r="K222" i="2"/>
  <c r="J602" i="5" s="1"/>
  <c r="J58" i="7" s="1"/>
  <c r="J57" i="7" s="1"/>
  <c r="J56" i="7" s="1"/>
  <c r="L222" i="2"/>
  <c r="K602" i="5" s="1"/>
  <c r="K58" i="7" s="1"/>
  <c r="K57" i="7" s="1"/>
  <c r="K56" i="7" s="1"/>
  <c r="K223" i="2"/>
  <c r="L223" i="2"/>
  <c r="K227" i="2"/>
  <c r="L227" i="2"/>
  <c r="K229" i="2"/>
  <c r="L229" i="2"/>
  <c r="K234" i="2"/>
  <c r="L234" i="2"/>
  <c r="K235" i="2"/>
  <c r="J649" i="5" s="1"/>
  <c r="J650" i="7" s="1"/>
  <c r="J649" i="7" s="1"/>
  <c r="J648" i="7" s="1"/>
  <c r="L235" i="2"/>
  <c r="K649" i="5" s="1"/>
  <c r="K650" i="7" s="1"/>
  <c r="K649" i="7" s="1"/>
  <c r="K648" i="7" s="1"/>
  <c r="K244" i="2"/>
  <c r="L244" i="2"/>
  <c r="K248" i="2"/>
  <c r="L248" i="2"/>
  <c r="K250" i="2"/>
  <c r="L250" i="2"/>
  <c r="K256" i="2"/>
  <c r="L256" i="2"/>
  <c r="K260" i="2"/>
  <c r="L260" i="2"/>
  <c r="K262" i="2"/>
  <c r="L262" i="2"/>
  <c r="K267" i="2"/>
  <c r="L267" i="2"/>
  <c r="K692" i="5" s="1"/>
  <c r="K271" i="2"/>
  <c r="L271" i="2"/>
  <c r="K273" i="2"/>
  <c r="L273" i="2"/>
  <c r="L280" i="2"/>
  <c r="K281" i="2"/>
  <c r="J48" i="5" s="1"/>
  <c r="J554" i="7" s="1"/>
  <c r="J553" i="7" s="1"/>
  <c r="J552" i="7" s="1"/>
  <c r="L281" i="2"/>
  <c r="K48" i="5" s="1"/>
  <c r="K554" i="7" s="1"/>
  <c r="K553" i="7" s="1"/>
  <c r="K552" i="7" s="1"/>
  <c r="K283" i="2"/>
  <c r="L283" i="2"/>
  <c r="K284" i="2"/>
  <c r="L284" i="2"/>
  <c r="K285" i="2"/>
  <c r="L285" i="2"/>
  <c r="K287" i="2"/>
  <c r="K286" i="2" s="1"/>
  <c r="L287" i="2"/>
  <c r="L286" i="2" s="1"/>
  <c r="K292" i="2"/>
  <c r="K291" i="2" s="1"/>
  <c r="K290" i="2" s="1"/>
  <c r="K289" i="2" s="1"/>
  <c r="K288" i="2" s="1"/>
  <c r="L292" i="2"/>
  <c r="L291" i="2" s="1"/>
  <c r="L290" i="2" s="1"/>
  <c r="L289" i="2" s="1"/>
  <c r="L288" i="2" s="1"/>
  <c r="K297" i="2"/>
  <c r="K296" i="2" s="1"/>
  <c r="L297" i="2"/>
  <c r="L296" i="2" s="1"/>
  <c r="L295" i="2" s="1"/>
  <c r="K300" i="2"/>
  <c r="L300" i="2"/>
  <c r="K301" i="2"/>
  <c r="L301" i="2"/>
  <c r="K305" i="2"/>
  <c r="L305" i="2"/>
  <c r="L304" i="2" s="1"/>
  <c r="K307" i="2"/>
  <c r="K306" i="2" s="1"/>
  <c r="L307" i="2"/>
  <c r="L306" i="2" s="1"/>
  <c r="L310" i="2"/>
  <c r="L309" i="2" s="1"/>
  <c r="L308" i="2" s="1"/>
  <c r="K316" i="2"/>
  <c r="L316" i="2"/>
  <c r="L323" i="2"/>
  <c r="L322" i="2" s="1"/>
  <c r="K325" i="2"/>
  <c r="L325" i="2"/>
  <c r="K326" i="2"/>
  <c r="L326" i="2"/>
  <c r="K327" i="2"/>
  <c r="L327" i="2"/>
  <c r="K329" i="2"/>
  <c r="K328" i="2" s="1"/>
  <c r="L329" i="2"/>
  <c r="L328" i="2" s="1"/>
  <c r="K334" i="2"/>
  <c r="K333" i="2" s="1"/>
  <c r="L334" i="2"/>
  <c r="L333" i="2" s="1"/>
  <c r="L332" i="2" s="1"/>
  <c r="K337" i="2"/>
  <c r="L337" i="2"/>
  <c r="K338" i="2"/>
  <c r="L338" i="2"/>
  <c r="K342" i="2"/>
  <c r="K341" i="2" s="1"/>
  <c r="L342" i="2"/>
  <c r="L341" i="2" s="1"/>
  <c r="K344" i="2"/>
  <c r="K343" i="2" s="1"/>
  <c r="L344" i="2"/>
  <c r="L343" i="2" s="1"/>
  <c r="K350" i="2"/>
  <c r="K349" i="2" s="1"/>
  <c r="K348" i="2" s="1"/>
  <c r="K347" i="2" s="1"/>
  <c r="K346" i="2" s="1"/>
  <c r="K345" i="2" s="1"/>
  <c r="L350" i="2"/>
  <c r="L349" i="2" s="1"/>
  <c r="L348" i="2" s="1"/>
  <c r="L347" i="2" s="1"/>
  <c r="L346" i="2" s="1"/>
  <c r="L345" i="2" s="1"/>
  <c r="K356" i="2"/>
  <c r="K355" i="2" s="1"/>
  <c r="L356" i="2"/>
  <c r="L355" i="2" s="1"/>
  <c r="K358" i="2"/>
  <c r="K357" i="2" s="1"/>
  <c r="L358" i="2"/>
  <c r="L357" i="2" s="1"/>
  <c r="K360" i="2"/>
  <c r="K359" i="2" s="1"/>
  <c r="L360" i="2"/>
  <c r="L359" i="2" s="1"/>
  <c r="K362" i="2"/>
  <c r="K361" i="2" s="1"/>
  <c r="L362" i="2"/>
  <c r="L361" i="2" s="1"/>
  <c r="K364" i="2"/>
  <c r="K363" i="2" s="1"/>
  <c r="C183" i="8" s="1"/>
  <c r="L364" i="2"/>
  <c r="L363" i="2" s="1"/>
  <c r="K368" i="2"/>
  <c r="K367" i="2" s="1"/>
  <c r="L368" i="2"/>
  <c r="L367" i="2" s="1"/>
  <c r="K372" i="2"/>
  <c r="K371" i="2" s="1"/>
  <c r="L372" i="2"/>
  <c r="L371" i="2" s="1"/>
  <c r="K374" i="2"/>
  <c r="K373" i="2" s="1"/>
  <c r="L374" i="2"/>
  <c r="L373" i="2" s="1"/>
  <c r="K381" i="2"/>
  <c r="K380" i="2" s="1"/>
  <c r="L381" i="2"/>
  <c r="L380" i="2" s="1"/>
  <c r="K383" i="2"/>
  <c r="K382" i="2" s="1"/>
  <c r="L383" i="2"/>
  <c r="L382" i="2" s="1"/>
  <c r="K385" i="2"/>
  <c r="K384" i="2" s="1"/>
  <c r="C161" i="8" s="1"/>
  <c r="L385" i="2"/>
  <c r="L384" i="2" s="1"/>
  <c r="K387" i="2"/>
  <c r="K386" i="2" s="1"/>
  <c r="L387" i="2"/>
  <c r="L386" i="2" s="1"/>
  <c r="K393" i="2"/>
  <c r="K392" i="2" s="1"/>
  <c r="L393" i="2"/>
  <c r="L392" i="2" s="1"/>
  <c r="K395" i="2"/>
  <c r="K394" i="2" s="1"/>
  <c r="C173" i="8" s="1"/>
  <c r="L395" i="2"/>
  <c r="L394" i="2" s="1"/>
  <c r="K397" i="2"/>
  <c r="K396" i="2" s="1"/>
  <c r="C175" i="8" s="1"/>
  <c r="L397" i="2"/>
  <c r="L396" i="2" s="1"/>
  <c r="K399" i="2"/>
  <c r="K398" i="2" s="1"/>
  <c r="L399" i="2"/>
  <c r="L398" i="2" s="1"/>
  <c r="K402" i="2"/>
  <c r="K401" i="2" s="1"/>
  <c r="L402" i="2"/>
  <c r="L401" i="2" s="1"/>
  <c r="K404" i="2"/>
  <c r="K403" i="2" s="1"/>
  <c r="C194" i="8" s="1"/>
  <c r="L404" i="2"/>
  <c r="L403" i="2" s="1"/>
  <c r="K417" i="2"/>
  <c r="J483" i="5" s="1"/>
  <c r="L417" i="2"/>
  <c r="K418" i="2"/>
  <c r="J484" i="5" s="1"/>
  <c r="J402" i="7" s="1"/>
  <c r="J401" i="7" s="1"/>
  <c r="J400" i="7" s="1"/>
  <c r="L418" i="2"/>
  <c r="K484" i="5" s="1"/>
  <c r="K402" i="7" s="1"/>
  <c r="K401" i="7" s="1"/>
  <c r="K400" i="7" s="1"/>
  <c r="K420" i="2"/>
  <c r="K419" i="2" s="1"/>
  <c r="C212" i="8" s="1"/>
  <c r="L420" i="2"/>
  <c r="L419" i="2" s="1"/>
  <c r="K425" i="2"/>
  <c r="K424" i="2" s="1"/>
  <c r="L425" i="2"/>
  <c r="L424" i="2" s="1"/>
  <c r="L423" i="2" s="1"/>
  <c r="L422" i="2" s="1"/>
  <c r="K429" i="2"/>
  <c r="K428" i="2" s="1"/>
  <c r="C85" i="8" s="1"/>
  <c r="L429" i="2"/>
  <c r="L428" i="2" s="1"/>
  <c r="K431" i="2"/>
  <c r="L431" i="2"/>
  <c r="K433" i="2"/>
  <c r="L433" i="2"/>
  <c r="K437" i="2"/>
  <c r="L437" i="2"/>
  <c r="K439" i="2"/>
  <c r="L439" i="2"/>
  <c r="K441" i="2"/>
  <c r="L441" i="2"/>
  <c r="K443" i="2"/>
  <c r="L443" i="2"/>
  <c r="K446" i="2"/>
  <c r="L446" i="2"/>
  <c r="K448" i="2"/>
  <c r="L448" i="2"/>
  <c r="K458" i="2"/>
  <c r="L458" i="2"/>
  <c r="K460" i="2"/>
  <c r="L460" i="2"/>
  <c r="K464" i="2"/>
  <c r="L464" i="2"/>
  <c r="K470" i="2"/>
  <c r="L470" i="2"/>
  <c r="K471" i="2"/>
  <c r="J632" i="5" s="1"/>
  <c r="J331" i="7" s="1"/>
  <c r="J330" i="7" s="1"/>
  <c r="J329" i="7" s="1"/>
  <c r="L471" i="2"/>
  <c r="K632" i="5" s="1"/>
  <c r="K331" i="7" s="1"/>
  <c r="K330" i="7" s="1"/>
  <c r="K329" i="7" s="1"/>
  <c r="K473" i="2"/>
  <c r="L473" i="2"/>
  <c r="K476" i="2"/>
  <c r="L476" i="2"/>
  <c r="K637" i="5" s="1"/>
  <c r="K477" i="2"/>
  <c r="J638" i="5" s="1"/>
  <c r="J384" i="7" s="1"/>
  <c r="J383" i="7" s="1"/>
  <c r="J382" i="7" s="1"/>
  <c r="L477" i="2"/>
  <c r="K638" i="5" s="1"/>
  <c r="K384" i="7" s="1"/>
  <c r="K383" i="7" s="1"/>
  <c r="K382" i="7" s="1"/>
  <c r="K481" i="2"/>
  <c r="J642" i="5" s="1"/>
  <c r="J394" i="7" s="1"/>
  <c r="J393" i="7" s="1"/>
  <c r="J392" i="7" s="1"/>
  <c r="L481" i="2"/>
  <c r="K642" i="5" s="1"/>
  <c r="K394" i="7" s="1"/>
  <c r="K393" i="7" s="1"/>
  <c r="K392" i="7" s="1"/>
  <c r="L488" i="2"/>
  <c r="L487" i="2" s="1"/>
  <c r="K490" i="2"/>
  <c r="L490" i="2"/>
  <c r="K491" i="2"/>
  <c r="L491" i="2"/>
  <c r="K492" i="2"/>
  <c r="L492" i="2"/>
  <c r="K494" i="2"/>
  <c r="K493" i="2" s="1"/>
  <c r="L494" i="2"/>
  <c r="L493" i="2" s="1"/>
  <c r="K499" i="2"/>
  <c r="K498" i="2" s="1"/>
  <c r="L499" i="2"/>
  <c r="L498" i="2" s="1"/>
  <c r="L497" i="2" s="1"/>
  <c r="K502" i="2"/>
  <c r="L502" i="2"/>
  <c r="K503" i="2"/>
  <c r="L503" i="2"/>
  <c r="K507" i="2"/>
  <c r="K506" i="2" s="1"/>
  <c r="K505" i="2" s="1"/>
  <c r="K504" i="2" s="1"/>
  <c r="L507" i="2"/>
  <c r="L506" i="2" s="1"/>
  <c r="L505" i="2" s="1"/>
  <c r="L504" i="2" s="1"/>
  <c r="K513" i="2"/>
  <c r="L513" i="2"/>
  <c r="K515" i="2"/>
  <c r="L515" i="2"/>
  <c r="K517" i="2"/>
  <c r="L517" i="2"/>
  <c r="K532" i="2"/>
  <c r="K531" i="2" s="1"/>
  <c r="L532" i="2"/>
  <c r="L531" i="2" s="1"/>
  <c r="L530" i="2" s="1"/>
  <c r="L529" i="2" s="1"/>
  <c r="K536" i="2"/>
  <c r="L536" i="2"/>
  <c r="K542" i="2"/>
  <c r="L542" i="2"/>
  <c r="K544" i="2"/>
  <c r="L544" i="2"/>
  <c r="K546" i="2"/>
  <c r="L546" i="2"/>
  <c r="K548" i="2"/>
  <c r="L548" i="2"/>
  <c r="K551" i="2"/>
  <c r="L551" i="2"/>
  <c r="K553" i="2"/>
  <c r="L553" i="2"/>
  <c r="K555" i="2"/>
  <c r="L555" i="2"/>
  <c r="K558" i="2"/>
  <c r="L558" i="2"/>
  <c r="K560" i="2"/>
  <c r="L560" i="2"/>
  <c r="K577" i="2"/>
  <c r="L577" i="2"/>
  <c r="K581" i="2"/>
  <c r="L581" i="2"/>
  <c r="K584" i="2"/>
  <c r="L584" i="2"/>
  <c r="K586" i="2"/>
  <c r="L586" i="2"/>
  <c r="K592" i="2"/>
  <c r="K591" i="2" s="1"/>
  <c r="C34" i="8" s="1"/>
  <c r="L592" i="2"/>
  <c r="L591" i="2" s="1"/>
  <c r="K594" i="2"/>
  <c r="L594" i="2"/>
  <c r="K598" i="2"/>
  <c r="L598" i="2"/>
  <c r="L612" i="2"/>
  <c r="L611" i="2" s="1"/>
  <c r="K614" i="2"/>
  <c r="L614" i="2"/>
  <c r="K615" i="2"/>
  <c r="L615" i="2"/>
  <c r="K616" i="2"/>
  <c r="L616" i="2"/>
  <c r="K618" i="2"/>
  <c r="K617" i="2" s="1"/>
  <c r="L618" i="2"/>
  <c r="L617" i="2" s="1"/>
  <c r="K623" i="2"/>
  <c r="K622" i="2" s="1"/>
  <c r="C96" i="8" s="1"/>
  <c r="L623" i="2"/>
  <c r="L622" i="2" s="1"/>
  <c r="L621" i="2" s="1"/>
  <c r="K626" i="2"/>
  <c r="L626" i="2"/>
  <c r="K627" i="2"/>
  <c r="L627" i="2"/>
  <c r="K640" i="2"/>
  <c r="L640" i="2"/>
  <c r="K645" i="2"/>
  <c r="K644" i="2" s="1"/>
  <c r="L645" i="2"/>
  <c r="L644" i="2" s="1"/>
  <c r="L648" i="2"/>
  <c r="K650" i="2"/>
  <c r="L650" i="2"/>
  <c r="K652" i="2"/>
  <c r="C120" i="8" s="1"/>
  <c r="C119" i="8" s="1"/>
  <c r="L652" i="2"/>
  <c r="K656" i="2"/>
  <c r="L656" i="2"/>
  <c r="K658" i="2"/>
  <c r="L658" i="2"/>
  <c r="K660" i="2"/>
  <c r="L660" i="2"/>
  <c r="K662" i="2"/>
  <c r="L662" i="2"/>
  <c r="K664" i="2"/>
  <c r="L664" i="2"/>
  <c r="K670" i="2"/>
  <c r="J263" i="5" s="1"/>
  <c r="L670" i="2"/>
  <c r="K263" i="5" s="1"/>
  <c r="K671" i="2"/>
  <c r="L671" i="2"/>
  <c r="K673" i="2"/>
  <c r="L673" i="2"/>
  <c r="K675" i="2"/>
  <c r="L675" i="2"/>
  <c r="K679" i="2"/>
  <c r="L679" i="2"/>
  <c r="K681" i="2"/>
  <c r="L681" i="2"/>
  <c r="K683" i="2"/>
  <c r="L683" i="2"/>
  <c r="K685" i="2"/>
  <c r="L685" i="2"/>
  <c r="K694" i="2"/>
  <c r="K691" i="2" s="1"/>
  <c r="K697" i="2"/>
  <c r="L697" i="2"/>
  <c r="K700" i="2"/>
  <c r="L700" i="2"/>
  <c r="K704" i="2"/>
  <c r="L704" i="2"/>
  <c r="K705" i="2"/>
  <c r="J298" i="5" s="1"/>
  <c r="J737" i="7" s="1"/>
  <c r="J736" i="7" s="1"/>
  <c r="L705" i="2"/>
  <c r="K298" i="5" s="1"/>
  <c r="K737" i="7" s="1"/>
  <c r="K736" i="7" s="1"/>
  <c r="K707" i="2"/>
  <c r="L707" i="2"/>
  <c r="K709" i="2"/>
  <c r="J302" i="5" s="1"/>
  <c r="L709" i="2"/>
  <c r="K710" i="2"/>
  <c r="J303" i="5" s="1"/>
  <c r="J791" i="7" s="1"/>
  <c r="J790" i="7" s="1"/>
  <c r="J789" i="7" s="1"/>
  <c r="L710" i="2"/>
  <c r="K303" i="5" s="1"/>
  <c r="K791" i="7" s="1"/>
  <c r="K790" i="7" s="1"/>
  <c r="K789" i="7" s="1"/>
  <c r="K712" i="2"/>
  <c r="L712" i="2"/>
  <c r="K714" i="2"/>
  <c r="L714" i="2"/>
  <c r="K716" i="2"/>
  <c r="L716" i="2"/>
  <c r="K721" i="2"/>
  <c r="L721" i="2"/>
  <c r="K725" i="2"/>
  <c r="L725" i="2"/>
  <c r="K728" i="2"/>
  <c r="L728" i="2"/>
  <c r="K733" i="2"/>
  <c r="L733" i="2"/>
  <c r="K737" i="2"/>
  <c r="L737" i="2"/>
  <c r="K739" i="2"/>
  <c r="L739" i="2"/>
  <c r="K741" i="2"/>
  <c r="L741" i="2"/>
  <c r="K743" i="2"/>
  <c r="L743" i="2"/>
  <c r="K745" i="2"/>
  <c r="L745" i="2"/>
  <c r="K750" i="2"/>
  <c r="L750" i="2"/>
  <c r="K759" i="2"/>
  <c r="L759" i="2"/>
  <c r="K363" i="5" s="1"/>
  <c r="K760" i="2"/>
  <c r="L760" i="2"/>
  <c r="K762" i="2"/>
  <c r="L762" i="2"/>
  <c r="K765" i="2"/>
  <c r="L765" i="2"/>
  <c r="K767" i="2"/>
  <c r="L767" i="2"/>
  <c r="K371" i="5" s="1"/>
  <c r="K768" i="2"/>
  <c r="J372" i="5" s="1"/>
  <c r="J948" i="7" s="1"/>
  <c r="J947" i="7" s="1"/>
  <c r="J946" i="7" s="1"/>
  <c r="L768" i="2"/>
  <c r="K372" i="5" s="1"/>
  <c r="K948" i="7" s="1"/>
  <c r="K947" i="7" s="1"/>
  <c r="K946" i="7" s="1"/>
  <c r="K769" i="2"/>
  <c r="J373" i="5" s="1"/>
  <c r="J951" i="7" s="1"/>
  <c r="J950" i="7" s="1"/>
  <c r="J949" i="7" s="1"/>
  <c r="L769" i="2"/>
  <c r="K373" i="5" s="1"/>
  <c r="K951" i="7" s="1"/>
  <c r="K950" i="7" s="1"/>
  <c r="K949" i="7" s="1"/>
  <c r="K772" i="2"/>
  <c r="L772" i="2"/>
  <c r="K774" i="2"/>
  <c r="L774" i="2"/>
  <c r="K782" i="2"/>
  <c r="K781" i="2" s="1"/>
  <c r="L782" i="2"/>
  <c r="L781" i="2" s="1"/>
  <c r="K784" i="2"/>
  <c r="L784" i="2"/>
  <c r="K790" i="2"/>
  <c r="K789" i="2" s="1"/>
  <c r="L790" i="2"/>
  <c r="L789" i="2" s="1"/>
  <c r="L788" i="2" s="1"/>
  <c r="L787" i="2" s="1"/>
  <c r="K794" i="2"/>
  <c r="L794" i="2"/>
  <c r="L801" i="2"/>
  <c r="L800" i="2" s="1"/>
  <c r="K803" i="2"/>
  <c r="L803" i="2"/>
  <c r="K16" i="5" s="1"/>
  <c r="K498" i="7" s="1"/>
  <c r="K497" i="7" s="1"/>
  <c r="K496" i="7" s="1"/>
  <c r="K804" i="2"/>
  <c r="J17" i="5" s="1"/>
  <c r="J501" i="7" s="1"/>
  <c r="J500" i="7" s="1"/>
  <c r="J499" i="7" s="1"/>
  <c r="L804" i="2"/>
  <c r="K17" i="5" s="1"/>
  <c r="K501" i="7" s="1"/>
  <c r="K500" i="7" s="1"/>
  <c r="K499" i="7" s="1"/>
  <c r="K806" i="2"/>
  <c r="K805" i="2" s="1"/>
  <c r="L806" i="2"/>
  <c r="L811" i="2"/>
  <c r="K813" i="2"/>
  <c r="J26" i="5" s="1"/>
  <c r="L813" i="2"/>
  <c r="K26" i="5" s="1"/>
  <c r="K814" i="2"/>
  <c r="J27" i="5" s="1"/>
  <c r="J512" i="7" s="1"/>
  <c r="J511" i="7" s="1"/>
  <c r="J510" i="7" s="1"/>
  <c r="L814" i="2"/>
  <c r="K27" i="5" s="1"/>
  <c r="K512" i="7" s="1"/>
  <c r="K511" i="7" s="1"/>
  <c r="K510" i="7" s="1"/>
  <c r="K815" i="2"/>
  <c r="J28" i="5" s="1"/>
  <c r="J515" i="7" s="1"/>
  <c r="J514" i="7" s="1"/>
  <c r="J513" i="7" s="1"/>
  <c r="L815" i="2"/>
  <c r="K28" i="5" s="1"/>
  <c r="K515" i="7" s="1"/>
  <c r="K514" i="7" s="1"/>
  <c r="K513" i="7" s="1"/>
  <c r="L817" i="2"/>
  <c r="K30" i="5" s="1"/>
  <c r="K819" i="2"/>
  <c r="J32" i="5" s="1"/>
  <c r="L819" i="2"/>
  <c r="K32" i="5" s="1"/>
  <c r="K820" i="2"/>
  <c r="J33" i="5" s="1"/>
  <c r="J523" i="7" s="1"/>
  <c r="J522" i="7" s="1"/>
  <c r="J521" i="7" s="1"/>
  <c r="L820" i="2"/>
  <c r="K33" i="5" s="1"/>
  <c r="K523" i="7" s="1"/>
  <c r="K522" i="7" s="1"/>
  <c r="K521" i="7" s="1"/>
  <c r="L821" i="2"/>
  <c r="K34" i="5" s="1"/>
  <c r="K822" i="2"/>
  <c r="J35" i="5" s="1"/>
  <c r="J526" i="7" s="1"/>
  <c r="J525" i="7" s="1"/>
  <c r="J524" i="7" s="1"/>
  <c r="L822" i="2"/>
  <c r="K35" i="5" s="1"/>
  <c r="K526" i="7" s="1"/>
  <c r="K525" i="7" s="1"/>
  <c r="K524" i="7" s="1"/>
  <c r="K824" i="2"/>
  <c r="J37" i="5" s="1"/>
  <c r="L824" i="2"/>
  <c r="K37" i="5" s="1"/>
  <c r="K829" i="2"/>
  <c r="K828" i="2" s="1"/>
  <c r="L829" i="2"/>
  <c r="L828" i="2" s="1"/>
  <c r="L827" i="2" s="1"/>
  <c r="K832" i="2"/>
  <c r="L832" i="2"/>
  <c r="K833" i="2"/>
  <c r="L833" i="2"/>
  <c r="L843" i="2"/>
  <c r="K62" i="5" s="1"/>
  <c r="K845" i="2"/>
  <c r="J64" i="5" s="1"/>
  <c r="L845" i="2"/>
  <c r="K64" i="5" s="1"/>
  <c r="L847" i="2"/>
  <c r="K66" i="5" s="1"/>
  <c r="K849" i="2"/>
  <c r="J68" i="5" s="1"/>
  <c r="L849" i="2"/>
  <c r="K68" i="5" s="1"/>
  <c r="K850" i="2"/>
  <c r="J69" i="5" s="1"/>
  <c r="J914" i="7" s="1"/>
  <c r="J913" i="7" s="1"/>
  <c r="J912" i="7" s="1"/>
  <c r="L850" i="2"/>
  <c r="K69" i="5" s="1"/>
  <c r="K914" i="7" s="1"/>
  <c r="K913" i="7" s="1"/>
  <c r="K912" i="7" s="1"/>
  <c r="K851" i="2"/>
  <c r="J70" i="5" s="1"/>
  <c r="J917" i="7" s="1"/>
  <c r="J916" i="7" s="1"/>
  <c r="J915" i="7" s="1"/>
  <c r="L851" i="2"/>
  <c r="K70" i="5" s="1"/>
  <c r="K917" i="7" s="1"/>
  <c r="K916" i="7" s="1"/>
  <c r="K915" i="7" s="1"/>
  <c r="K853" i="2"/>
  <c r="J72" i="5" s="1"/>
  <c r="L853" i="2"/>
  <c r="K72" i="5" s="1"/>
  <c r="K858" i="2"/>
  <c r="K857" i="2" s="1"/>
  <c r="L858" i="2"/>
  <c r="L857" i="2" s="1"/>
  <c r="L856" i="2" s="1"/>
  <c r="K861" i="2"/>
  <c r="L861" i="2"/>
  <c r="K862" i="2"/>
  <c r="L862" i="2"/>
  <c r="L869" i="2"/>
  <c r="L868" i="2" s="1"/>
  <c r="K871" i="2"/>
  <c r="L871" i="2"/>
  <c r="K872" i="2"/>
  <c r="L872" i="2"/>
  <c r="K873" i="2"/>
  <c r="L873" i="2"/>
  <c r="K875" i="2"/>
  <c r="L875" i="2"/>
  <c r="K876" i="2"/>
  <c r="L876" i="2"/>
  <c r="K878" i="2"/>
  <c r="L878" i="2"/>
  <c r="K883" i="2"/>
  <c r="J91" i="5" s="1"/>
  <c r="L883" i="2"/>
  <c r="K91" i="5" s="1"/>
  <c r="K885" i="2"/>
  <c r="J93" i="5" s="1"/>
  <c r="L885" i="2"/>
  <c r="K93" i="5" s="1"/>
  <c r="K887" i="2"/>
  <c r="J95" i="5" s="1"/>
  <c r="L887" i="2"/>
  <c r="K95" i="5" s="1"/>
  <c r="K889" i="2"/>
  <c r="J97" i="5" s="1"/>
  <c r="L889" i="2"/>
  <c r="K97" i="5" s="1"/>
  <c r="K892" i="2"/>
  <c r="L892" i="2"/>
  <c r="K895" i="2"/>
  <c r="L895" i="2"/>
  <c r="K896" i="2"/>
  <c r="L896" i="2"/>
  <c r="K907" i="2"/>
  <c r="J236" i="5" s="1"/>
  <c r="L907" i="2"/>
  <c r="K236" i="5" s="1"/>
  <c r="K910" i="2"/>
  <c r="J239" i="5" s="1"/>
  <c r="L910" i="2"/>
  <c r="K239" i="5" s="1"/>
  <c r="K914" i="2"/>
  <c r="J243" i="5" s="1"/>
  <c r="L914" i="2"/>
  <c r="K243" i="5" s="1"/>
  <c r="K918" i="2"/>
  <c r="J253" i="5" s="1"/>
  <c r="L918" i="2"/>
  <c r="K253" i="5" s="1"/>
  <c r="K920" i="2"/>
  <c r="J255" i="5" s="1"/>
  <c r="L920" i="2"/>
  <c r="K255" i="5" s="1"/>
  <c r="K921" i="2"/>
  <c r="J256" i="5" s="1"/>
  <c r="J933" i="7" s="1"/>
  <c r="J932" i="7" s="1"/>
  <c r="J931" i="7" s="1"/>
  <c r="L921" i="2"/>
  <c r="K256" i="5" s="1"/>
  <c r="K933" i="7" s="1"/>
  <c r="K932" i="7" s="1"/>
  <c r="K931" i="7" s="1"/>
  <c r="K922" i="2"/>
  <c r="J257" i="5" s="1"/>
  <c r="J936" i="7" s="1"/>
  <c r="J935" i="7" s="1"/>
  <c r="J934" i="7" s="1"/>
  <c r="L922" i="2"/>
  <c r="K257" i="5" s="1"/>
  <c r="K936" i="7" s="1"/>
  <c r="K935" i="7" s="1"/>
  <c r="K934" i="7" s="1"/>
  <c r="K935" i="2"/>
  <c r="K934" i="2" s="1"/>
  <c r="L935" i="2"/>
  <c r="L934" i="2" s="1"/>
  <c r="L933" i="2" s="1"/>
  <c r="L932" i="2" s="1"/>
  <c r="L931" i="2" s="1"/>
  <c r="K940" i="2"/>
  <c r="J646" i="5" s="1"/>
  <c r="L940" i="2"/>
  <c r="K646" i="5" s="1"/>
  <c r="K942" i="2"/>
  <c r="J654" i="5" s="1"/>
  <c r="L942" i="2"/>
  <c r="K654" i="5" s="1"/>
  <c r="K944" i="2"/>
  <c r="J656" i="5" s="1"/>
  <c r="L944" i="2"/>
  <c r="K656" i="5" s="1"/>
  <c r="H23" i="5" l="1"/>
  <c r="K950" i="2"/>
  <c r="I354" i="2"/>
  <c r="I353" i="2" s="1"/>
  <c r="J206" i="2"/>
  <c r="L950" i="2"/>
  <c r="J379" i="2"/>
  <c r="J677" i="2"/>
  <c r="J735" i="2"/>
  <c r="J734" i="2" s="1"/>
  <c r="J881" i="2"/>
  <c r="J880" i="2" s="1"/>
  <c r="H562" i="2"/>
  <c r="D80" i="6"/>
  <c r="J562" i="2"/>
  <c r="J561" i="2" s="1"/>
  <c r="L562" i="2"/>
  <c r="I778" i="2"/>
  <c r="I562" i="2"/>
  <c r="I561" i="2" s="1"/>
  <c r="D98" i="6"/>
  <c r="D23" i="19" s="1"/>
  <c r="H188" i="7"/>
  <c r="H187" i="7" s="1"/>
  <c r="H186" i="7" s="1"/>
  <c r="H185" i="7" s="1"/>
  <c r="H190" i="5"/>
  <c r="I188" i="7"/>
  <c r="I187" i="7" s="1"/>
  <c r="I186" i="7" s="1"/>
  <c r="I185" i="7" s="1"/>
  <c r="I190" i="5"/>
  <c r="K120" i="5"/>
  <c r="K705" i="7" s="1"/>
  <c r="K704" i="7" s="1"/>
  <c r="D127" i="6"/>
  <c r="D26" i="19" s="1"/>
  <c r="K304" i="2"/>
  <c r="J120" i="5"/>
  <c r="J705" i="7" s="1"/>
  <c r="J704" i="7" s="1"/>
  <c r="G459" i="5"/>
  <c r="G458" i="5" s="1"/>
  <c r="F459" i="5"/>
  <c r="F458" i="5" s="1"/>
  <c r="I379" i="2"/>
  <c r="E127" i="6"/>
  <c r="K379" i="2"/>
  <c r="L379" i="2"/>
  <c r="I60" i="7"/>
  <c r="I59" i="7" s="1"/>
  <c r="H60" i="7"/>
  <c r="H59" i="7" s="1"/>
  <c r="J96" i="2"/>
  <c r="J92" i="2" s="1"/>
  <c r="J91" i="2" s="1"/>
  <c r="D40" i="6"/>
  <c r="K66" i="2"/>
  <c r="K264" i="5"/>
  <c r="K232" i="7" s="1"/>
  <c r="K231" i="7" s="1"/>
  <c r="K230" i="7" s="1"/>
  <c r="J264" i="5"/>
  <c r="J232" i="7" s="1"/>
  <c r="J231" i="7" s="1"/>
  <c r="J230" i="7" s="1"/>
  <c r="J193" i="2"/>
  <c r="J192" i="2" s="1"/>
  <c r="J191" i="2" s="1"/>
  <c r="J190" i="2" s="1"/>
  <c r="L193" i="2"/>
  <c r="L192" i="2" s="1"/>
  <c r="L191" i="2" s="1"/>
  <c r="L190" i="2" s="1"/>
  <c r="I193" i="2"/>
  <c r="I192" i="2" s="1"/>
  <c r="I191" i="2" s="1"/>
  <c r="I190" i="2" s="1"/>
  <c r="I96" i="2"/>
  <c r="J366" i="2"/>
  <c r="L625" i="2"/>
  <c r="L624" i="2" s="1"/>
  <c r="K121" i="5"/>
  <c r="L66" i="2"/>
  <c r="H406" i="2"/>
  <c r="H405" i="2" s="1"/>
  <c r="I735" i="2"/>
  <c r="H561" i="2"/>
  <c r="J354" i="2"/>
  <c r="J778" i="2"/>
  <c r="L406" i="2"/>
  <c r="L405" i="2" s="1"/>
  <c r="L860" i="2"/>
  <c r="L859" i="2" s="1"/>
  <c r="L855" i="2" s="1"/>
  <c r="L854" i="2" s="1"/>
  <c r="I406" i="2"/>
  <c r="G518" i="2"/>
  <c r="J400" i="2"/>
  <c r="J378" i="2" s="1"/>
  <c r="I400" i="2"/>
  <c r="L400" i="2"/>
  <c r="C192" i="8"/>
  <c r="K400" i="2"/>
  <c r="L354" i="2"/>
  <c r="L353" i="2" s="1"/>
  <c r="J225" i="2"/>
  <c r="I225" i="2"/>
  <c r="C159" i="8"/>
  <c r="G406" i="2"/>
  <c r="E40" i="6"/>
  <c r="C157" i="8"/>
  <c r="K354" i="2"/>
  <c r="K353" i="2" s="1"/>
  <c r="C53" i="8"/>
  <c r="J55" i="5"/>
  <c r="J571" i="7" s="1"/>
  <c r="J570" i="7" s="1"/>
  <c r="J569" i="7" s="1"/>
  <c r="I102" i="5"/>
  <c r="I101" i="5" s="1"/>
  <c r="I366" i="2"/>
  <c r="I365" i="2" s="1"/>
  <c r="J406" i="2"/>
  <c r="J405" i="2" s="1"/>
  <c r="K406" i="2"/>
  <c r="K518" i="2"/>
  <c r="J518" i="2"/>
  <c r="L518" i="2"/>
  <c r="I518" i="2"/>
  <c r="H518" i="2"/>
  <c r="J456" i="2"/>
  <c r="J455" i="2" s="1"/>
  <c r="J454" i="2" s="1"/>
  <c r="I456" i="2"/>
  <c r="I455" i="2" s="1"/>
  <c r="I454" i="2" s="1"/>
  <c r="I677" i="2"/>
  <c r="I676" i="2" s="1"/>
  <c r="L894" i="2"/>
  <c r="L893" i="2" s="1"/>
  <c r="L210" i="2"/>
  <c r="L74" i="2"/>
  <c r="H102" i="5"/>
  <c r="H101" i="5" s="1"/>
  <c r="I126" i="5"/>
  <c r="E81" i="6"/>
  <c r="D24" i="19"/>
  <c r="J51" i="5"/>
  <c r="C24" i="13"/>
  <c r="E24" i="19"/>
  <c r="E67" i="6"/>
  <c r="E66" i="6"/>
  <c r="C17" i="13" s="1"/>
  <c r="E32" i="6"/>
  <c r="E26" i="6"/>
  <c r="E19" i="6"/>
  <c r="E10" i="19" s="1"/>
  <c r="E77" i="6"/>
  <c r="E76" i="6" s="1"/>
  <c r="C19" i="13" s="1"/>
  <c r="C13" i="13"/>
  <c r="E13" i="19"/>
  <c r="E14" i="6"/>
  <c r="E13" i="6" s="1"/>
  <c r="E20" i="6"/>
  <c r="D37" i="6"/>
  <c r="D12" i="19" s="1"/>
  <c r="I722" i="2"/>
  <c r="I643" i="2"/>
  <c r="I642" i="2" s="1"/>
  <c r="G561" i="2"/>
  <c r="H818" i="7"/>
  <c r="H817" i="7" s="1"/>
  <c r="H816" i="7" s="1"/>
  <c r="H126" i="5"/>
  <c r="J818" i="7"/>
  <c r="J817" i="7" s="1"/>
  <c r="J816" i="7" s="1"/>
  <c r="K21" i="2"/>
  <c r="H553" i="5"/>
  <c r="H629" i="5"/>
  <c r="L468" i="2"/>
  <c r="I123" i="2"/>
  <c r="J415" i="2"/>
  <c r="J414" i="2" s="1"/>
  <c r="J413" i="2" s="1"/>
  <c r="J444" i="2"/>
  <c r="K856" i="2"/>
  <c r="C98" i="8"/>
  <c r="K621" i="2"/>
  <c r="I156" i="2"/>
  <c r="I155" i="2" s="1"/>
  <c r="J246" i="2"/>
  <c r="J245" i="2" s="1"/>
  <c r="K465" i="5"/>
  <c r="K464" i="5" s="1"/>
  <c r="K873" i="7" s="1"/>
  <c r="K872" i="7" s="1"/>
  <c r="K871" i="7" s="1"/>
  <c r="K870" i="7" s="1"/>
  <c r="K467" i="5"/>
  <c r="K466" i="5" s="1"/>
  <c r="K933" i="2"/>
  <c r="K932" i="2" s="1"/>
  <c r="K931" i="2" s="1"/>
  <c r="C36" i="8"/>
  <c r="K530" i="2"/>
  <c r="K529" i="2" s="1"/>
  <c r="J74" i="2"/>
  <c r="J916" i="2"/>
  <c r="J915" i="2" s="1"/>
  <c r="K860" i="2"/>
  <c r="K859" i="2" s="1"/>
  <c r="K827" i="2"/>
  <c r="C97" i="8"/>
  <c r="K788" i="2"/>
  <c r="K787" i="2" s="1"/>
  <c r="C35" i="8"/>
  <c r="K74" i="2"/>
  <c r="I74" i="2"/>
  <c r="J540" i="2"/>
  <c r="J610" i="2"/>
  <c r="J609" i="2" s="1"/>
  <c r="J608" i="2" s="1"/>
  <c r="K522" i="5"/>
  <c r="K521" i="5" s="1"/>
  <c r="K520" i="5" s="1"/>
  <c r="K519" i="5" s="1"/>
  <c r="I629" i="5"/>
  <c r="I841" i="2"/>
  <c r="I840" i="2" s="1"/>
  <c r="I839" i="2" s="1"/>
  <c r="J631" i="5"/>
  <c r="J629" i="5" s="1"/>
  <c r="K468" i="2"/>
  <c r="K497" i="2"/>
  <c r="C95" i="8"/>
  <c r="L150" i="2"/>
  <c r="L149" i="2" s="1"/>
  <c r="C171" i="8"/>
  <c r="K332" i="2"/>
  <c r="C94" i="8"/>
  <c r="J150" i="2"/>
  <c r="J149" i="2" s="1"/>
  <c r="K423" i="2"/>
  <c r="K422" i="2" s="1"/>
  <c r="C60" i="8"/>
  <c r="K295" i="2"/>
  <c r="C93" i="8"/>
  <c r="I150" i="2"/>
  <c r="I149" i="2" s="1"/>
  <c r="I206" i="2"/>
  <c r="K130" i="2"/>
  <c r="C66" i="8"/>
  <c r="K117" i="2"/>
  <c r="K116" i="2" s="1"/>
  <c r="K115" i="2" s="1"/>
  <c r="K107" i="2"/>
  <c r="C43" i="8"/>
  <c r="K46" i="2"/>
  <c r="C92" i="8"/>
  <c r="K187" i="2"/>
  <c r="C18" i="8"/>
  <c r="K149" i="2"/>
  <c r="C46" i="8"/>
  <c r="K133" i="2"/>
  <c r="C69" i="8"/>
  <c r="K110" i="2"/>
  <c r="C58" i="8"/>
  <c r="K54" i="2"/>
  <c r="K53" i="2" s="1"/>
  <c r="C112" i="8"/>
  <c r="K184" i="2"/>
  <c r="C12" i="8"/>
  <c r="I551" i="5"/>
  <c r="I548" i="5" s="1"/>
  <c r="I857" i="7"/>
  <c r="I856" i="7" s="1"/>
  <c r="I855" i="7" s="1"/>
  <c r="I854" i="7" s="1"/>
  <c r="K870" i="2"/>
  <c r="J137" i="2"/>
  <c r="J136" i="2" s="1"/>
  <c r="J170" i="2"/>
  <c r="J169" i="2" s="1"/>
  <c r="J168" i="2" s="1"/>
  <c r="I246" i="2"/>
  <c r="I245" i="2" s="1"/>
  <c r="I240" i="2" s="1"/>
  <c r="I239" i="2" s="1"/>
  <c r="I278" i="2"/>
  <c r="I277" i="2" s="1"/>
  <c r="I276" i="2" s="1"/>
  <c r="I303" i="2"/>
  <c r="I302" i="2" s="1"/>
  <c r="I654" i="2"/>
  <c r="I653" i="2" s="1"/>
  <c r="I881" i="2"/>
  <c r="I880" i="2" s="1"/>
  <c r="I916" i="2"/>
  <c r="I915" i="2" s="1"/>
  <c r="K463" i="5"/>
  <c r="K462" i="5" s="1"/>
  <c r="J841" i="2"/>
  <c r="J840" i="2" s="1"/>
  <c r="J839" i="2" s="1"/>
  <c r="L831" i="2"/>
  <c r="L830" i="2" s="1"/>
  <c r="K552" i="5"/>
  <c r="K554" i="5"/>
  <c r="K553" i="5" s="1"/>
  <c r="L870" i="2"/>
  <c r="K831" i="2"/>
  <c r="H466" i="5"/>
  <c r="H459" i="5" s="1"/>
  <c r="I466" i="5"/>
  <c r="I459" i="5" s="1"/>
  <c r="I865" i="7"/>
  <c r="I864" i="7" s="1"/>
  <c r="I863" i="7" s="1"/>
  <c r="I862" i="7" s="1"/>
  <c r="G857" i="7"/>
  <c r="G856" i="7" s="1"/>
  <c r="G855" i="7" s="1"/>
  <c r="G854" i="7" s="1"/>
  <c r="G551" i="5"/>
  <c r="G548" i="5" s="1"/>
  <c r="G865" i="7"/>
  <c r="G864" i="7" s="1"/>
  <c r="G863" i="7" s="1"/>
  <c r="G862" i="7" s="1"/>
  <c r="I13" i="2"/>
  <c r="I12" i="2" s="1"/>
  <c r="I11" i="2" s="1"/>
  <c r="H551" i="5"/>
  <c r="J554" i="5"/>
  <c r="J553" i="5" s="1"/>
  <c r="F865" i="7"/>
  <c r="F864" i="7" s="1"/>
  <c r="F863" i="7" s="1"/>
  <c r="F862" i="7" s="1"/>
  <c r="F551" i="5"/>
  <c r="F548" i="5" s="1"/>
  <c r="J552" i="5"/>
  <c r="J861" i="7" s="1"/>
  <c r="J860" i="7" s="1"/>
  <c r="J859" i="7" s="1"/>
  <c r="J858" i="7" s="1"/>
  <c r="H857" i="7"/>
  <c r="H856" i="7" s="1"/>
  <c r="H855" i="7" s="1"/>
  <c r="H854" i="7" s="1"/>
  <c r="F857" i="7"/>
  <c r="F856" i="7" s="1"/>
  <c r="F855" i="7" s="1"/>
  <c r="F854" i="7" s="1"/>
  <c r="I405" i="2"/>
  <c r="J465" i="5"/>
  <c r="J464" i="5" s="1"/>
  <c r="J873" i="7" s="1"/>
  <c r="J872" i="7" s="1"/>
  <c r="J871" i="7" s="1"/>
  <c r="J870" i="7" s="1"/>
  <c r="D116" i="6"/>
  <c r="D25" i="19" s="1"/>
  <c r="E98" i="6"/>
  <c r="D20" i="19"/>
  <c r="E53" i="6"/>
  <c r="E52" i="6" s="1"/>
  <c r="D53" i="6"/>
  <c r="D52" i="6" s="1"/>
  <c r="E37" i="6"/>
  <c r="D26" i="6"/>
  <c r="D25" i="6" s="1"/>
  <c r="D11" i="19" s="1"/>
  <c r="G19" i="14"/>
  <c r="F19" i="14"/>
  <c r="I521" i="5"/>
  <c r="I520" i="5" s="1"/>
  <c r="I519" i="5" s="1"/>
  <c r="L561" i="2"/>
  <c r="K561" i="2"/>
  <c r="K55" i="5"/>
  <c r="K571" i="7" s="1"/>
  <c r="K570" i="7" s="1"/>
  <c r="K569" i="7" s="1"/>
  <c r="J104" i="5"/>
  <c r="J178" i="7" s="1"/>
  <c r="J177" i="7" s="1"/>
  <c r="J176" i="7" s="1"/>
  <c r="J100" i="5"/>
  <c r="J99" i="5" s="1"/>
  <c r="J98" i="5" s="1"/>
  <c r="J463" i="5"/>
  <c r="F881" i="7"/>
  <c r="F880" i="7" s="1"/>
  <c r="F879" i="7" s="1"/>
  <c r="F878" i="7" s="1"/>
  <c r="G881" i="7"/>
  <c r="G880" i="7" s="1"/>
  <c r="G879" i="7" s="1"/>
  <c r="G878" i="7" s="1"/>
  <c r="J522" i="5"/>
  <c r="H521" i="5"/>
  <c r="H520" i="5" s="1"/>
  <c r="H519" i="5" s="1"/>
  <c r="I452" i="5"/>
  <c r="K340" i="2"/>
  <c r="K339" i="2" s="1"/>
  <c r="K336" i="2"/>
  <c r="F877" i="7"/>
  <c r="F876" i="7" s="1"/>
  <c r="F875" i="7" s="1"/>
  <c r="F874" i="7" s="1"/>
  <c r="G877" i="7"/>
  <c r="G876" i="7" s="1"/>
  <c r="G875" i="7" s="1"/>
  <c r="G874" i="7" s="1"/>
  <c r="J467" i="5"/>
  <c r="H873" i="7"/>
  <c r="H872" i="7" s="1"/>
  <c r="H871" i="7" s="1"/>
  <c r="H870" i="7" s="1"/>
  <c r="H113" i="5"/>
  <c r="I153" i="5"/>
  <c r="I152" i="5" s="1"/>
  <c r="I15" i="5"/>
  <c r="I113" i="5"/>
  <c r="I393" i="5"/>
  <c r="H393" i="5"/>
  <c r="I703" i="7"/>
  <c r="H452" i="5"/>
  <c r="I731" i="5"/>
  <c r="H15" i="5"/>
  <c r="K405" i="2"/>
  <c r="G405" i="2"/>
  <c r="K802" i="2"/>
  <c r="J16" i="5"/>
  <c r="L771" i="2"/>
  <c r="K378" i="5"/>
  <c r="K968" i="7" s="1"/>
  <c r="L732" i="2"/>
  <c r="L731" i="2" s="1"/>
  <c r="K326" i="5"/>
  <c r="K325" i="5" s="1"/>
  <c r="K324" i="5" s="1"/>
  <c r="L708" i="2"/>
  <c r="K302" i="5"/>
  <c r="K301" i="5" s="1"/>
  <c r="K771" i="2"/>
  <c r="J378" i="5"/>
  <c r="J968" i="7" s="1"/>
  <c r="K742" i="2"/>
  <c r="J336" i="5"/>
  <c r="J335" i="5" s="1"/>
  <c r="K732" i="2"/>
  <c r="J326" i="5"/>
  <c r="J325" i="5" s="1"/>
  <c r="J324" i="5" s="1"/>
  <c r="K715" i="2"/>
  <c r="J309" i="5"/>
  <c r="J829" i="7" s="1"/>
  <c r="J828" i="7" s="1"/>
  <c r="J827" i="7" s="1"/>
  <c r="J826" i="7" s="1"/>
  <c r="K711" i="2"/>
  <c r="J305" i="5"/>
  <c r="J795" i="7" s="1"/>
  <c r="J794" i="7" s="1"/>
  <c r="J793" i="7" s="1"/>
  <c r="J792" i="7" s="1"/>
  <c r="K699" i="2"/>
  <c r="J293" i="5"/>
  <c r="J244" i="7" s="1"/>
  <c r="J243" i="7" s="1"/>
  <c r="J242" i="7" s="1"/>
  <c r="J241" i="7" s="1"/>
  <c r="K682" i="2"/>
  <c r="J276" i="5"/>
  <c r="J760" i="7" s="1"/>
  <c r="J759" i="7" s="1"/>
  <c r="J758" i="7" s="1"/>
  <c r="J757" i="7" s="1"/>
  <c r="K657" i="2"/>
  <c r="J204" i="5"/>
  <c r="J203" i="5" s="1"/>
  <c r="K639" i="2"/>
  <c r="K638" i="2" s="1"/>
  <c r="K637" i="2" s="1"/>
  <c r="K636" i="2" s="1"/>
  <c r="J186" i="5"/>
  <c r="J833" i="7" s="1"/>
  <c r="J832" i="7" s="1"/>
  <c r="J831" i="7" s="1"/>
  <c r="J830" i="7" s="1"/>
  <c r="L597" i="2"/>
  <c r="L596" i="2" s="1"/>
  <c r="L595" i="2" s="1"/>
  <c r="K619" i="5"/>
  <c r="K618" i="5" s="1"/>
  <c r="L583" i="2"/>
  <c r="K575" i="5"/>
  <c r="K484" i="7" s="1"/>
  <c r="K483" i="7" s="1"/>
  <c r="K482" i="7" s="1"/>
  <c r="K481" i="7" s="1"/>
  <c r="J57" i="5"/>
  <c r="J56" i="5" s="1"/>
  <c r="L810" i="2"/>
  <c r="K24" i="5"/>
  <c r="L793" i="2"/>
  <c r="L792" i="2" s="1"/>
  <c r="L791" i="2" s="1"/>
  <c r="K625" i="5"/>
  <c r="K825" i="7" s="1"/>
  <c r="K824" i="7" s="1"/>
  <c r="K823" i="7" s="1"/>
  <c r="K822" i="7" s="1"/>
  <c r="L783" i="2"/>
  <c r="K388" i="5"/>
  <c r="K387" i="5" s="1"/>
  <c r="L773" i="2"/>
  <c r="K376" i="5"/>
  <c r="K958" i="7" s="1"/>
  <c r="K957" i="7" s="1"/>
  <c r="L761" i="2"/>
  <c r="K366" i="5"/>
  <c r="K365" i="5" s="1"/>
  <c r="L744" i="2"/>
  <c r="K338" i="5"/>
  <c r="K337" i="5" s="1"/>
  <c r="L740" i="2"/>
  <c r="K334" i="5"/>
  <c r="K333" i="5" s="1"/>
  <c r="L736" i="2"/>
  <c r="K330" i="5"/>
  <c r="K613" i="7" s="1"/>
  <c r="K612" i="7" s="1"/>
  <c r="K611" i="7" s="1"/>
  <c r="K610" i="7" s="1"/>
  <c r="L727" i="2"/>
  <c r="L726" i="2" s="1"/>
  <c r="K321" i="5"/>
  <c r="K320" i="5" s="1"/>
  <c r="K319" i="5" s="1"/>
  <c r="L720" i="2"/>
  <c r="L719" i="2" s="1"/>
  <c r="L718" i="2" s="1"/>
  <c r="K314" i="5"/>
  <c r="K313" i="5" s="1"/>
  <c r="K312" i="5" s="1"/>
  <c r="K311" i="5" s="1"/>
  <c r="L713" i="2"/>
  <c r="K307" i="5"/>
  <c r="K799" i="7" s="1"/>
  <c r="K798" i="7" s="1"/>
  <c r="K797" i="7" s="1"/>
  <c r="K796" i="7" s="1"/>
  <c r="L706" i="2"/>
  <c r="K300" i="5"/>
  <c r="L703" i="2"/>
  <c r="K297" i="5"/>
  <c r="K296" i="5" s="1"/>
  <c r="L696" i="2"/>
  <c r="L695" i="2" s="1"/>
  <c r="K290" i="5"/>
  <c r="K289" i="5" s="1"/>
  <c r="K288" i="5" s="1"/>
  <c r="L684" i="2"/>
  <c r="K278" i="5"/>
  <c r="K277" i="5" s="1"/>
  <c r="L680" i="2"/>
  <c r="K274" i="5"/>
  <c r="K273" i="5" s="1"/>
  <c r="L674" i="2"/>
  <c r="K268" i="5"/>
  <c r="K267" i="5" s="1"/>
  <c r="L663" i="2"/>
  <c r="K210" i="5"/>
  <c r="K209" i="5" s="1"/>
  <c r="L659" i="2"/>
  <c r="K206" i="5"/>
  <c r="K837" i="7" s="1"/>
  <c r="K836" i="7" s="1"/>
  <c r="K835" i="7" s="1"/>
  <c r="K834" i="7" s="1"/>
  <c r="L655" i="2"/>
  <c r="K202" i="5"/>
  <c r="K201" i="5" s="1"/>
  <c r="L649" i="2"/>
  <c r="K196" i="5"/>
  <c r="K195" i="5" s="1"/>
  <c r="K191" i="5"/>
  <c r="L613" i="2"/>
  <c r="K597" i="2"/>
  <c r="K596" i="2" s="1"/>
  <c r="K595" i="2" s="1"/>
  <c r="J619" i="5"/>
  <c r="J618" i="5" s="1"/>
  <c r="K583" i="2"/>
  <c r="C254" i="8" s="1"/>
  <c r="J575" i="5"/>
  <c r="K576" i="2"/>
  <c r="K575" i="2" s="1"/>
  <c r="K574" i="2" s="1"/>
  <c r="J563" i="5"/>
  <c r="J151" i="7" s="1"/>
  <c r="J150" i="7" s="1"/>
  <c r="K557" i="2"/>
  <c r="C243" i="8" s="1"/>
  <c r="J544" i="5"/>
  <c r="J543" i="5" s="1"/>
  <c r="K552" i="2"/>
  <c r="C236" i="8" s="1"/>
  <c r="J539" i="5"/>
  <c r="J450" i="7" s="1"/>
  <c r="J449" i="7" s="1"/>
  <c r="J448" i="7" s="1"/>
  <c r="J447" i="7" s="1"/>
  <c r="K547" i="2"/>
  <c r="C231" i="8" s="1"/>
  <c r="J534" i="5"/>
  <c r="J441" i="7" s="1"/>
  <c r="J440" i="7" s="1"/>
  <c r="J439" i="7" s="1"/>
  <c r="J438" i="7" s="1"/>
  <c r="K543" i="2"/>
  <c r="C227" i="8" s="1"/>
  <c r="J530" i="5"/>
  <c r="J529" i="5" s="1"/>
  <c r="K535" i="2"/>
  <c r="J518" i="5"/>
  <c r="J517" i="5" s="1"/>
  <c r="J516" i="5" s="1"/>
  <c r="J515" i="5" s="1"/>
  <c r="K516" i="2"/>
  <c r="C220" i="8" s="1"/>
  <c r="J457" i="5"/>
  <c r="J456" i="5" s="1"/>
  <c r="K512" i="2"/>
  <c r="C216" i="8" s="1"/>
  <c r="J453" i="5"/>
  <c r="K489" i="2"/>
  <c r="L472" i="2"/>
  <c r="K634" i="5"/>
  <c r="K335" i="7" s="1"/>
  <c r="K334" i="7" s="1"/>
  <c r="K333" i="7" s="1"/>
  <c r="K332" i="7" s="1"/>
  <c r="K631" i="5"/>
  <c r="K629" i="5" s="1"/>
  <c r="L459" i="2"/>
  <c r="K611" i="5"/>
  <c r="K610" i="5" s="1"/>
  <c r="L447" i="2"/>
  <c r="K514" i="5"/>
  <c r="K513" i="5" s="1"/>
  <c r="L442" i="2"/>
  <c r="K509" i="5"/>
  <c r="K508" i="5" s="1"/>
  <c r="L438" i="2"/>
  <c r="K505" i="5"/>
  <c r="K504" i="5" s="1"/>
  <c r="L432" i="2"/>
  <c r="K499" i="5"/>
  <c r="K498" i="5" s="1"/>
  <c r="J603" i="5"/>
  <c r="J61" i="7" s="1"/>
  <c r="J57" i="2"/>
  <c r="J84" i="2"/>
  <c r="J83" i="2" s="1"/>
  <c r="J82" i="2" s="1"/>
  <c r="I170" i="2"/>
  <c r="I169" i="2" s="1"/>
  <c r="I168" i="2" s="1"/>
  <c r="J224" i="2"/>
  <c r="J232" i="2"/>
  <c r="J231" i="2" s="1"/>
  <c r="J230" i="2" s="1"/>
  <c r="J467" i="2"/>
  <c r="J757" i="2"/>
  <c r="J770" i="2"/>
  <c r="J867" i="2"/>
  <c r="J866" i="2" s="1"/>
  <c r="J865" i="2" s="1"/>
  <c r="J938" i="2"/>
  <c r="J937" i="2" s="1"/>
  <c r="J936" i="2" s="1"/>
  <c r="J930" i="2" s="1"/>
  <c r="K15" i="5"/>
  <c r="J19" i="5"/>
  <c r="J18" i="5" s="1"/>
  <c r="L764" i="2"/>
  <c r="K369" i="5"/>
  <c r="K368" i="5" s="1"/>
  <c r="L738" i="2"/>
  <c r="K332" i="5"/>
  <c r="K331" i="5" s="1"/>
  <c r="L715" i="2"/>
  <c r="K309" i="5"/>
  <c r="K308" i="5" s="1"/>
  <c r="L651" i="2"/>
  <c r="K198" i="5"/>
  <c r="K203" i="7" s="1"/>
  <c r="K202" i="7" s="1"/>
  <c r="K201" i="7" s="1"/>
  <c r="K200" i="7" s="1"/>
  <c r="K57" i="5"/>
  <c r="K56" i="5" s="1"/>
  <c r="K104" i="5"/>
  <c r="K178" i="7" s="1"/>
  <c r="K177" i="7" s="1"/>
  <c r="K176" i="7" s="1"/>
  <c r="K100" i="5"/>
  <c r="K99" i="5" s="1"/>
  <c r="K98" i="5" s="1"/>
  <c r="L805" i="2"/>
  <c r="K19" i="5"/>
  <c r="K18" i="5" s="1"/>
  <c r="K793" i="2"/>
  <c r="K792" i="2" s="1"/>
  <c r="K791" i="2" s="1"/>
  <c r="K786" i="2" s="1"/>
  <c r="K785" i="2" s="1"/>
  <c r="J625" i="5"/>
  <c r="J624" i="5" s="1"/>
  <c r="K783" i="2"/>
  <c r="C55" i="8" s="1"/>
  <c r="J388" i="5"/>
  <c r="J98" i="7" s="1"/>
  <c r="J97" i="7" s="1"/>
  <c r="J96" i="7" s="1"/>
  <c r="J95" i="7" s="1"/>
  <c r="K773" i="2"/>
  <c r="J376" i="5"/>
  <c r="J958" i="7" s="1"/>
  <c r="J957" i="7" s="1"/>
  <c r="K766" i="2"/>
  <c r="J371" i="5"/>
  <c r="J945" i="7" s="1"/>
  <c r="J944" i="7" s="1"/>
  <c r="J943" i="7" s="1"/>
  <c r="J942" i="7" s="1"/>
  <c r="K761" i="2"/>
  <c r="J366" i="5"/>
  <c r="J365" i="5" s="1"/>
  <c r="K758" i="2"/>
  <c r="J363" i="5"/>
  <c r="J700" i="7" s="1"/>
  <c r="J699" i="7" s="1"/>
  <c r="K744" i="2"/>
  <c r="J338" i="5"/>
  <c r="J784" i="7" s="1"/>
  <c r="J783" i="7" s="1"/>
  <c r="J782" i="7" s="1"/>
  <c r="J781" i="7" s="1"/>
  <c r="K740" i="2"/>
  <c r="J334" i="5"/>
  <c r="J333" i="5" s="1"/>
  <c r="K736" i="2"/>
  <c r="J330" i="5"/>
  <c r="J613" i="7" s="1"/>
  <c r="J612" i="7" s="1"/>
  <c r="J611" i="7" s="1"/>
  <c r="J610" i="7" s="1"/>
  <c r="K727" i="2"/>
  <c r="K726" i="2" s="1"/>
  <c r="J321" i="5"/>
  <c r="J249" i="7" s="1"/>
  <c r="J248" i="7" s="1"/>
  <c r="J247" i="7" s="1"/>
  <c r="J246" i="7" s="1"/>
  <c r="J245" i="7" s="1"/>
  <c r="K720" i="2"/>
  <c r="J314" i="5"/>
  <c r="J109" i="7" s="1"/>
  <c r="J108" i="7" s="1"/>
  <c r="K713" i="2"/>
  <c r="J307" i="5"/>
  <c r="J799" i="7" s="1"/>
  <c r="J798" i="7" s="1"/>
  <c r="J797" i="7" s="1"/>
  <c r="J796" i="7" s="1"/>
  <c r="K706" i="2"/>
  <c r="J300" i="5"/>
  <c r="K703" i="2"/>
  <c r="J297" i="5"/>
  <c r="J296" i="5" s="1"/>
  <c r="K696" i="2"/>
  <c r="J290" i="5"/>
  <c r="J224" i="7" s="1"/>
  <c r="J223" i="7" s="1"/>
  <c r="J222" i="7" s="1"/>
  <c r="J221" i="7" s="1"/>
  <c r="J220" i="7" s="1"/>
  <c r="K684" i="2"/>
  <c r="J278" i="5"/>
  <c r="J277" i="5" s="1"/>
  <c r="K680" i="2"/>
  <c r="J274" i="5"/>
  <c r="J273" i="5" s="1"/>
  <c r="K674" i="2"/>
  <c r="C137" i="8" s="1"/>
  <c r="J268" i="5"/>
  <c r="J267" i="5" s="1"/>
  <c r="K663" i="2"/>
  <c r="J210" i="5"/>
  <c r="J209" i="5" s="1"/>
  <c r="K659" i="2"/>
  <c r="J206" i="5"/>
  <c r="J205" i="5" s="1"/>
  <c r="K655" i="2"/>
  <c r="J202" i="5"/>
  <c r="J617" i="7" s="1"/>
  <c r="J616" i="7" s="1"/>
  <c r="J615" i="7" s="1"/>
  <c r="J614" i="7" s="1"/>
  <c r="K649" i="2"/>
  <c r="J196" i="5"/>
  <c r="J195" i="5" s="1"/>
  <c r="C116" i="8"/>
  <c r="J191" i="5"/>
  <c r="K613" i="2"/>
  <c r="L593" i="2"/>
  <c r="L590" i="2" s="1"/>
  <c r="L589" i="2" s="1"/>
  <c r="K605" i="5"/>
  <c r="K604" i="5" s="1"/>
  <c r="L585" i="2"/>
  <c r="K577" i="5"/>
  <c r="K576" i="5" s="1"/>
  <c r="L580" i="2"/>
  <c r="L579" i="2" s="1"/>
  <c r="K567" i="5"/>
  <c r="K566" i="5" s="1"/>
  <c r="K565" i="5" s="1"/>
  <c r="L559" i="2"/>
  <c r="K546" i="5"/>
  <c r="K467" i="7" s="1"/>
  <c r="K466" i="7" s="1"/>
  <c r="K465" i="7" s="1"/>
  <c r="K464" i="7" s="1"/>
  <c r="L554" i="2"/>
  <c r="K541" i="5"/>
  <c r="K540" i="5" s="1"/>
  <c r="L550" i="2"/>
  <c r="K537" i="5"/>
  <c r="K536" i="5" s="1"/>
  <c r="L545" i="2"/>
  <c r="K532" i="5"/>
  <c r="K437" i="7" s="1"/>
  <c r="K436" i="7" s="1"/>
  <c r="K435" i="7" s="1"/>
  <c r="K434" i="7" s="1"/>
  <c r="L541" i="2"/>
  <c r="K528" i="5"/>
  <c r="K429" i="7" s="1"/>
  <c r="K428" i="7" s="1"/>
  <c r="K427" i="7" s="1"/>
  <c r="K426" i="7" s="1"/>
  <c r="L514" i="2"/>
  <c r="K455" i="5"/>
  <c r="K454" i="5" s="1"/>
  <c r="L501" i="2"/>
  <c r="L500" i="2" s="1"/>
  <c r="L496" i="2" s="1"/>
  <c r="L495" i="2" s="1"/>
  <c r="K472" i="2"/>
  <c r="C179" i="8" s="1"/>
  <c r="J634" i="5"/>
  <c r="J633" i="5" s="1"/>
  <c r="K459" i="2"/>
  <c r="C199" i="8" s="1"/>
  <c r="J611" i="5"/>
  <c r="J610" i="5" s="1"/>
  <c r="K447" i="2"/>
  <c r="C190" i="8" s="1"/>
  <c r="J514" i="5"/>
  <c r="J352" i="7" s="1"/>
  <c r="J351" i="7" s="1"/>
  <c r="J350" i="7" s="1"/>
  <c r="J349" i="7" s="1"/>
  <c r="K442" i="2"/>
  <c r="C185" i="8" s="1"/>
  <c r="J509" i="5"/>
  <c r="J508" i="5" s="1"/>
  <c r="K438" i="2"/>
  <c r="C163" i="8" s="1"/>
  <c r="J505" i="5"/>
  <c r="J291" i="7" s="1"/>
  <c r="K432" i="2"/>
  <c r="C90" i="8" s="1"/>
  <c r="J499" i="5"/>
  <c r="J498" i="5" s="1"/>
  <c r="J13" i="2"/>
  <c r="J12" i="2" s="1"/>
  <c r="J11" i="2" s="1"/>
  <c r="J156" i="2"/>
  <c r="J155" i="2" s="1"/>
  <c r="I232" i="2"/>
  <c r="I231" i="2" s="1"/>
  <c r="I230" i="2" s="1"/>
  <c r="I340" i="2"/>
  <c r="I339" i="2" s="1"/>
  <c r="I474" i="2"/>
  <c r="I511" i="2"/>
  <c r="I510" i="2" s="1"/>
  <c r="I556" i="2"/>
  <c r="I582" i="2"/>
  <c r="I668" i="2"/>
  <c r="I667" i="2" s="1"/>
  <c r="I702" i="2"/>
  <c r="I701" i="2" s="1"/>
  <c r="I763" i="2"/>
  <c r="I777" i="2"/>
  <c r="I776" i="2" s="1"/>
  <c r="I775" i="2" s="1"/>
  <c r="I799" i="2"/>
  <c r="I798" i="2" s="1"/>
  <c r="I797" i="2" s="1"/>
  <c r="I867" i="2"/>
  <c r="I866" i="2" s="1"/>
  <c r="I865" i="2" s="1"/>
  <c r="I938" i="2"/>
  <c r="I937" i="2" s="1"/>
  <c r="I936" i="2" s="1"/>
  <c r="L742" i="2"/>
  <c r="K336" i="5"/>
  <c r="K335" i="5" s="1"/>
  <c r="L699" i="2"/>
  <c r="L698" i="2" s="1"/>
  <c r="K293" i="5"/>
  <c r="K244" i="7" s="1"/>
  <c r="K243" i="7" s="1"/>
  <c r="K242" i="7" s="1"/>
  <c r="K241" i="7" s="1"/>
  <c r="L690" i="2"/>
  <c r="K287" i="5"/>
  <c r="L682" i="2"/>
  <c r="K276" i="5"/>
  <c r="K275" i="5" s="1"/>
  <c r="L678" i="2"/>
  <c r="K272" i="5"/>
  <c r="K271" i="5" s="1"/>
  <c r="L672" i="2"/>
  <c r="K266" i="5"/>
  <c r="K265" i="5" s="1"/>
  <c r="L669" i="2"/>
  <c r="L661" i="2"/>
  <c r="K208" i="5"/>
  <c r="K845" i="7" s="1"/>
  <c r="K844" i="7" s="1"/>
  <c r="K843" i="7" s="1"/>
  <c r="K842" i="7" s="1"/>
  <c r="L657" i="2"/>
  <c r="K204" i="5"/>
  <c r="K203" i="5" s="1"/>
  <c r="L647" i="2"/>
  <c r="K194" i="5"/>
  <c r="K195" i="7" s="1"/>
  <c r="K194" i="7" s="1"/>
  <c r="K193" i="7" s="1"/>
  <c r="K192" i="7" s="1"/>
  <c r="K593" i="2"/>
  <c r="K590" i="2" s="1"/>
  <c r="K589" i="2" s="1"/>
  <c r="J605" i="5"/>
  <c r="J604" i="5" s="1"/>
  <c r="K585" i="2"/>
  <c r="C256" i="8" s="1"/>
  <c r="J577" i="5"/>
  <c r="J576" i="5" s="1"/>
  <c r="K580" i="2"/>
  <c r="J567" i="5"/>
  <c r="J566" i="5" s="1"/>
  <c r="J565" i="5" s="1"/>
  <c r="K559" i="2"/>
  <c r="C245" i="8" s="1"/>
  <c r="J546" i="5"/>
  <c r="J467" i="7" s="1"/>
  <c r="J466" i="7" s="1"/>
  <c r="J465" i="7" s="1"/>
  <c r="J464" i="7" s="1"/>
  <c r="K554" i="2"/>
  <c r="C238" i="8" s="1"/>
  <c r="J541" i="5"/>
  <c r="J540" i="5" s="1"/>
  <c r="K550" i="2"/>
  <c r="C234" i="8" s="1"/>
  <c r="J537" i="5"/>
  <c r="J446" i="7" s="1"/>
  <c r="J445" i="7" s="1"/>
  <c r="J444" i="7" s="1"/>
  <c r="J443" i="7" s="1"/>
  <c r="K545" i="2"/>
  <c r="C229" i="8" s="1"/>
  <c r="J532" i="5"/>
  <c r="J531" i="5" s="1"/>
  <c r="K541" i="2"/>
  <c r="C225" i="8" s="1"/>
  <c r="J528" i="5"/>
  <c r="J429" i="7" s="1"/>
  <c r="J428" i="7" s="1"/>
  <c r="J427" i="7" s="1"/>
  <c r="J426" i="7" s="1"/>
  <c r="K514" i="2"/>
  <c r="C218" i="8" s="1"/>
  <c r="J455" i="5"/>
  <c r="J454" i="5" s="1"/>
  <c r="L463" i="2"/>
  <c r="K615" i="5"/>
  <c r="K377" i="7" s="1"/>
  <c r="K376" i="7" s="1"/>
  <c r="K375" i="7" s="1"/>
  <c r="K374" i="7" s="1"/>
  <c r="L457" i="2"/>
  <c r="K609" i="5"/>
  <c r="K365" i="7" s="1"/>
  <c r="K364" i="7" s="1"/>
  <c r="K363" i="7" s="1"/>
  <c r="K362" i="7" s="1"/>
  <c r="L445" i="2"/>
  <c r="K512" i="5"/>
  <c r="K348" i="7" s="1"/>
  <c r="K347" i="7" s="1"/>
  <c r="K346" i="7" s="1"/>
  <c r="K345" i="7" s="1"/>
  <c r="L440" i="2"/>
  <c r="K507" i="5"/>
  <c r="K506" i="5" s="1"/>
  <c r="L436" i="2"/>
  <c r="K503" i="5"/>
  <c r="L430" i="2"/>
  <c r="K497" i="5"/>
  <c r="K158" i="7" s="1"/>
  <c r="K157" i="7" s="1"/>
  <c r="K156" i="7" s="1"/>
  <c r="K155" i="7" s="1"/>
  <c r="L816" i="2"/>
  <c r="L818" i="2"/>
  <c r="L823" i="2"/>
  <c r="L842" i="2"/>
  <c r="L844" i="2"/>
  <c r="L846" i="2"/>
  <c r="L848" i="2"/>
  <c r="L852" i="2"/>
  <c r="L749" i="2"/>
  <c r="L748" i="2" s="1"/>
  <c r="K343" i="5"/>
  <c r="K342" i="5" s="1"/>
  <c r="K341" i="5" s="1"/>
  <c r="L724" i="2"/>
  <c r="L723" i="2" s="1"/>
  <c r="K318" i="5"/>
  <c r="K208" i="7" s="1"/>
  <c r="K207" i="7" s="1"/>
  <c r="K206" i="7" s="1"/>
  <c r="K205" i="7" s="1"/>
  <c r="K204" i="7" s="1"/>
  <c r="L711" i="2"/>
  <c r="K305" i="5"/>
  <c r="K795" i="7" s="1"/>
  <c r="K794" i="7" s="1"/>
  <c r="K793" i="7" s="1"/>
  <c r="K792" i="7" s="1"/>
  <c r="L639" i="2"/>
  <c r="L638" i="2" s="1"/>
  <c r="L637" i="2" s="1"/>
  <c r="L636" i="2" s="1"/>
  <c r="K186" i="5"/>
  <c r="K185" i="5" s="1"/>
  <c r="K764" i="2"/>
  <c r="J369" i="5"/>
  <c r="J368" i="5" s="1"/>
  <c r="K749" i="2"/>
  <c r="K748" i="2" s="1"/>
  <c r="J343" i="5"/>
  <c r="J342" i="5" s="1"/>
  <c r="J341" i="5" s="1"/>
  <c r="K738" i="2"/>
  <c r="J332" i="5"/>
  <c r="J331" i="5" s="1"/>
  <c r="K724" i="2"/>
  <c r="J318" i="5"/>
  <c r="J317" i="5" s="1"/>
  <c r="J316" i="5" s="1"/>
  <c r="J287" i="5"/>
  <c r="J284" i="5" s="1"/>
  <c r="K678" i="2"/>
  <c r="J272" i="5"/>
  <c r="J752" i="7" s="1"/>
  <c r="J751" i="7" s="1"/>
  <c r="J750" i="7" s="1"/>
  <c r="J749" i="7" s="1"/>
  <c r="K672" i="2"/>
  <c r="C135" i="8" s="1"/>
  <c r="J266" i="5"/>
  <c r="J265" i="5" s="1"/>
  <c r="K661" i="2"/>
  <c r="J208" i="5"/>
  <c r="J845" i="7" s="1"/>
  <c r="J844" i="7" s="1"/>
  <c r="J843" i="7" s="1"/>
  <c r="J842" i="7" s="1"/>
  <c r="K651" i="2"/>
  <c r="J198" i="5"/>
  <c r="J197" i="5" s="1"/>
  <c r="K647" i="2"/>
  <c r="C118" i="8" s="1"/>
  <c r="J194" i="5"/>
  <c r="J193" i="5" s="1"/>
  <c r="L576" i="2"/>
  <c r="L575" i="2" s="1"/>
  <c r="L574" i="2" s="1"/>
  <c r="K563" i="5"/>
  <c r="K562" i="5" s="1"/>
  <c r="K561" i="5" s="1"/>
  <c r="K560" i="5" s="1"/>
  <c r="L557" i="2"/>
  <c r="K544" i="5"/>
  <c r="K543" i="5" s="1"/>
  <c r="L552" i="2"/>
  <c r="K539" i="5"/>
  <c r="K538" i="5" s="1"/>
  <c r="L547" i="2"/>
  <c r="K534" i="5"/>
  <c r="K441" i="7" s="1"/>
  <c r="K440" i="7" s="1"/>
  <c r="K439" i="7" s="1"/>
  <c r="K438" i="7" s="1"/>
  <c r="L543" i="2"/>
  <c r="K530" i="5"/>
  <c r="K529" i="5" s="1"/>
  <c r="L535" i="2"/>
  <c r="L534" i="2" s="1"/>
  <c r="L533" i="2" s="1"/>
  <c r="L528" i="2" s="1"/>
  <c r="K518" i="5"/>
  <c r="K517" i="5" s="1"/>
  <c r="K516" i="5" s="1"/>
  <c r="K515" i="5" s="1"/>
  <c r="L516" i="2"/>
  <c r="K457" i="5"/>
  <c r="K456" i="5" s="1"/>
  <c r="L512" i="2"/>
  <c r="K453" i="5"/>
  <c r="K475" i="2"/>
  <c r="C205" i="8" s="1"/>
  <c r="J637" i="5"/>
  <c r="J636" i="5" s="1"/>
  <c r="K463" i="2"/>
  <c r="C203" i="8" s="1"/>
  <c r="J615" i="5"/>
  <c r="J377" i="7" s="1"/>
  <c r="J376" i="7" s="1"/>
  <c r="J375" i="7" s="1"/>
  <c r="J374" i="7" s="1"/>
  <c r="K457" i="2"/>
  <c r="J609" i="5"/>
  <c r="J608" i="5" s="1"/>
  <c r="K445" i="2"/>
  <c r="C188" i="8" s="1"/>
  <c r="J512" i="5"/>
  <c r="J511" i="5" s="1"/>
  <c r="K440" i="2"/>
  <c r="C165" i="8" s="1"/>
  <c r="J507" i="5"/>
  <c r="J295" i="7" s="1"/>
  <c r="J294" i="7" s="1"/>
  <c r="J293" i="7" s="1"/>
  <c r="J292" i="7" s="1"/>
  <c r="K436" i="2"/>
  <c r="C155" i="8" s="1"/>
  <c r="J503" i="5"/>
  <c r="J273" i="7" s="1"/>
  <c r="K430" i="2"/>
  <c r="C88" i="8" s="1"/>
  <c r="J497" i="5"/>
  <c r="J496" i="5" s="1"/>
  <c r="K603" i="5"/>
  <c r="K61" i="7" s="1"/>
  <c r="K823" i="2"/>
  <c r="K844" i="2"/>
  <c r="K848" i="2"/>
  <c r="K852" i="2"/>
  <c r="L375" i="2"/>
  <c r="L366" i="2" s="1"/>
  <c r="H375" i="5"/>
  <c r="I545" i="5"/>
  <c r="H614" i="5"/>
  <c r="K420" i="5"/>
  <c r="L216" i="2"/>
  <c r="L179" i="2"/>
  <c r="H731" i="5"/>
  <c r="I375" i="5"/>
  <c r="H574" i="5"/>
  <c r="I420" i="5"/>
  <c r="F420" i="5"/>
  <c r="H869" i="7"/>
  <c r="H868" i="7" s="1"/>
  <c r="H867" i="7" s="1"/>
  <c r="H866" i="7" s="1"/>
  <c r="I574" i="5"/>
  <c r="I614" i="5"/>
  <c r="I683" i="5"/>
  <c r="I682" i="5" s="1"/>
  <c r="I502" i="5"/>
  <c r="G420" i="5"/>
  <c r="K138" i="2"/>
  <c r="K137" i="2" s="1"/>
  <c r="K136" i="2" s="1"/>
  <c r="J420" i="5"/>
  <c r="J869" i="7"/>
  <c r="J868" i="7" s="1"/>
  <c r="J867" i="7" s="1"/>
  <c r="J866" i="7" s="1"/>
  <c r="K375" i="2"/>
  <c r="K366" i="2" s="1"/>
  <c r="K365" i="2" s="1"/>
  <c r="H153" i="5"/>
  <c r="H152" i="5" s="1"/>
  <c r="I596" i="5"/>
  <c r="H502" i="5"/>
  <c r="H596" i="5"/>
  <c r="I533" i="5"/>
  <c r="H694" i="5"/>
  <c r="H693" i="5" s="1"/>
  <c r="J52" i="5"/>
  <c r="J564" i="7" s="1"/>
  <c r="J563" i="7" s="1"/>
  <c r="J562" i="7" s="1"/>
  <c r="J269" i="2"/>
  <c r="J268" i="2" s="1"/>
  <c r="J263" i="2" s="1"/>
  <c r="H533" i="5"/>
  <c r="I694" i="5"/>
  <c r="I693" i="5" s="1"/>
  <c r="I971" i="7"/>
  <c r="I960" i="7"/>
  <c r="K16" i="2"/>
  <c r="I269" i="2"/>
  <c r="I268" i="2" s="1"/>
  <c r="I263" i="2" s="1"/>
  <c r="I970" i="7"/>
  <c r="K894" i="2"/>
  <c r="L416" i="2"/>
  <c r="L415" i="2" s="1"/>
  <c r="L414" i="2" s="1"/>
  <c r="L413" i="2" s="1"/>
  <c r="L299" i="2"/>
  <c r="L298" i="2" s="1"/>
  <c r="L294" i="2" s="1"/>
  <c r="L279" i="2"/>
  <c r="L138" i="2"/>
  <c r="L88" i="2"/>
  <c r="L85" i="2"/>
  <c r="L71" i="2"/>
  <c r="L63" i="2"/>
  <c r="L50" i="2"/>
  <c r="L49" i="2" s="1"/>
  <c r="L45" i="2" s="1"/>
  <c r="L25" i="2"/>
  <c r="I961" i="7"/>
  <c r="K418" i="5"/>
  <c r="K739" i="7" s="1"/>
  <c r="K738" i="7" s="1"/>
  <c r="J127" i="5"/>
  <c r="J815" i="7" s="1"/>
  <c r="J814" i="7" s="1"/>
  <c r="J813" i="7" s="1"/>
  <c r="H683" i="5"/>
  <c r="H682" i="5" s="1"/>
  <c r="H961" i="7"/>
  <c r="J252" i="5"/>
  <c r="J926" i="7"/>
  <c r="J925" i="7" s="1"/>
  <c r="J924" i="7" s="1"/>
  <c r="J923" i="7" s="1"/>
  <c r="J238" i="5"/>
  <c r="J237" i="5" s="1"/>
  <c r="J168" i="7"/>
  <c r="J167" i="7" s="1"/>
  <c r="J94" i="5"/>
  <c r="J134" i="7"/>
  <c r="J133" i="7" s="1"/>
  <c r="J132" i="7" s="1"/>
  <c r="J131" i="7" s="1"/>
  <c r="K360" i="5"/>
  <c r="K591" i="7"/>
  <c r="K590" i="7" s="1"/>
  <c r="K589" i="7" s="1"/>
  <c r="K588" i="7" s="1"/>
  <c r="K228" i="5"/>
  <c r="K227" i="5" s="1"/>
  <c r="K115" i="7"/>
  <c r="K114" i="7" s="1"/>
  <c r="K113" i="7" s="1"/>
  <c r="K112" i="7" s="1"/>
  <c r="K111" i="7" s="1"/>
  <c r="K167" i="5"/>
  <c r="K166" i="5" s="1"/>
  <c r="K76" i="7"/>
  <c r="K75" i="7" s="1"/>
  <c r="K74" i="7" s="1"/>
  <c r="K73" i="7" s="1"/>
  <c r="K72" i="7" s="1"/>
  <c r="K158" i="5"/>
  <c r="K980" i="7"/>
  <c r="K979" i="7" s="1"/>
  <c r="K978" i="7" s="1"/>
  <c r="K977" i="7" s="1"/>
  <c r="K124" i="5"/>
  <c r="K726" i="7"/>
  <c r="K725" i="7" s="1"/>
  <c r="K724" i="7" s="1"/>
  <c r="K723" i="7" s="1"/>
  <c r="K254" i="5"/>
  <c r="K930" i="7"/>
  <c r="K929" i="7" s="1"/>
  <c r="K928" i="7" s="1"/>
  <c r="K927" i="7" s="1"/>
  <c r="K242" i="5"/>
  <c r="K241" i="5" s="1"/>
  <c r="K240" i="5" s="1"/>
  <c r="K472" i="7"/>
  <c r="K471" i="7" s="1"/>
  <c r="K470" i="7" s="1"/>
  <c r="K235" i="5"/>
  <c r="K234" i="5" s="1"/>
  <c r="K142" i="7"/>
  <c r="K141" i="7" s="1"/>
  <c r="K140" i="7" s="1"/>
  <c r="K139" i="7" s="1"/>
  <c r="K96" i="5"/>
  <c r="K138" i="7"/>
  <c r="K137" i="7" s="1"/>
  <c r="K136" i="7" s="1"/>
  <c r="K135" i="7" s="1"/>
  <c r="K92" i="5"/>
  <c r="K130" i="7"/>
  <c r="K129" i="7" s="1"/>
  <c r="K128" i="7" s="1"/>
  <c r="K127" i="7" s="1"/>
  <c r="K249" i="5"/>
  <c r="K841" i="7"/>
  <c r="K840" i="7" s="1"/>
  <c r="K839" i="7" s="1"/>
  <c r="K838" i="7" s="1"/>
  <c r="J254" i="5"/>
  <c r="J930" i="7"/>
  <c r="J929" i="7" s="1"/>
  <c r="J928" i="7" s="1"/>
  <c r="J927" i="7" s="1"/>
  <c r="J242" i="5"/>
  <c r="J241" i="5" s="1"/>
  <c r="J240" i="5" s="1"/>
  <c r="J472" i="7"/>
  <c r="J471" i="7" s="1"/>
  <c r="J470" i="7" s="1"/>
  <c r="J235" i="5"/>
  <c r="J234" i="5" s="1"/>
  <c r="J142" i="7"/>
  <c r="J141" i="7" s="1"/>
  <c r="J140" i="7" s="1"/>
  <c r="J139" i="7" s="1"/>
  <c r="J96" i="5"/>
  <c r="J138" i="7"/>
  <c r="J137" i="7" s="1"/>
  <c r="J136" i="7" s="1"/>
  <c r="J135" i="7" s="1"/>
  <c r="J92" i="5"/>
  <c r="J130" i="7"/>
  <c r="J129" i="7" s="1"/>
  <c r="J128" i="7" s="1"/>
  <c r="J127" i="7" s="1"/>
  <c r="K412" i="5"/>
  <c r="K687" i="7"/>
  <c r="K686" i="7" s="1"/>
  <c r="K685" i="7" s="1"/>
  <c r="K684" i="7" s="1"/>
  <c r="J90" i="5"/>
  <c r="J126" i="7"/>
  <c r="J125" i="7" s="1"/>
  <c r="J124" i="7" s="1"/>
  <c r="J123" i="7" s="1"/>
  <c r="K640" i="7"/>
  <c r="K639" i="7" s="1"/>
  <c r="K638" i="7" s="1"/>
  <c r="K654" i="7"/>
  <c r="K653" i="7" s="1"/>
  <c r="K652" i="7" s="1"/>
  <c r="K651" i="7" s="1"/>
  <c r="K113" i="5"/>
  <c r="K252" i="5"/>
  <c r="K926" i="7"/>
  <c r="K925" i="7" s="1"/>
  <c r="K924" i="7" s="1"/>
  <c r="K923" i="7" s="1"/>
  <c r="K238" i="5"/>
  <c r="K237" i="5" s="1"/>
  <c r="K168" i="7"/>
  <c r="K167" i="7" s="1"/>
  <c r="K94" i="5"/>
  <c r="K134" i="7"/>
  <c r="K133" i="7" s="1"/>
  <c r="K132" i="7" s="1"/>
  <c r="K131" i="7" s="1"/>
  <c r="K90" i="5"/>
  <c r="K126" i="7"/>
  <c r="K125" i="7" s="1"/>
  <c r="K124" i="7" s="1"/>
  <c r="K123" i="7" s="1"/>
  <c r="J482" i="5"/>
  <c r="J399" i="7"/>
  <c r="J398" i="7" s="1"/>
  <c r="J397" i="7" s="1"/>
  <c r="J396" i="7" s="1"/>
  <c r="K587" i="5"/>
  <c r="K28" i="7"/>
  <c r="K27" i="7" s="1"/>
  <c r="K26" i="7" s="1"/>
  <c r="K25" i="7" s="1"/>
  <c r="K475" i="5"/>
  <c r="K474" i="5" s="1"/>
  <c r="K13" i="7"/>
  <c r="K12" i="7" s="1"/>
  <c r="K11" i="7" s="1"/>
  <c r="K10" i="7" s="1"/>
  <c r="K9" i="7" s="1"/>
  <c r="J160" i="5"/>
  <c r="J984" i="7"/>
  <c r="J983" i="7" s="1"/>
  <c r="J982" i="7" s="1"/>
  <c r="J981" i="7" s="1"/>
  <c r="J147" i="5"/>
  <c r="J602" i="7"/>
  <c r="J601" i="7" s="1"/>
  <c r="J600" i="7" s="1"/>
  <c r="J599" i="7" s="1"/>
  <c r="J144" i="5"/>
  <c r="J595" i="7"/>
  <c r="J594" i="7" s="1"/>
  <c r="J593" i="7" s="1"/>
  <c r="J592" i="7" s="1"/>
  <c r="J698" i="7"/>
  <c r="J697" i="7" s="1"/>
  <c r="J645" i="5"/>
  <c r="J587" i="7"/>
  <c r="J586" i="7" s="1"/>
  <c r="J585" i="7" s="1"/>
  <c r="J584" i="7" s="1"/>
  <c r="K655" i="5"/>
  <c r="K853" i="7"/>
  <c r="K852" i="7" s="1"/>
  <c r="K851" i="7" s="1"/>
  <c r="K850" i="7" s="1"/>
  <c r="K645" i="5"/>
  <c r="K587" i="7"/>
  <c r="K586" i="7" s="1"/>
  <c r="K585" i="7" s="1"/>
  <c r="K584" i="7" s="1"/>
  <c r="L315" i="2"/>
  <c r="L314" i="2" s="1"/>
  <c r="L313" i="2" s="1"/>
  <c r="L312" i="2" s="1"/>
  <c r="L311" i="2" s="1"/>
  <c r="K704" i="5"/>
  <c r="L270" i="2"/>
  <c r="K696" i="5"/>
  <c r="L261" i="2"/>
  <c r="K687" i="5"/>
  <c r="L255" i="2"/>
  <c r="L254" i="2" s="1"/>
  <c r="L253" i="2" s="1"/>
  <c r="K681" i="5"/>
  <c r="L247" i="2"/>
  <c r="K673" i="5"/>
  <c r="L228" i="2"/>
  <c r="K623" i="5"/>
  <c r="L220" i="2"/>
  <c r="L219" i="2" s="1"/>
  <c r="L69" i="2"/>
  <c r="L99" i="2"/>
  <c r="L141" i="2"/>
  <c r="I258" i="2"/>
  <c r="I257" i="2" s="1"/>
  <c r="I252" i="2" s="1"/>
  <c r="L874" i="2"/>
  <c r="L877" i="2"/>
  <c r="L882" i="2"/>
  <c r="L884" i="2"/>
  <c r="L886" i="2"/>
  <c r="L888" i="2"/>
  <c r="L891" i="2"/>
  <c r="L890" i="2" s="1"/>
  <c r="L906" i="2"/>
  <c r="L905" i="2" s="1"/>
  <c r="L909" i="2"/>
  <c r="L908" i="2" s="1"/>
  <c r="L904" i="2" s="1"/>
  <c r="L913" i="2"/>
  <c r="L912" i="2" s="1"/>
  <c r="L911" i="2" s="1"/>
  <c r="L917" i="2"/>
  <c r="L919" i="2"/>
  <c r="L939" i="2"/>
  <c r="L941" i="2"/>
  <c r="L943" i="2"/>
  <c r="H18" i="5"/>
  <c r="H530" i="7"/>
  <c r="H29" i="5"/>
  <c r="H519" i="7"/>
  <c r="H518" i="7" s="1"/>
  <c r="H517" i="7" s="1"/>
  <c r="H516" i="7" s="1"/>
  <c r="H25" i="5"/>
  <c r="H509" i="7"/>
  <c r="H508" i="7" s="1"/>
  <c r="H507" i="7" s="1"/>
  <c r="H506" i="7" s="1"/>
  <c r="H36" i="5"/>
  <c r="H531" i="7"/>
  <c r="H520" i="7"/>
  <c r="H31" i="5"/>
  <c r="H49" i="5"/>
  <c r="H558" i="7"/>
  <c r="H557" i="7" s="1"/>
  <c r="H556" i="7" s="1"/>
  <c r="H555" i="7" s="1"/>
  <c r="H46" i="5"/>
  <c r="H551" i="7"/>
  <c r="H550" i="7" s="1"/>
  <c r="H549" i="7" s="1"/>
  <c r="H548" i="7" s="1"/>
  <c r="H43" i="5"/>
  <c r="H544" i="7"/>
  <c r="H543" i="7" s="1"/>
  <c r="H542" i="7" s="1"/>
  <c r="H541" i="7" s="1"/>
  <c r="H41" i="5"/>
  <c r="H540" i="7"/>
  <c r="H539" i="7" s="1"/>
  <c r="H538" i="7" s="1"/>
  <c r="H537" i="7" s="1"/>
  <c r="H56" i="5"/>
  <c r="H575" i="7"/>
  <c r="H574" i="7" s="1"/>
  <c r="H573" i="7" s="1"/>
  <c r="H572" i="7" s="1"/>
  <c r="H53" i="5"/>
  <c r="H568" i="7"/>
  <c r="H67" i="5"/>
  <c r="H910" i="7"/>
  <c r="H909" i="7" s="1"/>
  <c r="H908" i="7" s="1"/>
  <c r="H907" i="7" s="1"/>
  <c r="H65" i="5"/>
  <c r="H906" i="7"/>
  <c r="H905" i="7" s="1"/>
  <c r="H904" i="7" s="1"/>
  <c r="H903" i="7" s="1"/>
  <c r="H63" i="5"/>
  <c r="H902" i="7"/>
  <c r="H901" i="7" s="1"/>
  <c r="H900" i="7" s="1"/>
  <c r="H899" i="7" s="1"/>
  <c r="H61" i="5"/>
  <c r="H898" i="7"/>
  <c r="H897" i="7" s="1"/>
  <c r="H896" i="7" s="1"/>
  <c r="H895" i="7" s="1"/>
  <c r="H81" i="5"/>
  <c r="H80" i="5" s="1"/>
  <c r="H79" i="5" s="1"/>
  <c r="H78" i="5" s="1"/>
  <c r="H694" i="7"/>
  <c r="H693" i="7" s="1"/>
  <c r="H692" i="7" s="1"/>
  <c r="H691" i="7" s="1"/>
  <c r="H76" i="5"/>
  <c r="H75" i="5" s="1"/>
  <c r="H74" i="5" s="1"/>
  <c r="H73" i="5" s="1"/>
  <c r="H715" i="7"/>
  <c r="H714" i="7" s="1"/>
  <c r="H713" i="7" s="1"/>
  <c r="H712" i="7" s="1"/>
  <c r="H71" i="5"/>
  <c r="H921" i="7"/>
  <c r="H920" i="7" s="1"/>
  <c r="H919" i="7" s="1"/>
  <c r="H918" i="7" s="1"/>
  <c r="H99" i="5"/>
  <c r="H98" i="5" s="1"/>
  <c r="H166" i="7"/>
  <c r="H165" i="7" s="1"/>
  <c r="H96" i="5"/>
  <c r="H138" i="7"/>
  <c r="H137" i="7" s="1"/>
  <c r="H136" i="7" s="1"/>
  <c r="H135" i="7" s="1"/>
  <c r="H94" i="5"/>
  <c r="H134" i="7"/>
  <c r="H133" i="7" s="1"/>
  <c r="H132" i="7" s="1"/>
  <c r="H131" i="7" s="1"/>
  <c r="H92" i="5"/>
  <c r="H130" i="7"/>
  <c r="H129" i="7" s="1"/>
  <c r="H128" i="7" s="1"/>
  <c r="H127" i="7" s="1"/>
  <c r="H90" i="5"/>
  <c r="H126" i="7"/>
  <c r="H125" i="7" s="1"/>
  <c r="H124" i="7" s="1"/>
  <c r="H123" i="7" s="1"/>
  <c r="H106" i="5"/>
  <c r="H105" i="5" s="1"/>
  <c r="H182" i="7"/>
  <c r="H181" i="7" s="1"/>
  <c r="H180" i="7" s="1"/>
  <c r="H179" i="7" s="1"/>
  <c r="H175" i="7"/>
  <c r="H174" i="7" s="1"/>
  <c r="H173" i="7" s="1"/>
  <c r="H172" i="7" s="1"/>
  <c r="H171" i="7" s="1"/>
  <c r="H815" i="7"/>
  <c r="H814" i="7" s="1"/>
  <c r="H813" i="7" s="1"/>
  <c r="H124" i="5"/>
  <c r="H726" i="7"/>
  <c r="H725" i="7" s="1"/>
  <c r="H724" i="7" s="1"/>
  <c r="H723" i="7" s="1"/>
  <c r="H719" i="7"/>
  <c r="H718" i="7" s="1"/>
  <c r="H717" i="7" s="1"/>
  <c r="H716" i="7" s="1"/>
  <c r="H118" i="5"/>
  <c r="H698" i="7"/>
  <c r="H697" i="7" s="1"/>
  <c r="H115" i="5"/>
  <c r="H658" i="7"/>
  <c r="H657" i="7" s="1"/>
  <c r="H656" i="7" s="1"/>
  <c r="H655" i="7" s="1"/>
  <c r="H138" i="5"/>
  <c r="H137" i="5" s="1"/>
  <c r="H727" i="5" s="1"/>
  <c r="H1011" i="7"/>
  <c r="H1010" i="7" s="1"/>
  <c r="H1009" i="7" s="1"/>
  <c r="H1008" i="7" s="1"/>
  <c r="H1007" i="7" s="1"/>
  <c r="H133" i="5"/>
  <c r="H1002" i="7"/>
  <c r="H1001" i="7" s="1"/>
  <c r="H1000" i="7" s="1"/>
  <c r="H131" i="5"/>
  <c r="H999" i="7"/>
  <c r="H998" i="7" s="1"/>
  <c r="H997" i="7" s="1"/>
  <c r="H996" i="7" s="1"/>
  <c r="H147" i="5"/>
  <c r="H602" i="7"/>
  <c r="H601" i="7" s="1"/>
  <c r="H600" i="7" s="1"/>
  <c r="H599" i="7" s="1"/>
  <c r="H144" i="5"/>
  <c r="H595" i="7"/>
  <c r="H594" i="7" s="1"/>
  <c r="H593" i="7" s="1"/>
  <c r="H592" i="7" s="1"/>
  <c r="H160" i="5"/>
  <c r="H984" i="7"/>
  <c r="H983" i="7" s="1"/>
  <c r="H982" i="7" s="1"/>
  <c r="H981" i="7" s="1"/>
  <c r="H158" i="5"/>
  <c r="H980" i="7"/>
  <c r="H979" i="7" s="1"/>
  <c r="H978" i="7" s="1"/>
  <c r="H977" i="7" s="1"/>
  <c r="H185" i="5"/>
  <c r="H833" i="7"/>
  <c r="H832" i="7" s="1"/>
  <c r="H831" i="7" s="1"/>
  <c r="H830" i="7" s="1"/>
  <c r="H183" i="5"/>
  <c r="H683" i="7"/>
  <c r="H682" i="7" s="1"/>
  <c r="H681" i="7" s="1"/>
  <c r="H680" i="7" s="1"/>
  <c r="H170" i="5"/>
  <c r="H169" i="5" s="1"/>
  <c r="H107" i="7"/>
  <c r="H106" i="7" s="1"/>
  <c r="H167" i="5"/>
  <c r="H166" i="5" s="1"/>
  <c r="H76" i="7"/>
  <c r="H75" i="7" s="1"/>
  <c r="H74" i="7" s="1"/>
  <c r="H73" i="7" s="1"/>
  <c r="H72" i="7" s="1"/>
  <c r="H209" i="5"/>
  <c r="H849" i="7"/>
  <c r="H848" i="7" s="1"/>
  <c r="H847" i="7" s="1"/>
  <c r="H846" i="7" s="1"/>
  <c r="H207" i="5"/>
  <c r="H845" i="7"/>
  <c r="H844" i="7" s="1"/>
  <c r="H843" i="7" s="1"/>
  <c r="H842" i="7" s="1"/>
  <c r="H205" i="5"/>
  <c r="H837" i="7"/>
  <c r="H836" i="7" s="1"/>
  <c r="H835" i="7" s="1"/>
  <c r="H834" i="7" s="1"/>
  <c r="H203" i="5"/>
  <c r="H748" i="7"/>
  <c r="H747" i="7" s="1"/>
  <c r="H746" i="7" s="1"/>
  <c r="H745" i="7" s="1"/>
  <c r="H201" i="5"/>
  <c r="H617" i="7"/>
  <c r="H616" i="7" s="1"/>
  <c r="H615" i="7" s="1"/>
  <c r="H614" i="7" s="1"/>
  <c r="H197" i="5"/>
  <c r="H203" i="7"/>
  <c r="H202" i="7" s="1"/>
  <c r="H201" i="7" s="1"/>
  <c r="H200" i="7" s="1"/>
  <c r="H195" i="5"/>
  <c r="H199" i="7"/>
  <c r="H198" i="7" s="1"/>
  <c r="H197" i="7" s="1"/>
  <c r="H196" i="7" s="1"/>
  <c r="H193" i="5"/>
  <c r="H195" i="7"/>
  <c r="H194" i="7" s="1"/>
  <c r="H193" i="7" s="1"/>
  <c r="H192" i="7" s="1"/>
  <c r="H221" i="5"/>
  <c r="H220" i="5" s="1"/>
  <c r="H956" i="7"/>
  <c r="H955" i="7" s="1"/>
  <c r="H218" i="5"/>
  <c r="H217" i="5" s="1"/>
  <c r="H609" i="7"/>
  <c r="H608" i="7" s="1"/>
  <c r="H607" i="7" s="1"/>
  <c r="H606" i="7" s="1"/>
  <c r="H214" i="5"/>
  <c r="H213" i="5" s="1"/>
  <c r="H212" i="5" s="1"/>
  <c r="H147" i="7"/>
  <c r="H146" i="7" s="1"/>
  <c r="H231" i="5"/>
  <c r="H230" i="5" s="1"/>
  <c r="H120" i="7"/>
  <c r="H119" i="7" s="1"/>
  <c r="H118" i="7" s="1"/>
  <c r="H117" i="7" s="1"/>
  <c r="H116" i="7" s="1"/>
  <c r="H228" i="5"/>
  <c r="H227" i="5" s="1"/>
  <c r="H115" i="7"/>
  <c r="H114" i="7" s="1"/>
  <c r="H113" i="7" s="1"/>
  <c r="H112" i="7" s="1"/>
  <c r="H111" i="7" s="1"/>
  <c r="H246" i="5"/>
  <c r="H640" i="7"/>
  <c r="H639" i="7" s="1"/>
  <c r="H638" i="7" s="1"/>
  <c r="H637" i="7" s="1"/>
  <c r="H242" i="5"/>
  <c r="H241" i="5" s="1"/>
  <c r="H240" i="5" s="1"/>
  <c r="H472" i="7"/>
  <c r="H471" i="7" s="1"/>
  <c r="H470" i="7" s="1"/>
  <c r="H238" i="5"/>
  <c r="H237" i="5" s="1"/>
  <c r="H168" i="7"/>
  <c r="H167" i="7" s="1"/>
  <c r="H235" i="5"/>
  <c r="H234" i="5" s="1"/>
  <c r="H142" i="7"/>
  <c r="H141" i="7" s="1"/>
  <c r="H140" i="7" s="1"/>
  <c r="H139" i="7" s="1"/>
  <c r="H254" i="5"/>
  <c r="H930" i="7"/>
  <c r="H929" i="7" s="1"/>
  <c r="H928" i="7" s="1"/>
  <c r="H927" i="7" s="1"/>
  <c r="H252" i="5"/>
  <c r="H926" i="7"/>
  <c r="H925" i="7" s="1"/>
  <c r="H924" i="7" s="1"/>
  <c r="H923" i="7" s="1"/>
  <c r="H249" i="5"/>
  <c r="H841" i="7"/>
  <c r="H840" i="7" s="1"/>
  <c r="H839" i="7" s="1"/>
  <c r="H838" i="7" s="1"/>
  <c r="H277" i="5"/>
  <c r="H764" i="7"/>
  <c r="H763" i="7" s="1"/>
  <c r="H762" i="7" s="1"/>
  <c r="H761" i="7" s="1"/>
  <c r="H275" i="5"/>
  <c r="H760" i="7"/>
  <c r="H759" i="7" s="1"/>
  <c r="H758" i="7" s="1"/>
  <c r="H757" i="7" s="1"/>
  <c r="H273" i="5"/>
  <c r="H756" i="7"/>
  <c r="H755" i="7" s="1"/>
  <c r="H754" i="7" s="1"/>
  <c r="H753" i="7" s="1"/>
  <c r="H271" i="5"/>
  <c r="H752" i="7"/>
  <c r="H751" i="7" s="1"/>
  <c r="H750" i="7" s="1"/>
  <c r="H749" i="7" s="1"/>
  <c r="H267" i="5"/>
  <c r="H240" i="7"/>
  <c r="H239" i="7" s="1"/>
  <c r="H238" i="7" s="1"/>
  <c r="H237" i="7" s="1"/>
  <c r="H265" i="5"/>
  <c r="H236" i="7"/>
  <c r="H235" i="7" s="1"/>
  <c r="H234" i="7" s="1"/>
  <c r="H233" i="7" s="1"/>
  <c r="H262" i="5"/>
  <c r="H229" i="7"/>
  <c r="H228" i="7" s="1"/>
  <c r="H227" i="7" s="1"/>
  <c r="H226" i="7" s="1"/>
  <c r="H296" i="5"/>
  <c r="H734" i="7"/>
  <c r="H733" i="7" s="1"/>
  <c r="H732" i="7" s="1"/>
  <c r="H292" i="5"/>
  <c r="H291" i="5" s="1"/>
  <c r="H244" i="7"/>
  <c r="H243" i="7" s="1"/>
  <c r="H242" i="7" s="1"/>
  <c r="H241" i="7" s="1"/>
  <c r="H289" i="5"/>
  <c r="H288" i="5" s="1"/>
  <c r="H224" i="7"/>
  <c r="H223" i="7" s="1"/>
  <c r="H222" i="7" s="1"/>
  <c r="H221" i="7" s="1"/>
  <c r="H220" i="7" s="1"/>
  <c r="H283" i="5"/>
  <c r="H219" i="7"/>
  <c r="H218" i="7" s="1"/>
  <c r="H217" i="7" s="1"/>
  <c r="H210" i="7" s="1"/>
  <c r="H313" i="5"/>
  <c r="H312" i="5" s="1"/>
  <c r="H311" i="5" s="1"/>
  <c r="H109" i="7"/>
  <c r="H108" i="7" s="1"/>
  <c r="H308" i="5"/>
  <c r="H829" i="7"/>
  <c r="H828" i="7" s="1"/>
  <c r="H827" i="7" s="1"/>
  <c r="H826" i="7" s="1"/>
  <c r="H306" i="5"/>
  <c r="H799" i="7"/>
  <c r="H798" i="7" s="1"/>
  <c r="H797" i="7" s="1"/>
  <c r="H796" i="7" s="1"/>
  <c r="H304" i="5"/>
  <c r="H795" i="7"/>
  <c r="H794" i="7" s="1"/>
  <c r="H793" i="7" s="1"/>
  <c r="H792" i="7" s="1"/>
  <c r="H301" i="5"/>
  <c r="H788" i="7"/>
  <c r="H787" i="7" s="1"/>
  <c r="H786" i="7" s="1"/>
  <c r="H785" i="7" s="1"/>
  <c r="H337" i="5"/>
  <c r="H784" i="7"/>
  <c r="H783" i="7" s="1"/>
  <c r="H782" i="7" s="1"/>
  <c r="H781" i="7" s="1"/>
  <c r="H335" i="5"/>
  <c r="H780" i="7"/>
  <c r="H779" i="7" s="1"/>
  <c r="H778" i="7" s="1"/>
  <c r="H777" i="7" s="1"/>
  <c r="H333" i="5"/>
  <c r="H776" i="7"/>
  <c r="H775" i="7" s="1"/>
  <c r="H774" i="7" s="1"/>
  <c r="H773" i="7" s="1"/>
  <c r="H331" i="5"/>
  <c r="H772" i="7"/>
  <c r="H771" i="7" s="1"/>
  <c r="H770" i="7" s="1"/>
  <c r="H769" i="7" s="1"/>
  <c r="H329" i="5"/>
  <c r="H613" i="7"/>
  <c r="H612" i="7" s="1"/>
  <c r="H611" i="7" s="1"/>
  <c r="H610" i="7" s="1"/>
  <c r="H325" i="5"/>
  <c r="H324" i="5" s="1"/>
  <c r="H266" i="7"/>
  <c r="H265" i="7" s="1"/>
  <c r="H264" i="7" s="1"/>
  <c r="H263" i="7" s="1"/>
  <c r="H262" i="7" s="1"/>
  <c r="H320" i="5"/>
  <c r="H319" i="5" s="1"/>
  <c r="H249" i="7"/>
  <c r="H248" i="7" s="1"/>
  <c r="H247" i="7" s="1"/>
  <c r="H246" i="7" s="1"/>
  <c r="H245" i="7" s="1"/>
  <c r="H317" i="5"/>
  <c r="H316" i="5" s="1"/>
  <c r="H208" i="7"/>
  <c r="H207" i="7" s="1"/>
  <c r="H206" i="7" s="1"/>
  <c r="H205" i="7" s="1"/>
  <c r="H204" i="7" s="1"/>
  <c r="H360" i="5"/>
  <c r="H591" i="7"/>
  <c r="H590" i="7" s="1"/>
  <c r="H589" i="7" s="1"/>
  <c r="H588" i="7" s="1"/>
  <c r="H350" i="5"/>
  <c r="H349" i="5" s="1"/>
  <c r="H81" i="7"/>
  <c r="H80" i="7" s="1"/>
  <c r="H79" i="7" s="1"/>
  <c r="H78" i="7" s="1"/>
  <c r="H77" i="7" s="1"/>
  <c r="H342" i="5"/>
  <c r="H341" i="5" s="1"/>
  <c r="H967" i="7"/>
  <c r="H370" i="5"/>
  <c r="H945" i="7"/>
  <c r="H944" i="7" s="1"/>
  <c r="H943" i="7" s="1"/>
  <c r="H942" i="7" s="1"/>
  <c r="H368" i="5"/>
  <c r="H941" i="7"/>
  <c r="H940" i="7" s="1"/>
  <c r="H939" i="7" s="1"/>
  <c r="H938" i="7" s="1"/>
  <c r="H703" i="7"/>
  <c r="H362" i="5"/>
  <c r="H700" i="7"/>
  <c r="H699" i="7" s="1"/>
  <c r="H387" i="5"/>
  <c r="H98" i="7"/>
  <c r="H97" i="7" s="1"/>
  <c r="H96" i="7" s="1"/>
  <c r="H95" i="7" s="1"/>
  <c r="H385" i="5"/>
  <c r="H94" i="7"/>
  <c r="H93" i="7" s="1"/>
  <c r="H92" i="7" s="1"/>
  <c r="H91" i="7" s="1"/>
  <c r="H377" i="5"/>
  <c r="H968" i="7"/>
  <c r="H401" i="5"/>
  <c r="H339" i="7"/>
  <c r="H338" i="7" s="1"/>
  <c r="H337" i="7" s="1"/>
  <c r="H336" i="7" s="1"/>
  <c r="H399" i="5"/>
  <c r="H320" i="7"/>
  <c r="H397" i="5"/>
  <c r="H307" i="7"/>
  <c r="H395" i="5"/>
  <c r="H289" i="7"/>
  <c r="H417" i="5"/>
  <c r="H739" i="7"/>
  <c r="H738" i="7" s="1"/>
  <c r="H415" i="5"/>
  <c r="H702" i="7"/>
  <c r="H701" i="7" s="1"/>
  <c r="H412" i="5"/>
  <c r="H687" i="7"/>
  <c r="H686" i="7" s="1"/>
  <c r="H685" i="7" s="1"/>
  <c r="H684" i="7" s="1"/>
  <c r="H407" i="5"/>
  <c r="H621" i="7"/>
  <c r="H620" i="7" s="1"/>
  <c r="H619" i="7" s="1"/>
  <c r="H618" i="7" s="1"/>
  <c r="H405" i="5"/>
  <c r="H583" i="7"/>
  <c r="H582" i="7" s="1"/>
  <c r="H581" i="7" s="1"/>
  <c r="H580" i="7" s="1"/>
  <c r="H439" i="5"/>
  <c r="H312" i="7"/>
  <c r="H311" i="7" s="1"/>
  <c r="H310" i="7" s="1"/>
  <c r="H309" i="7" s="1"/>
  <c r="H437" i="5"/>
  <c r="H308" i="7"/>
  <c r="H431" i="5"/>
  <c r="H290" i="7"/>
  <c r="H429" i="5"/>
  <c r="H285" i="7"/>
  <c r="H284" i="7" s="1"/>
  <c r="H283" i="7" s="1"/>
  <c r="H282" i="7" s="1"/>
  <c r="H427" i="5"/>
  <c r="H281" i="7"/>
  <c r="H280" i="7" s="1"/>
  <c r="H279" i="7" s="1"/>
  <c r="H278" i="7" s="1"/>
  <c r="H425" i="5"/>
  <c r="H272" i="7"/>
  <c r="H271" i="7" s="1"/>
  <c r="H270" i="7" s="1"/>
  <c r="H269" i="7" s="1"/>
  <c r="H448" i="5"/>
  <c r="H360" i="7"/>
  <c r="H359" i="7" s="1"/>
  <c r="H358" i="7" s="1"/>
  <c r="H357" i="7" s="1"/>
  <c r="H446" i="5"/>
  <c r="H356" i="7"/>
  <c r="H355" i="7" s="1"/>
  <c r="H354" i="7" s="1"/>
  <c r="H353" i="7" s="1"/>
  <c r="H443" i="5"/>
  <c r="H321" i="7"/>
  <c r="H441" i="5"/>
  <c r="H316" i="7"/>
  <c r="H315" i="7" s="1"/>
  <c r="H314" i="7" s="1"/>
  <c r="H313" i="7" s="1"/>
  <c r="H478" i="5"/>
  <c r="H477" i="5" s="1"/>
  <c r="H23" i="7"/>
  <c r="H22" i="7" s="1"/>
  <c r="H21" i="7" s="1"/>
  <c r="H20" i="7" s="1"/>
  <c r="H19" i="7" s="1"/>
  <c r="H475" i="5"/>
  <c r="H474" i="5" s="1"/>
  <c r="H13" i="7"/>
  <c r="H12" i="7" s="1"/>
  <c r="H11" i="7" s="1"/>
  <c r="H10" i="7" s="1"/>
  <c r="H9" i="7" s="1"/>
  <c r="H456" i="5"/>
  <c r="H420" i="7"/>
  <c r="H419" i="7" s="1"/>
  <c r="H418" i="7" s="1"/>
  <c r="H417" i="7" s="1"/>
  <c r="H454" i="5"/>
  <c r="H416" i="7"/>
  <c r="H415" i="7" s="1"/>
  <c r="H414" i="7" s="1"/>
  <c r="H413" i="7" s="1"/>
  <c r="H490" i="5"/>
  <c r="H489" i="5" s="1"/>
  <c r="H488" i="5" s="1"/>
  <c r="H103" i="7"/>
  <c r="H102" i="7" s="1"/>
  <c r="H101" i="7" s="1"/>
  <c r="H100" i="7" s="1"/>
  <c r="H485" i="5"/>
  <c r="H406" i="7"/>
  <c r="H405" i="7" s="1"/>
  <c r="H404" i="7" s="1"/>
  <c r="H403" i="7" s="1"/>
  <c r="H482" i="5"/>
  <c r="H399" i="7"/>
  <c r="H398" i="7" s="1"/>
  <c r="H397" i="7" s="1"/>
  <c r="H396" i="7" s="1"/>
  <c r="H498" i="5"/>
  <c r="H162" i="7"/>
  <c r="H161" i="7" s="1"/>
  <c r="H160" i="7" s="1"/>
  <c r="H159" i="7" s="1"/>
  <c r="H496" i="5"/>
  <c r="H158" i="7"/>
  <c r="H157" i="7" s="1"/>
  <c r="H156" i="7" s="1"/>
  <c r="H155" i="7" s="1"/>
  <c r="H494" i="5"/>
  <c r="H149" i="7"/>
  <c r="H148" i="7" s="1"/>
  <c r="H513" i="5"/>
  <c r="H352" i="7"/>
  <c r="H351" i="7" s="1"/>
  <c r="H350" i="7" s="1"/>
  <c r="H349" i="7" s="1"/>
  <c r="H511" i="5"/>
  <c r="H348" i="7"/>
  <c r="H347" i="7" s="1"/>
  <c r="H346" i="7" s="1"/>
  <c r="H345" i="7" s="1"/>
  <c r="H508" i="5"/>
  <c r="H343" i="7"/>
  <c r="H342" i="7" s="1"/>
  <c r="H341" i="7" s="1"/>
  <c r="H340" i="7" s="1"/>
  <c r="H506" i="5"/>
  <c r="H295" i="7"/>
  <c r="H294" i="7" s="1"/>
  <c r="H293" i="7" s="1"/>
  <c r="H292" i="7" s="1"/>
  <c r="H504" i="5"/>
  <c r="H291" i="7"/>
  <c r="H531" i="5"/>
  <c r="H437" i="7"/>
  <c r="H436" i="7" s="1"/>
  <c r="H435" i="7" s="1"/>
  <c r="H434" i="7" s="1"/>
  <c r="H529" i="5"/>
  <c r="H433" i="7"/>
  <c r="H432" i="7" s="1"/>
  <c r="H431" i="7" s="1"/>
  <c r="H430" i="7" s="1"/>
  <c r="H527" i="5"/>
  <c r="H429" i="7"/>
  <c r="H428" i="7" s="1"/>
  <c r="H427" i="7" s="1"/>
  <c r="H426" i="7" s="1"/>
  <c r="H517" i="5"/>
  <c r="H516" i="5" s="1"/>
  <c r="H515" i="5" s="1"/>
  <c r="H424" i="7"/>
  <c r="H423" i="7" s="1"/>
  <c r="H422" i="7" s="1"/>
  <c r="H421" i="7" s="1"/>
  <c r="H545" i="5"/>
  <c r="H543" i="5"/>
  <c r="H463" i="7"/>
  <c r="H462" i="7" s="1"/>
  <c r="H461" i="7" s="1"/>
  <c r="H460" i="7" s="1"/>
  <c r="H459" i="7" s="1"/>
  <c r="H540" i="5"/>
  <c r="H454" i="7"/>
  <c r="H453" i="7" s="1"/>
  <c r="H452" i="7" s="1"/>
  <c r="H451" i="7" s="1"/>
  <c r="H538" i="5"/>
  <c r="H450" i="7"/>
  <c r="H449" i="7" s="1"/>
  <c r="H448" i="7" s="1"/>
  <c r="H447" i="7" s="1"/>
  <c r="H536" i="5"/>
  <c r="H446" i="7"/>
  <c r="H445" i="7" s="1"/>
  <c r="H444" i="7" s="1"/>
  <c r="H443" i="7" s="1"/>
  <c r="K583" i="5"/>
  <c r="J655" i="5"/>
  <c r="J853" i="7"/>
  <c r="J852" i="7" s="1"/>
  <c r="J851" i="7" s="1"/>
  <c r="J850" i="7" s="1"/>
  <c r="K315" i="2"/>
  <c r="K314" i="2" s="1"/>
  <c r="K313" i="2" s="1"/>
  <c r="K312" i="2" s="1"/>
  <c r="K311" i="2" s="1"/>
  <c r="J704" i="5"/>
  <c r="L282" i="2"/>
  <c r="K270" i="2"/>
  <c r="J696" i="5"/>
  <c r="K261" i="2"/>
  <c r="J687" i="5"/>
  <c r="K255" i="2"/>
  <c r="K254" i="2" s="1"/>
  <c r="K253" i="2" s="1"/>
  <c r="J681" i="5"/>
  <c r="K247" i="2"/>
  <c r="J673" i="5"/>
  <c r="K228" i="2"/>
  <c r="J623" i="5"/>
  <c r="J601" i="5"/>
  <c r="J47" i="7"/>
  <c r="J46" i="7" s="1"/>
  <c r="J45" i="7" s="1"/>
  <c r="J44" i="7" s="1"/>
  <c r="J596" i="5"/>
  <c r="K202" i="2"/>
  <c r="K201" i="2" s="1"/>
  <c r="K200" i="2" s="1"/>
  <c r="K199" i="2" s="1"/>
  <c r="J583" i="5"/>
  <c r="L137" i="2"/>
  <c r="L136" i="2" s="1"/>
  <c r="L101" i="2"/>
  <c r="L58" i="2"/>
  <c r="L108" i="2"/>
  <c r="L107" i="2" s="1"/>
  <c r="L106" i="2" s="1"/>
  <c r="L105" i="2" s="1"/>
  <c r="L131" i="2"/>
  <c r="L130" i="2" s="1"/>
  <c r="L129" i="2" s="1"/>
  <c r="L157" i="2"/>
  <c r="L156" i="2" s="1"/>
  <c r="L155" i="2" s="1"/>
  <c r="L185" i="2"/>
  <c r="L184" i="2" s="1"/>
  <c r="L183" i="2" s="1"/>
  <c r="L182" i="2" s="1"/>
  <c r="K874" i="2"/>
  <c r="K877" i="2"/>
  <c r="K882" i="2"/>
  <c r="C73" i="8" s="1"/>
  <c r="K884" i="2"/>
  <c r="C75" i="8" s="1"/>
  <c r="K886" i="2"/>
  <c r="C77" i="8" s="1"/>
  <c r="K888" i="2"/>
  <c r="C79" i="8" s="1"/>
  <c r="K891" i="2"/>
  <c r="K906" i="2"/>
  <c r="K909" i="2"/>
  <c r="K908" i="2" s="1"/>
  <c r="K913" i="2"/>
  <c r="K917" i="2"/>
  <c r="K919" i="2"/>
  <c r="K939" i="2"/>
  <c r="K941" i="2"/>
  <c r="K943" i="2"/>
  <c r="L948" i="2"/>
  <c r="K29" i="5"/>
  <c r="K519" i="7"/>
  <c r="K518" i="7" s="1"/>
  <c r="K517" i="7" s="1"/>
  <c r="K516" i="7" s="1"/>
  <c r="K25" i="5"/>
  <c r="K509" i="7"/>
  <c r="K508" i="7" s="1"/>
  <c r="K507" i="7" s="1"/>
  <c r="K506" i="7" s="1"/>
  <c r="K36" i="5"/>
  <c r="K531" i="7"/>
  <c r="K520" i="7"/>
  <c r="K31" i="5"/>
  <c r="K42" i="5"/>
  <c r="K54" i="5"/>
  <c r="K67" i="5"/>
  <c r="K910" i="7"/>
  <c r="K909" i="7" s="1"/>
  <c r="K908" i="7" s="1"/>
  <c r="K907" i="7" s="1"/>
  <c r="K65" i="5"/>
  <c r="K906" i="7"/>
  <c r="K905" i="7" s="1"/>
  <c r="K904" i="7" s="1"/>
  <c r="K903" i="7" s="1"/>
  <c r="K63" i="5"/>
  <c r="K902" i="7"/>
  <c r="K901" i="7" s="1"/>
  <c r="K900" i="7" s="1"/>
  <c r="K899" i="7" s="1"/>
  <c r="K61" i="5"/>
  <c r="K898" i="7"/>
  <c r="K897" i="7" s="1"/>
  <c r="K896" i="7" s="1"/>
  <c r="K895" i="7" s="1"/>
  <c r="K82" i="5"/>
  <c r="K77" i="5"/>
  <c r="K71" i="5"/>
  <c r="K921" i="7"/>
  <c r="K920" i="7" s="1"/>
  <c r="K919" i="7" s="1"/>
  <c r="K918" i="7" s="1"/>
  <c r="K107" i="5"/>
  <c r="K103" i="5"/>
  <c r="K127" i="5"/>
  <c r="K139" i="5"/>
  <c r="K134" i="5"/>
  <c r="K132" i="5"/>
  <c r="K129" i="5"/>
  <c r="K821" i="7" s="1"/>
  <c r="K820" i="7" s="1"/>
  <c r="K819" i="7" s="1"/>
  <c r="K148" i="5"/>
  <c r="K145" i="5"/>
  <c r="K161" i="5"/>
  <c r="K154" i="5"/>
  <c r="K184" i="5"/>
  <c r="K171" i="5"/>
  <c r="K222" i="5"/>
  <c r="K219" i="5"/>
  <c r="K215" i="5"/>
  <c r="K232" i="5"/>
  <c r="K224" i="5"/>
  <c r="K248" i="5"/>
  <c r="K643" i="7" s="1"/>
  <c r="K642" i="7" s="1"/>
  <c r="K641" i="7" s="1"/>
  <c r="K351" i="5"/>
  <c r="K370" i="5"/>
  <c r="K945" i="7"/>
  <c r="K944" i="7" s="1"/>
  <c r="K943" i="7" s="1"/>
  <c r="K942" i="7" s="1"/>
  <c r="K364" i="5"/>
  <c r="K707" i="7" s="1"/>
  <c r="K706" i="7" s="1"/>
  <c r="K700" i="7"/>
  <c r="K699" i="7" s="1"/>
  <c r="K386" i="5"/>
  <c r="K402" i="5"/>
  <c r="K400" i="5"/>
  <c r="K398" i="5"/>
  <c r="K396" i="5"/>
  <c r="K394" i="5"/>
  <c r="K419" i="5"/>
  <c r="K744" i="7" s="1"/>
  <c r="K743" i="7" s="1"/>
  <c r="K742" i="7" s="1"/>
  <c r="K416" i="5"/>
  <c r="K406" i="5"/>
  <c r="K440" i="5"/>
  <c r="K438" i="5"/>
  <c r="K432" i="5"/>
  <c r="K430" i="5"/>
  <c r="K428" i="5"/>
  <c r="K426" i="5"/>
  <c r="K449" i="5"/>
  <c r="K447" i="5"/>
  <c r="K444" i="5"/>
  <c r="K442" i="5"/>
  <c r="K479" i="5"/>
  <c r="K491" i="5"/>
  <c r="K486" i="5"/>
  <c r="K483" i="5"/>
  <c r="K495" i="5"/>
  <c r="K570" i="5"/>
  <c r="H590" i="5"/>
  <c r="H35" i="7"/>
  <c r="H34" i="7" s="1"/>
  <c r="H33" i="7" s="1"/>
  <c r="H32" i="7" s="1"/>
  <c r="K601" i="5"/>
  <c r="K653" i="5"/>
  <c r="K672" i="7"/>
  <c r="K671" i="7" s="1"/>
  <c r="K670" i="7" s="1"/>
  <c r="K669" i="7" s="1"/>
  <c r="L272" i="2"/>
  <c r="K698" i="5"/>
  <c r="K691" i="5"/>
  <c r="K690" i="5" s="1"/>
  <c r="K689" i="5" s="1"/>
  <c r="K154" i="7"/>
  <c r="L259" i="2"/>
  <c r="K685" i="5"/>
  <c r="L249" i="2"/>
  <c r="K675" i="5"/>
  <c r="L243" i="2"/>
  <c r="L242" i="2" s="1"/>
  <c r="L241" i="2" s="1"/>
  <c r="K669" i="5"/>
  <c r="L233" i="2"/>
  <c r="K648" i="5"/>
  <c r="L226" i="2"/>
  <c r="K621" i="5"/>
  <c r="L207" i="2"/>
  <c r="K176" i="2"/>
  <c r="K50" i="2"/>
  <c r="K25" i="2"/>
  <c r="J25" i="5"/>
  <c r="J509" i="7"/>
  <c r="J508" i="7" s="1"/>
  <c r="J507" i="7" s="1"/>
  <c r="J506" i="7" s="1"/>
  <c r="J36" i="5"/>
  <c r="J531" i="7"/>
  <c r="J50" i="5"/>
  <c r="J44" i="5"/>
  <c r="J54" i="5"/>
  <c r="J67" i="5"/>
  <c r="J910" i="7"/>
  <c r="J909" i="7" s="1"/>
  <c r="J908" i="7" s="1"/>
  <c r="J907" i="7" s="1"/>
  <c r="J63" i="5"/>
  <c r="J902" i="7"/>
  <c r="J901" i="7" s="1"/>
  <c r="J900" i="7" s="1"/>
  <c r="J899" i="7" s="1"/>
  <c r="J82" i="5"/>
  <c r="J77" i="5"/>
  <c r="J71" i="5"/>
  <c r="J921" i="7"/>
  <c r="J920" i="7" s="1"/>
  <c r="J919" i="7" s="1"/>
  <c r="J918" i="7" s="1"/>
  <c r="J107" i="5"/>
  <c r="J103" i="5"/>
  <c r="J125" i="5"/>
  <c r="J121" i="5"/>
  <c r="J114" i="5"/>
  <c r="J134" i="5"/>
  <c r="J132" i="5"/>
  <c r="J129" i="5"/>
  <c r="J821" i="7" s="1"/>
  <c r="J820" i="7" s="1"/>
  <c r="J819" i="7" s="1"/>
  <c r="J159" i="5"/>
  <c r="J154" i="5"/>
  <c r="J184" i="5"/>
  <c r="J171" i="5"/>
  <c r="J168" i="5"/>
  <c r="J222" i="5"/>
  <c r="J219" i="5"/>
  <c r="J215" i="5"/>
  <c r="J232" i="5"/>
  <c r="J229" i="5"/>
  <c r="J224" i="5"/>
  <c r="J247" i="5"/>
  <c r="J250" i="5"/>
  <c r="J229" i="7"/>
  <c r="J228" i="7" s="1"/>
  <c r="J227" i="7" s="1"/>
  <c r="J301" i="5"/>
  <c r="J788" i="7"/>
  <c r="J787" i="7" s="1"/>
  <c r="J786" i="7" s="1"/>
  <c r="J785" i="7" s="1"/>
  <c r="J361" i="5"/>
  <c r="J351" i="5"/>
  <c r="J364" i="5"/>
  <c r="J707" i="7" s="1"/>
  <c r="J706" i="7" s="1"/>
  <c r="J386" i="5"/>
  <c r="J402" i="5"/>
  <c r="J400" i="5"/>
  <c r="J398" i="5"/>
  <c r="J396" i="5"/>
  <c r="J394" i="5"/>
  <c r="J416" i="5"/>
  <c r="J413" i="5"/>
  <c r="J406" i="5"/>
  <c r="J440" i="5"/>
  <c r="J438" i="5"/>
  <c r="J432" i="5"/>
  <c r="J430" i="5"/>
  <c r="J428" i="5"/>
  <c r="J426" i="5"/>
  <c r="J449" i="5"/>
  <c r="J447" i="5"/>
  <c r="J444" i="5"/>
  <c r="J442" i="5"/>
  <c r="J479" i="5"/>
  <c r="J476" i="5"/>
  <c r="J491" i="5"/>
  <c r="J486" i="5"/>
  <c r="J495" i="5"/>
  <c r="H582" i="5"/>
  <c r="H581" i="5" s="1"/>
  <c r="H580" i="5" s="1"/>
  <c r="H579" i="5" s="1"/>
  <c r="H811" i="7"/>
  <c r="H810" i="7" s="1"/>
  <c r="H809" i="7" s="1"/>
  <c r="H808" i="7" s="1"/>
  <c r="H576" i="5"/>
  <c r="H488" i="7"/>
  <c r="H487" i="7" s="1"/>
  <c r="H486" i="7" s="1"/>
  <c r="H485" i="7" s="1"/>
  <c r="H480" i="7" s="1"/>
  <c r="J653" i="5"/>
  <c r="J672" i="7"/>
  <c r="J671" i="7" s="1"/>
  <c r="J670" i="7" s="1"/>
  <c r="J669" i="7" s="1"/>
  <c r="L340" i="2"/>
  <c r="L339" i="2" s="1"/>
  <c r="L336" i="2"/>
  <c r="L335" i="2" s="1"/>
  <c r="L331" i="2" s="1"/>
  <c r="K272" i="2"/>
  <c r="J698" i="5"/>
  <c r="K266" i="2"/>
  <c r="K265" i="2" s="1"/>
  <c r="K264" i="2" s="1"/>
  <c r="J692" i="5"/>
  <c r="K259" i="2"/>
  <c r="J685" i="5"/>
  <c r="K249" i="2"/>
  <c r="J675" i="5"/>
  <c r="K243" i="2"/>
  <c r="J669" i="5"/>
  <c r="K233" i="2"/>
  <c r="J648" i="5"/>
  <c r="K226" i="2"/>
  <c r="J621" i="5"/>
  <c r="K210" i="2"/>
  <c r="J591" i="5"/>
  <c r="K207" i="2"/>
  <c r="C21" i="8" s="1"/>
  <c r="J588" i="5"/>
  <c r="K194" i="2"/>
  <c r="K193" i="2" s="1"/>
  <c r="J570" i="5"/>
  <c r="L176" i="2"/>
  <c r="L266" i="2"/>
  <c r="L265" i="2" s="1"/>
  <c r="L264" i="2" s="1"/>
  <c r="I18" i="5"/>
  <c r="I530" i="7"/>
  <c r="I29" i="5"/>
  <c r="I519" i="7"/>
  <c r="I518" i="7" s="1"/>
  <c r="I517" i="7" s="1"/>
  <c r="I516" i="7" s="1"/>
  <c r="I25" i="5"/>
  <c r="I509" i="7"/>
  <c r="I508" i="7" s="1"/>
  <c r="I507" i="7" s="1"/>
  <c r="I506" i="7" s="1"/>
  <c r="I36" i="5"/>
  <c r="I531" i="7"/>
  <c r="I31" i="5"/>
  <c r="I49" i="5"/>
  <c r="I558" i="7"/>
  <c r="I557" i="7" s="1"/>
  <c r="I556" i="7" s="1"/>
  <c r="I555" i="7" s="1"/>
  <c r="I46" i="5"/>
  <c r="I551" i="7"/>
  <c r="I550" i="7" s="1"/>
  <c r="I549" i="7" s="1"/>
  <c r="I548" i="7" s="1"/>
  <c r="I43" i="5"/>
  <c r="I544" i="7"/>
  <c r="I543" i="7" s="1"/>
  <c r="I542" i="7" s="1"/>
  <c r="I541" i="7" s="1"/>
  <c r="I41" i="5"/>
  <c r="I540" i="7"/>
  <c r="I539" i="7" s="1"/>
  <c r="I538" i="7" s="1"/>
  <c r="I537" i="7" s="1"/>
  <c r="I56" i="5"/>
  <c r="I575" i="7"/>
  <c r="I574" i="7" s="1"/>
  <c r="I573" i="7" s="1"/>
  <c r="I572" i="7" s="1"/>
  <c r="I53" i="5"/>
  <c r="I568" i="7"/>
  <c r="I567" i="7" s="1"/>
  <c r="I67" i="5"/>
  <c r="I910" i="7"/>
  <c r="I909" i="7" s="1"/>
  <c r="I908" i="7" s="1"/>
  <c r="I907" i="7" s="1"/>
  <c r="I65" i="5"/>
  <c r="I906" i="7"/>
  <c r="I905" i="7" s="1"/>
  <c r="I904" i="7" s="1"/>
  <c r="I903" i="7" s="1"/>
  <c r="I63" i="5"/>
  <c r="I902" i="7"/>
  <c r="I901" i="7" s="1"/>
  <c r="I900" i="7" s="1"/>
  <c r="I899" i="7" s="1"/>
  <c r="I61" i="5"/>
  <c r="I898" i="7"/>
  <c r="I897" i="7" s="1"/>
  <c r="I896" i="7" s="1"/>
  <c r="I895" i="7" s="1"/>
  <c r="I81" i="5"/>
  <c r="I80" i="5" s="1"/>
  <c r="I79" i="5" s="1"/>
  <c r="I78" i="5" s="1"/>
  <c r="I694" i="7"/>
  <c r="I693" i="7" s="1"/>
  <c r="I692" i="7" s="1"/>
  <c r="I691" i="7" s="1"/>
  <c r="I76" i="5"/>
  <c r="I75" i="5" s="1"/>
  <c r="I74" i="5" s="1"/>
  <c r="I73" i="5" s="1"/>
  <c r="I715" i="7"/>
  <c r="I714" i="7" s="1"/>
  <c r="I713" i="7" s="1"/>
  <c r="I712" i="7" s="1"/>
  <c r="I71" i="5"/>
  <c r="I921" i="7"/>
  <c r="I920" i="7" s="1"/>
  <c r="I919" i="7" s="1"/>
  <c r="I918" i="7" s="1"/>
  <c r="I99" i="5"/>
  <c r="I98" i="5" s="1"/>
  <c r="I166" i="7"/>
  <c r="I165" i="7" s="1"/>
  <c r="I96" i="5"/>
  <c r="I138" i="7"/>
  <c r="I137" i="7" s="1"/>
  <c r="I136" i="7" s="1"/>
  <c r="I135" i="7" s="1"/>
  <c r="I94" i="5"/>
  <c r="I134" i="7"/>
  <c r="I133" i="7" s="1"/>
  <c r="I132" i="7" s="1"/>
  <c r="I131" i="7" s="1"/>
  <c r="I92" i="5"/>
  <c r="I130" i="7"/>
  <c r="I129" i="7" s="1"/>
  <c r="I128" i="7" s="1"/>
  <c r="I127" i="7" s="1"/>
  <c r="I90" i="5"/>
  <c r="I126" i="7"/>
  <c r="I125" i="7" s="1"/>
  <c r="I124" i="7" s="1"/>
  <c r="I123" i="7" s="1"/>
  <c r="I106" i="5"/>
  <c r="I105" i="5" s="1"/>
  <c r="I182" i="7"/>
  <c r="I181" i="7" s="1"/>
  <c r="I180" i="7" s="1"/>
  <c r="I179" i="7" s="1"/>
  <c r="I175" i="7"/>
  <c r="I174" i="7" s="1"/>
  <c r="I173" i="7" s="1"/>
  <c r="I172" i="7" s="1"/>
  <c r="I171" i="7" s="1"/>
  <c r="I815" i="7"/>
  <c r="I814" i="7" s="1"/>
  <c r="I813" i="7" s="1"/>
  <c r="I812" i="7" s="1"/>
  <c r="I124" i="5"/>
  <c r="I726" i="7"/>
  <c r="I725" i="7" s="1"/>
  <c r="I724" i="7" s="1"/>
  <c r="I723" i="7" s="1"/>
  <c r="I719" i="7"/>
  <c r="I718" i="7" s="1"/>
  <c r="I717" i="7" s="1"/>
  <c r="I716" i="7" s="1"/>
  <c r="I118" i="5"/>
  <c r="I698" i="7"/>
  <c r="I697" i="7" s="1"/>
  <c r="I115" i="5"/>
  <c r="I658" i="7"/>
  <c r="I657" i="7" s="1"/>
  <c r="I656" i="7" s="1"/>
  <c r="I655" i="7" s="1"/>
  <c r="I138" i="5"/>
  <c r="I137" i="5" s="1"/>
  <c r="I727" i="5" s="1"/>
  <c r="I1011" i="7"/>
  <c r="I1010" i="7" s="1"/>
  <c r="I1009" i="7" s="1"/>
  <c r="I1008" i="7" s="1"/>
  <c r="I1007" i="7" s="1"/>
  <c r="I133" i="5"/>
  <c r="I1002" i="7"/>
  <c r="I1001" i="7" s="1"/>
  <c r="I1000" i="7" s="1"/>
  <c r="I131" i="5"/>
  <c r="I999" i="7"/>
  <c r="I998" i="7" s="1"/>
  <c r="I997" i="7" s="1"/>
  <c r="I996" i="7" s="1"/>
  <c r="I147" i="5"/>
  <c r="I602" i="7"/>
  <c r="I601" i="7" s="1"/>
  <c r="I600" i="7" s="1"/>
  <c r="I599" i="7" s="1"/>
  <c r="I144" i="5"/>
  <c r="I595" i="7"/>
  <c r="I594" i="7" s="1"/>
  <c r="I593" i="7" s="1"/>
  <c r="I592" i="7" s="1"/>
  <c r="I160" i="5"/>
  <c r="I984" i="7"/>
  <c r="I983" i="7" s="1"/>
  <c r="I982" i="7" s="1"/>
  <c r="I981" i="7" s="1"/>
  <c r="I158" i="5"/>
  <c r="I980" i="7"/>
  <c r="I979" i="7" s="1"/>
  <c r="I978" i="7" s="1"/>
  <c r="I977" i="7" s="1"/>
  <c r="I185" i="5"/>
  <c r="I833" i="7"/>
  <c r="I832" i="7" s="1"/>
  <c r="I831" i="7" s="1"/>
  <c r="I830" i="7" s="1"/>
  <c r="I183" i="5"/>
  <c r="I683" i="7"/>
  <c r="I682" i="7" s="1"/>
  <c r="I681" i="7" s="1"/>
  <c r="I680" i="7" s="1"/>
  <c r="I170" i="5"/>
  <c r="I169" i="5" s="1"/>
  <c r="I107" i="7"/>
  <c r="I106" i="7" s="1"/>
  <c r="I167" i="5"/>
  <c r="I166" i="5" s="1"/>
  <c r="I76" i="7"/>
  <c r="I75" i="7" s="1"/>
  <c r="I74" i="7" s="1"/>
  <c r="I73" i="7" s="1"/>
  <c r="I72" i="7" s="1"/>
  <c r="I209" i="5"/>
  <c r="I849" i="7"/>
  <c r="I848" i="7" s="1"/>
  <c r="I847" i="7" s="1"/>
  <c r="I846" i="7" s="1"/>
  <c r="I207" i="5"/>
  <c r="I845" i="7"/>
  <c r="I844" i="7" s="1"/>
  <c r="I843" i="7" s="1"/>
  <c r="I842" i="7" s="1"/>
  <c r="I205" i="5"/>
  <c r="I837" i="7"/>
  <c r="I836" i="7" s="1"/>
  <c r="I835" i="7" s="1"/>
  <c r="I834" i="7" s="1"/>
  <c r="I203" i="5"/>
  <c r="I748" i="7"/>
  <c r="I747" i="7" s="1"/>
  <c r="I746" i="7" s="1"/>
  <c r="I745" i="7" s="1"/>
  <c r="I201" i="5"/>
  <c r="I617" i="7"/>
  <c r="I616" i="7" s="1"/>
  <c r="I615" i="7" s="1"/>
  <c r="I614" i="7" s="1"/>
  <c r="I197" i="5"/>
  <c r="I203" i="7"/>
  <c r="I202" i="7" s="1"/>
  <c r="I201" i="7" s="1"/>
  <c r="I200" i="7" s="1"/>
  <c r="I195" i="5"/>
  <c r="I199" i="7"/>
  <c r="I198" i="7" s="1"/>
  <c r="I197" i="7" s="1"/>
  <c r="I196" i="7" s="1"/>
  <c r="I193" i="5"/>
  <c r="I195" i="7"/>
  <c r="I194" i="7" s="1"/>
  <c r="I193" i="7" s="1"/>
  <c r="I192" i="7" s="1"/>
  <c r="I221" i="5"/>
  <c r="I220" i="5" s="1"/>
  <c r="I956" i="7"/>
  <c r="I955" i="7" s="1"/>
  <c r="I218" i="5"/>
  <c r="I217" i="5" s="1"/>
  <c r="I609" i="7"/>
  <c r="I608" i="7" s="1"/>
  <c r="I607" i="7" s="1"/>
  <c r="I606" i="7" s="1"/>
  <c r="I214" i="5"/>
  <c r="I213" i="5" s="1"/>
  <c r="I212" i="5" s="1"/>
  <c r="I147" i="7"/>
  <c r="I146" i="7" s="1"/>
  <c r="I231" i="5"/>
  <c r="I230" i="5" s="1"/>
  <c r="I120" i="7"/>
  <c r="I119" i="7" s="1"/>
  <c r="I118" i="7" s="1"/>
  <c r="I117" i="7" s="1"/>
  <c r="I116" i="7" s="1"/>
  <c r="I228" i="5"/>
  <c r="I227" i="5" s="1"/>
  <c r="I115" i="7"/>
  <c r="I114" i="7" s="1"/>
  <c r="I113" i="7" s="1"/>
  <c r="I112" i="7" s="1"/>
  <c r="I111" i="7" s="1"/>
  <c r="I246" i="5"/>
  <c r="I640" i="7"/>
  <c r="I639" i="7" s="1"/>
  <c r="I638" i="7" s="1"/>
  <c r="I637" i="7" s="1"/>
  <c r="I242" i="5"/>
  <c r="I241" i="5" s="1"/>
  <c r="I240" i="5" s="1"/>
  <c r="I472" i="7"/>
  <c r="I471" i="7" s="1"/>
  <c r="I470" i="7" s="1"/>
  <c r="I238" i="5"/>
  <c r="I237" i="5" s="1"/>
  <c r="I168" i="7"/>
  <c r="I167" i="7" s="1"/>
  <c r="I235" i="5"/>
  <c r="I234" i="5" s="1"/>
  <c r="I142" i="7"/>
  <c r="I141" i="7" s="1"/>
  <c r="I140" i="7" s="1"/>
  <c r="I139" i="7" s="1"/>
  <c r="I254" i="5"/>
  <c r="I930" i="7"/>
  <c r="I929" i="7" s="1"/>
  <c r="I928" i="7" s="1"/>
  <c r="I927" i="7" s="1"/>
  <c r="I252" i="5"/>
  <c r="I926" i="7"/>
  <c r="I925" i="7" s="1"/>
  <c r="I924" i="7" s="1"/>
  <c r="I923" i="7" s="1"/>
  <c r="I249" i="5"/>
  <c r="I841" i="7"/>
  <c r="I840" i="7" s="1"/>
  <c r="I839" i="7" s="1"/>
  <c r="I838" i="7" s="1"/>
  <c r="I277" i="5"/>
  <c r="I764" i="7"/>
  <c r="I763" i="7" s="1"/>
  <c r="I762" i="7" s="1"/>
  <c r="I761" i="7" s="1"/>
  <c r="I275" i="5"/>
  <c r="I760" i="7"/>
  <c r="I759" i="7" s="1"/>
  <c r="I758" i="7" s="1"/>
  <c r="I757" i="7" s="1"/>
  <c r="I273" i="5"/>
  <c r="I756" i="7"/>
  <c r="I755" i="7" s="1"/>
  <c r="I754" i="7" s="1"/>
  <c r="I753" i="7" s="1"/>
  <c r="I271" i="5"/>
  <c r="I752" i="7"/>
  <c r="I751" i="7" s="1"/>
  <c r="I750" i="7" s="1"/>
  <c r="I749" i="7" s="1"/>
  <c r="I267" i="5"/>
  <c r="I240" i="7"/>
  <c r="I239" i="7" s="1"/>
  <c r="I238" i="7" s="1"/>
  <c r="I237" i="7" s="1"/>
  <c r="I265" i="5"/>
  <c r="I236" i="7"/>
  <c r="I235" i="7" s="1"/>
  <c r="I234" i="7" s="1"/>
  <c r="I233" i="7" s="1"/>
  <c r="I262" i="5"/>
  <c r="I229" i="7"/>
  <c r="I228" i="7" s="1"/>
  <c r="I227" i="7" s="1"/>
  <c r="I226" i="7" s="1"/>
  <c r="I296" i="5"/>
  <c r="I734" i="7"/>
  <c r="I733" i="7" s="1"/>
  <c r="I732" i="7" s="1"/>
  <c r="I292" i="5"/>
  <c r="I291" i="5" s="1"/>
  <c r="I244" i="7"/>
  <c r="I243" i="7" s="1"/>
  <c r="I242" i="7" s="1"/>
  <c r="I241" i="7" s="1"/>
  <c r="I289" i="5"/>
  <c r="I288" i="5" s="1"/>
  <c r="I224" i="7"/>
  <c r="I223" i="7" s="1"/>
  <c r="I222" i="7" s="1"/>
  <c r="I221" i="7" s="1"/>
  <c r="I220" i="7" s="1"/>
  <c r="I283" i="5"/>
  <c r="I219" i="7"/>
  <c r="I218" i="7" s="1"/>
  <c r="I217" i="7" s="1"/>
  <c r="I210" i="7" s="1"/>
  <c r="I313" i="5"/>
  <c r="I312" i="5" s="1"/>
  <c r="I311" i="5" s="1"/>
  <c r="I109" i="7"/>
  <c r="I108" i="7" s="1"/>
  <c r="I308" i="5"/>
  <c r="I829" i="7"/>
  <c r="I828" i="7" s="1"/>
  <c r="I827" i="7" s="1"/>
  <c r="I826" i="7" s="1"/>
  <c r="I306" i="5"/>
  <c r="I799" i="7"/>
  <c r="I798" i="7" s="1"/>
  <c r="I797" i="7" s="1"/>
  <c r="I796" i="7" s="1"/>
  <c r="I304" i="5"/>
  <c r="I795" i="7"/>
  <c r="I794" i="7" s="1"/>
  <c r="I793" i="7" s="1"/>
  <c r="I792" i="7" s="1"/>
  <c r="I301" i="5"/>
  <c r="I788" i="7"/>
  <c r="I787" i="7" s="1"/>
  <c r="I786" i="7" s="1"/>
  <c r="I785" i="7" s="1"/>
  <c r="I337" i="5"/>
  <c r="I784" i="7"/>
  <c r="I783" i="7" s="1"/>
  <c r="I782" i="7" s="1"/>
  <c r="I781" i="7" s="1"/>
  <c r="I335" i="5"/>
  <c r="I780" i="7"/>
  <c r="I779" i="7" s="1"/>
  <c r="I778" i="7" s="1"/>
  <c r="I777" i="7" s="1"/>
  <c r="I333" i="5"/>
  <c r="I776" i="7"/>
  <c r="I775" i="7" s="1"/>
  <c r="I774" i="7" s="1"/>
  <c r="I773" i="7" s="1"/>
  <c r="I331" i="5"/>
  <c r="I772" i="7"/>
  <c r="I771" i="7" s="1"/>
  <c r="I770" i="7" s="1"/>
  <c r="I769" i="7" s="1"/>
  <c r="I329" i="5"/>
  <c r="I613" i="7"/>
  <c r="I612" i="7" s="1"/>
  <c r="I611" i="7" s="1"/>
  <c r="I610" i="7" s="1"/>
  <c r="I325" i="5"/>
  <c r="I324" i="5" s="1"/>
  <c r="I266" i="7"/>
  <c r="I265" i="7" s="1"/>
  <c r="I264" i="7" s="1"/>
  <c r="I263" i="7" s="1"/>
  <c r="I262" i="7" s="1"/>
  <c r="I320" i="5"/>
  <c r="I319" i="5" s="1"/>
  <c r="I249" i="7"/>
  <c r="I248" i="7" s="1"/>
  <c r="I247" i="7" s="1"/>
  <c r="I246" i="7" s="1"/>
  <c r="I245" i="7" s="1"/>
  <c r="I317" i="5"/>
  <c r="I316" i="5" s="1"/>
  <c r="I208" i="7"/>
  <c r="I207" i="7" s="1"/>
  <c r="I206" i="7" s="1"/>
  <c r="I205" i="7" s="1"/>
  <c r="I204" i="7" s="1"/>
  <c r="I360" i="5"/>
  <c r="I591" i="7"/>
  <c r="I590" i="7" s="1"/>
  <c r="I589" i="7" s="1"/>
  <c r="I588" i="7" s="1"/>
  <c r="I350" i="5"/>
  <c r="I349" i="5" s="1"/>
  <c r="I81" i="7"/>
  <c r="I80" i="7" s="1"/>
  <c r="I79" i="7" s="1"/>
  <c r="I78" i="7" s="1"/>
  <c r="I77" i="7" s="1"/>
  <c r="I342" i="5"/>
  <c r="I341" i="5" s="1"/>
  <c r="I967" i="7"/>
  <c r="I370" i="5"/>
  <c r="I945" i="7"/>
  <c r="I944" i="7" s="1"/>
  <c r="I943" i="7" s="1"/>
  <c r="I942" i="7" s="1"/>
  <c r="I368" i="5"/>
  <c r="I941" i="7"/>
  <c r="I940" i="7" s="1"/>
  <c r="I939" i="7" s="1"/>
  <c r="I938" i="7" s="1"/>
  <c r="I362" i="5"/>
  <c r="I700" i="7"/>
  <c r="I699" i="7" s="1"/>
  <c r="I387" i="5"/>
  <c r="I98" i="7"/>
  <c r="I97" i="7" s="1"/>
  <c r="I96" i="7" s="1"/>
  <c r="I95" i="7" s="1"/>
  <c r="I385" i="5"/>
  <c r="I94" i="7"/>
  <c r="I93" i="7" s="1"/>
  <c r="I92" i="7" s="1"/>
  <c r="I91" i="7" s="1"/>
  <c r="I377" i="5"/>
  <c r="I968" i="7"/>
  <c r="I401" i="5"/>
  <c r="I339" i="7"/>
  <c r="I338" i="7" s="1"/>
  <c r="I337" i="7" s="1"/>
  <c r="I336" i="7" s="1"/>
  <c r="I399" i="5"/>
  <c r="I320" i="7"/>
  <c r="I397" i="5"/>
  <c r="I307" i="7"/>
  <c r="I395" i="5"/>
  <c r="I289" i="7"/>
  <c r="I417" i="5"/>
  <c r="I739" i="7"/>
  <c r="I738" i="7" s="1"/>
  <c r="I415" i="5"/>
  <c r="I702" i="7"/>
  <c r="I701" i="7" s="1"/>
  <c r="I412" i="5"/>
  <c r="I687" i="7"/>
  <c r="I686" i="7" s="1"/>
  <c r="I685" i="7" s="1"/>
  <c r="I684" i="7" s="1"/>
  <c r="I407" i="5"/>
  <c r="I621" i="7"/>
  <c r="I620" i="7" s="1"/>
  <c r="I619" i="7" s="1"/>
  <c r="I618" i="7" s="1"/>
  <c r="I405" i="5"/>
  <c r="I583" i="7"/>
  <c r="I582" i="7" s="1"/>
  <c r="I581" i="7" s="1"/>
  <c r="I580" i="7" s="1"/>
  <c r="I439" i="5"/>
  <c r="I312" i="7"/>
  <c r="I311" i="7" s="1"/>
  <c r="I310" i="7" s="1"/>
  <c r="I309" i="7" s="1"/>
  <c r="I437" i="5"/>
  <c r="I308" i="7"/>
  <c r="I431" i="5"/>
  <c r="I290" i="7"/>
  <c r="I429" i="5"/>
  <c r="I285" i="7"/>
  <c r="I284" i="7" s="1"/>
  <c r="I283" i="7" s="1"/>
  <c r="I282" i="7" s="1"/>
  <c r="I427" i="5"/>
  <c r="I281" i="7"/>
  <c r="I280" i="7" s="1"/>
  <c r="I279" i="7" s="1"/>
  <c r="I278" i="7" s="1"/>
  <c r="I425" i="5"/>
  <c r="I272" i="7"/>
  <c r="I271" i="7" s="1"/>
  <c r="I270" i="7" s="1"/>
  <c r="I269" i="7" s="1"/>
  <c r="I448" i="5"/>
  <c r="I360" i="7"/>
  <c r="I359" i="7" s="1"/>
  <c r="I358" i="7" s="1"/>
  <c r="I357" i="7" s="1"/>
  <c r="I446" i="5"/>
  <c r="I356" i="7"/>
  <c r="I355" i="7" s="1"/>
  <c r="I354" i="7" s="1"/>
  <c r="I353" i="7" s="1"/>
  <c r="I443" i="5"/>
  <c r="I321" i="7"/>
  <c r="I441" i="5"/>
  <c r="I316" i="7"/>
  <c r="I315" i="7" s="1"/>
  <c r="I314" i="7" s="1"/>
  <c r="I313" i="7" s="1"/>
  <c r="I478" i="5"/>
  <c r="I477" i="5" s="1"/>
  <c r="I23" i="7"/>
  <c r="I22" i="7" s="1"/>
  <c r="I21" i="7" s="1"/>
  <c r="I20" i="7" s="1"/>
  <c r="I19" i="7" s="1"/>
  <c r="I475" i="5"/>
  <c r="I474" i="5" s="1"/>
  <c r="I13" i="7"/>
  <c r="I12" i="7" s="1"/>
  <c r="I11" i="7" s="1"/>
  <c r="I10" i="7" s="1"/>
  <c r="I9" i="7" s="1"/>
  <c r="I456" i="5"/>
  <c r="I420" i="7"/>
  <c r="I419" i="7" s="1"/>
  <c r="I418" i="7" s="1"/>
  <c r="I417" i="7" s="1"/>
  <c r="I454" i="5"/>
  <c r="I416" i="7"/>
  <c r="I415" i="7" s="1"/>
  <c r="I414" i="7" s="1"/>
  <c r="I413" i="7" s="1"/>
  <c r="I490" i="5"/>
  <c r="I489" i="5" s="1"/>
  <c r="I488" i="5" s="1"/>
  <c r="I103" i="7"/>
  <c r="I102" i="7" s="1"/>
  <c r="I101" i="7" s="1"/>
  <c r="I100" i="7" s="1"/>
  <c r="I485" i="5"/>
  <c r="I406" i="7"/>
  <c r="I405" i="7" s="1"/>
  <c r="I404" i="7" s="1"/>
  <c r="I403" i="7" s="1"/>
  <c r="I482" i="5"/>
  <c r="I399" i="7"/>
  <c r="I398" i="7" s="1"/>
  <c r="I397" i="7" s="1"/>
  <c r="I396" i="7" s="1"/>
  <c r="I498" i="5"/>
  <c r="I162" i="7"/>
  <c r="I161" i="7" s="1"/>
  <c r="I160" i="7" s="1"/>
  <c r="I159" i="7" s="1"/>
  <c r="I496" i="5"/>
  <c r="I158" i="7"/>
  <c r="I157" i="7" s="1"/>
  <c r="I156" i="7" s="1"/>
  <c r="I155" i="7" s="1"/>
  <c r="I494" i="5"/>
  <c r="I149" i="7"/>
  <c r="I148" i="7" s="1"/>
  <c r="H569" i="5"/>
  <c r="H568" i="5" s="1"/>
  <c r="H475" i="7"/>
  <c r="H474" i="7" s="1"/>
  <c r="H473" i="7" s="1"/>
  <c r="H566" i="5"/>
  <c r="H565" i="5" s="1"/>
  <c r="H458" i="7"/>
  <c r="H457" i="7" s="1"/>
  <c r="H456" i="7" s="1"/>
  <c r="H455" i="7" s="1"/>
  <c r="H562" i="5"/>
  <c r="H561" i="5" s="1"/>
  <c r="H560" i="5" s="1"/>
  <c r="H151" i="7"/>
  <c r="H150" i="7" s="1"/>
  <c r="K591" i="5"/>
  <c r="H587" i="5"/>
  <c r="H28" i="7"/>
  <c r="H27" i="7" s="1"/>
  <c r="H26" i="7" s="1"/>
  <c r="H25" i="7" s="1"/>
  <c r="K597" i="5"/>
  <c r="I513" i="5"/>
  <c r="I352" i="7"/>
  <c r="I351" i="7" s="1"/>
  <c r="I350" i="7" s="1"/>
  <c r="I349" i="7" s="1"/>
  <c r="I511" i="5"/>
  <c r="I348" i="7"/>
  <c r="I347" i="7" s="1"/>
  <c r="I346" i="7" s="1"/>
  <c r="I345" i="7" s="1"/>
  <c r="I508" i="5"/>
  <c r="I343" i="7"/>
  <c r="I342" i="7" s="1"/>
  <c r="I341" i="7" s="1"/>
  <c r="I340" i="7" s="1"/>
  <c r="I506" i="5"/>
  <c r="I295" i="7"/>
  <c r="I294" i="7" s="1"/>
  <c r="I293" i="7" s="1"/>
  <c r="I292" i="7" s="1"/>
  <c r="I504" i="5"/>
  <c r="I291" i="7"/>
  <c r="I531" i="5"/>
  <c r="I437" i="7"/>
  <c r="I436" i="7" s="1"/>
  <c r="I435" i="7" s="1"/>
  <c r="I434" i="7" s="1"/>
  <c r="I529" i="5"/>
  <c r="I433" i="7"/>
  <c r="I432" i="7" s="1"/>
  <c r="I431" i="7" s="1"/>
  <c r="I430" i="7" s="1"/>
  <c r="I527" i="5"/>
  <c r="I429" i="7"/>
  <c r="I428" i="7" s="1"/>
  <c r="I427" i="7" s="1"/>
  <c r="I426" i="7" s="1"/>
  <c r="I517" i="5"/>
  <c r="I516" i="5" s="1"/>
  <c r="I515" i="5" s="1"/>
  <c r="I424" i="7"/>
  <c r="I423" i="7" s="1"/>
  <c r="I422" i="7" s="1"/>
  <c r="I421" i="7" s="1"/>
  <c r="I543" i="5"/>
  <c r="I463" i="7"/>
  <c r="I462" i="7" s="1"/>
  <c r="I461" i="7" s="1"/>
  <c r="I460" i="7" s="1"/>
  <c r="I459" i="7" s="1"/>
  <c r="I540" i="5"/>
  <c r="I454" i="7"/>
  <c r="I453" i="7" s="1"/>
  <c r="I452" i="7" s="1"/>
  <c r="I451" i="7" s="1"/>
  <c r="I538" i="5"/>
  <c r="I450" i="7"/>
  <c r="I449" i="7" s="1"/>
  <c r="I448" i="7" s="1"/>
  <c r="I447" i="7" s="1"/>
  <c r="I536" i="5"/>
  <c r="I446" i="7"/>
  <c r="I445" i="7" s="1"/>
  <c r="I444" i="7" s="1"/>
  <c r="I443" i="7" s="1"/>
  <c r="I569" i="5"/>
  <c r="I568" i="5" s="1"/>
  <c r="I475" i="7"/>
  <c r="I474" i="7" s="1"/>
  <c r="I473" i="7" s="1"/>
  <c r="I566" i="5"/>
  <c r="I565" i="5" s="1"/>
  <c r="I458" i="7"/>
  <c r="I457" i="7" s="1"/>
  <c r="I456" i="7" s="1"/>
  <c r="I455" i="7" s="1"/>
  <c r="I562" i="5"/>
  <c r="I561" i="5" s="1"/>
  <c r="I560" i="5" s="1"/>
  <c r="I151" i="7"/>
  <c r="I150" i="7" s="1"/>
  <c r="I590" i="5"/>
  <c r="I35" i="7"/>
  <c r="I34" i="7" s="1"/>
  <c r="I33" i="7" s="1"/>
  <c r="I32" i="7" s="1"/>
  <c r="I587" i="5"/>
  <c r="I28" i="7"/>
  <c r="I27" i="7" s="1"/>
  <c r="I26" i="7" s="1"/>
  <c r="I25" i="7" s="1"/>
  <c r="I576" i="5"/>
  <c r="I488" i="7"/>
  <c r="I487" i="7" s="1"/>
  <c r="I486" i="7" s="1"/>
  <c r="I485" i="7" s="1"/>
  <c r="I480" i="7" s="1"/>
  <c r="I610" i="5"/>
  <c r="I369" i="7"/>
  <c r="I368" i="7" s="1"/>
  <c r="I367" i="7" s="1"/>
  <c r="I366" i="7" s="1"/>
  <c r="I608" i="5"/>
  <c r="I365" i="7"/>
  <c r="I364" i="7" s="1"/>
  <c r="I363" i="7" s="1"/>
  <c r="I362" i="7" s="1"/>
  <c r="I604" i="5"/>
  <c r="I66" i="7"/>
  <c r="I600" i="5"/>
  <c r="I55" i="7"/>
  <c r="I54" i="7" s="1"/>
  <c r="I53" i="7" s="1"/>
  <c r="I44" i="7"/>
  <c r="I622" i="5"/>
  <c r="I632" i="7"/>
  <c r="I631" i="7" s="1"/>
  <c r="I630" i="7" s="1"/>
  <c r="I629" i="7" s="1"/>
  <c r="I620" i="5"/>
  <c r="I628" i="7"/>
  <c r="I627" i="7" s="1"/>
  <c r="I626" i="7" s="1"/>
  <c r="I625" i="7" s="1"/>
  <c r="I618" i="5"/>
  <c r="I579" i="7"/>
  <c r="I578" i="7" s="1"/>
  <c r="I577" i="7" s="1"/>
  <c r="I576" i="7" s="1"/>
  <c r="I636" i="5"/>
  <c r="I381" i="7"/>
  <c r="I380" i="7" s="1"/>
  <c r="I379" i="7" s="1"/>
  <c r="I378" i="7" s="1"/>
  <c r="I633" i="5"/>
  <c r="I335" i="7"/>
  <c r="I334" i="7" s="1"/>
  <c r="I333" i="7" s="1"/>
  <c r="I332" i="7" s="1"/>
  <c r="I328" i="7"/>
  <c r="I327" i="7" s="1"/>
  <c r="I326" i="7" s="1"/>
  <c r="I322" i="7" s="1"/>
  <c r="I647" i="5"/>
  <c r="I647" i="7"/>
  <c r="I646" i="7" s="1"/>
  <c r="I645" i="7" s="1"/>
  <c r="I644" i="7" s="1"/>
  <c r="I645" i="5"/>
  <c r="I587" i="7"/>
  <c r="I586" i="7" s="1"/>
  <c r="I585" i="7" s="1"/>
  <c r="I584" i="7" s="1"/>
  <c r="I639" i="5"/>
  <c r="I388" i="7"/>
  <c r="I387" i="7" s="1"/>
  <c r="I386" i="7" s="1"/>
  <c r="I385" i="7" s="1"/>
  <c r="I668" i="5"/>
  <c r="I667" i="5" s="1"/>
  <c r="I666" i="5" s="1"/>
  <c r="I18" i="7"/>
  <c r="I17" i="7" s="1"/>
  <c r="I16" i="7" s="1"/>
  <c r="I15" i="7" s="1"/>
  <c r="I14" i="7" s="1"/>
  <c r="I653" i="5"/>
  <c r="I672" i="7"/>
  <c r="I671" i="7" s="1"/>
  <c r="I670" i="7" s="1"/>
  <c r="I669" i="7" s="1"/>
  <c r="I650" i="5"/>
  <c r="I680" i="5"/>
  <c r="I679" i="5" s="1"/>
  <c r="I678" i="5" s="1"/>
  <c r="I153" i="7"/>
  <c r="I672" i="5"/>
  <c r="I671" i="5" s="1"/>
  <c r="I670" i="5" s="1"/>
  <c r="I636" i="7"/>
  <c r="I635" i="7" s="1"/>
  <c r="I634" i="7" s="1"/>
  <c r="I633" i="7" s="1"/>
  <c r="I691" i="5"/>
  <c r="I690" i="5" s="1"/>
  <c r="I689" i="5" s="1"/>
  <c r="I154" i="7"/>
  <c r="I703" i="5"/>
  <c r="I702" i="5" s="1"/>
  <c r="I701" i="5" s="1"/>
  <c r="I700" i="5" s="1"/>
  <c r="I699" i="5" s="1"/>
  <c r="I711" i="7"/>
  <c r="I710" i="7" s="1"/>
  <c r="I709" i="7" s="1"/>
  <c r="I708" i="7" s="1"/>
  <c r="I741" i="7"/>
  <c r="I740" i="7" s="1"/>
  <c r="H610" i="5"/>
  <c r="H369" i="7"/>
  <c r="H368" i="7" s="1"/>
  <c r="H367" i="7" s="1"/>
  <c r="H366" i="7" s="1"/>
  <c r="H608" i="5"/>
  <c r="H365" i="7"/>
  <c r="H364" i="7" s="1"/>
  <c r="H363" i="7" s="1"/>
  <c r="H362" i="7" s="1"/>
  <c r="H604" i="5"/>
  <c r="H66" i="7"/>
  <c r="H600" i="5"/>
  <c r="H55" i="7"/>
  <c r="H54" i="7" s="1"/>
  <c r="H53" i="7" s="1"/>
  <c r="H622" i="5"/>
  <c r="H632" i="7"/>
  <c r="H631" i="7" s="1"/>
  <c r="H630" i="7" s="1"/>
  <c r="H629" i="7" s="1"/>
  <c r="H620" i="5"/>
  <c r="H628" i="7"/>
  <c r="H627" i="7" s="1"/>
  <c r="H626" i="7" s="1"/>
  <c r="H625" i="7" s="1"/>
  <c r="H618" i="5"/>
  <c r="H579" i="7"/>
  <c r="H578" i="7" s="1"/>
  <c r="H577" i="7" s="1"/>
  <c r="H576" i="7" s="1"/>
  <c r="H636" i="5"/>
  <c r="H381" i="7"/>
  <c r="H380" i="7" s="1"/>
  <c r="H379" i="7" s="1"/>
  <c r="H378" i="7" s="1"/>
  <c r="H633" i="5"/>
  <c r="H335" i="7"/>
  <c r="H334" i="7" s="1"/>
  <c r="H333" i="7" s="1"/>
  <c r="H332" i="7" s="1"/>
  <c r="H328" i="7"/>
  <c r="H327" i="7" s="1"/>
  <c r="H326" i="7" s="1"/>
  <c r="H322" i="7" s="1"/>
  <c r="H647" i="5"/>
  <c r="H647" i="7"/>
  <c r="H646" i="7" s="1"/>
  <c r="H645" i="7" s="1"/>
  <c r="H644" i="7" s="1"/>
  <c r="H645" i="5"/>
  <c r="H587" i="7"/>
  <c r="H586" i="7" s="1"/>
  <c r="H585" i="7" s="1"/>
  <c r="H584" i="7" s="1"/>
  <c r="H639" i="5"/>
  <c r="H388" i="7"/>
  <c r="H387" i="7" s="1"/>
  <c r="H386" i="7" s="1"/>
  <c r="H385" i="7" s="1"/>
  <c r="H668" i="5"/>
  <c r="H667" i="5" s="1"/>
  <c r="H666" i="5" s="1"/>
  <c r="H18" i="7"/>
  <c r="H17" i="7" s="1"/>
  <c r="H16" i="7" s="1"/>
  <c r="H15" i="7" s="1"/>
  <c r="H14" i="7" s="1"/>
  <c r="H653" i="5"/>
  <c r="H672" i="7"/>
  <c r="H671" i="7" s="1"/>
  <c r="H670" i="7" s="1"/>
  <c r="H669" i="7" s="1"/>
  <c r="H650" i="5"/>
  <c r="H665" i="7"/>
  <c r="H664" i="7" s="1"/>
  <c r="H663" i="7" s="1"/>
  <c r="H662" i="7" s="1"/>
  <c r="H680" i="5"/>
  <c r="H679" i="5" s="1"/>
  <c r="H678" i="5" s="1"/>
  <c r="H153" i="7"/>
  <c r="H674" i="5"/>
  <c r="H741" i="7"/>
  <c r="H740" i="7" s="1"/>
  <c r="H672" i="5"/>
  <c r="H636" i="7"/>
  <c r="H635" i="7" s="1"/>
  <c r="H634" i="7" s="1"/>
  <c r="H633" i="7" s="1"/>
  <c r="H691" i="5"/>
  <c r="H690" i="5" s="1"/>
  <c r="H689" i="5" s="1"/>
  <c r="H154" i="7"/>
  <c r="H703" i="5"/>
  <c r="H702" i="5" s="1"/>
  <c r="H701" i="5" s="1"/>
  <c r="H700" i="5" s="1"/>
  <c r="H699" i="5" s="1"/>
  <c r="D45" i="19" s="1"/>
  <c r="H711" i="7"/>
  <c r="H710" i="7" s="1"/>
  <c r="H709" i="7" s="1"/>
  <c r="H708" i="7" s="1"/>
  <c r="I853" i="7"/>
  <c r="I852" i="7" s="1"/>
  <c r="I851" i="7" s="1"/>
  <c r="I850" i="7" s="1"/>
  <c r="I665" i="7"/>
  <c r="I664" i="7" s="1"/>
  <c r="I663" i="7" s="1"/>
  <c r="I662" i="7" s="1"/>
  <c r="K636" i="5"/>
  <c r="K381" i="7"/>
  <c r="K380" i="7" s="1"/>
  <c r="K379" i="7" s="1"/>
  <c r="K378" i="7" s="1"/>
  <c r="H960" i="7"/>
  <c r="H853" i="7"/>
  <c r="H852" i="7" s="1"/>
  <c r="H851" i="7" s="1"/>
  <c r="H850" i="7" s="1"/>
  <c r="I825" i="7"/>
  <c r="I824" i="7" s="1"/>
  <c r="I823" i="7" s="1"/>
  <c r="I822" i="7" s="1"/>
  <c r="I811" i="7"/>
  <c r="I810" i="7" s="1"/>
  <c r="I809" i="7" s="1"/>
  <c r="I808" i="7" s="1"/>
  <c r="J579" i="7"/>
  <c r="J578" i="7" s="1"/>
  <c r="J577" i="7" s="1"/>
  <c r="J576" i="7" s="1"/>
  <c r="J335" i="7"/>
  <c r="J334" i="7" s="1"/>
  <c r="J333" i="7" s="1"/>
  <c r="J332" i="7" s="1"/>
  <c r="H971" i="7"/>
  <c r="H970" i="7"/>
  <c r="H825" i="7"/>
  <c r="H824" i="7" s="1"/>
  <c r="H823" i="7" s="1"/>
  <c r="H822" i="7" s="1"/>
  <c r="K911" i="7"/>
  <c r="J911" i="7"/>
  <c r="I911" i="7"/>
  <c r="H911" i="7"/>
  <c r="I520" i="7"/>
  <c r="H495" i="7"/>
  <c r="K495" i="7"/>
  <c r="I495" i="7"/>
  <c r="J520" i="7"/>
  <c r="H44" i="7"/>
  <c r="I930" i="2"/>
  <c r="J904" i="2"/>
  <c r="I904" i="2"/>
  <c r="I903" i="2" s="1"/>
  <c r="I902" i="2" s="1"/>
  <c r="J855" i="2"/>
  <c r="J854" i="2" s="1"/>
  <c r="J838" i="2" s="1"/>
  <c r="J837" i="2" s="1"/>
  <c r="I855" i="2"/>
  <c r="I854" i="2" s="1"/>
  <c r="I838" i="2" s="1"/>
  <c r="I837" i="2" s="1"/>
  <c r="L826" i="2"/>
  <c r="L825" i="2" s="1"/>
  <c r="J826" i="2"/>
  <c r="J825" i="2" s="1"/>
  <c r="I826" i="2"/>
  <c r="I825" i="2" s="1"/>
  <c r="K812" i="2"/>
  <c r="L610" i="2"/>
  <c r="L609" i="2" s="1"/>
  <c r="L608" i="2" s="1"/>
  <c r="K416" i="2"/>
  <c r="L303" i="2"/>
  <c r="L302" i="2" s="1"/>
  <c r="K156" i="2"/>
  <c r="K155" i="2" s="1"/>
  <c r="K101" i="2"/>
  <c r="K88" i="2"/>
  <c r="K85" i="2"/>
  <c r="K71" i="2"/>
  <c r="K63" i="2"/>
  <c r="K708" i="2"/>
  <c r="K669" i="2"/>
  <c r="K625" i="2"/>
  <c r="K501" i="2"/>
  <c r="L475" i="2"/>
  <c r="K324" i="2"/>
  <c r="K220" i="2"/>
  <c r="K216" i="2"/>
  <c r="C29" i="8" s="1"/>
  <c r="L812" i="2"/>
  <c r="L802" i="2"/>
  <c r="L766" i="2"/>
  <c r="L758" i="2"/>
  <c r="L489" i="2"/>
  <c r="L486" i="2" s="1"/>
  <c r="L485" i="2" s="1"/>
  <c r="L484" i="2" s="1"/>
  <c r="L324" i="2"/>
  <c r="L321" i="2" s="1"/>
  <c r="L320" i="2" s="1"/>
  <c r="L319" i="2" s="1"/>
  <c r="J278" i="2"/>
  <c r="J277" i="2" s="1"/>
  <c r="J276" i="2" s="1"/>
  <c r="I321" i="2"/>
  <c r="I320" i="2" s="1"/>
  <c r="I319" i="2" s="1"/>
  <c r="I435" i="2"/>
  <c r="I444" i="2"/>
  <c r="I590" i="2"/>
  <c r="I589" i="2" s="1"/>
  <c r="I588" i="2" s="1"/>
  <c r="I587" i="2" s="1"/>
  <c r="J676" i="2"/>
  <c r="J702" i="2"/>
  <c r="J701" i="2" s="1"/>
  <c r="I734" i="2"/>
  <c r="L123" i="2"/>
  <c r="L119" i="2" s="1"/>
  <c r="L114" i="2" s="1"/>
  <c r="J258" i="2"/>
  <c r="J257" i="2" s="1"/>
  <c r="J252" i="2" s="1"/>
  <c r="J303" i="2"/>
  <c r="J302" i="2" s="1"/>
  <c r="J340" i="2"/>
  <c r="J339" i="2" s="1"/>
  <c r="J365" i="2"/>
  <c r="I415" i="2"/>
  <c r="I414" i="2" s="1"/>
  <c r="I413" i="2" s="1"/>
  <c r="J427" i="2"/>
  <c r="J426" i="2" s="1"/>
  <c r="I486" i="2"/>
  <c r="I485" i="2" s="1"/>
  <c r="I484" i="2" s="1"/>
  <c r="J549" i="2"/>
  <c r="J654" i="2"/>
  <c r="J653" i="2" s="1"/>
  <c r="K303" i="2"/>
  <c r="K299" i="2"/>
  <c r="K282" i="2"/>
  <c r="J321" i="2"/>
  <c r="J320" i="2" s="1"/>
  <c r="J319" i="2" s="1"/>
  <c r="J353" i="2"/>
  <c r="I427" i="2"/>
  <c r="I426" i="2" s="1"/>
  <c r="J435" i="2"/>
  <c r="I467" i="2"/>
  <c r="I466" i="2" s="1"/>
  <c r="I465" i="2" s="1"/>
  <c r="J590" i="2"/>
  <c r="J589" i="2" s="1"/>
  <c r="J588" i="2" s="1"/>
  <c r="J587" i="2" s="1"/>
  <c r="J643" i="2"/>
  <c r="J642" i="2" s="1"/>
  <c r="J474" i="2"/>
  <c r="J466" i="2" s="1"/>
  <c r="J465" i="2" s="1"/>
  <c r="J511" i="2"/>
  <c r="J510" i="2" s="1"/>
  <c r="I540" i="2"/>
  <c r="I549" i="2"/>
  <c r="J556" i="2"/>
  <c r="J582" i="2"/>
  <c r="J578" i="2" s="1"/>
  <c r="J573" i="2" s="1"/>
  <c r="I610" i="2"/>
  <c r="I609" i="2" s="1"/>
  <c r="I608" i="2" s="1"/>
  <c r="J668" i="2"/>
  <c r="J667" i="2" s="1"/>
  <c r="J763" i="2"/>
  <c r="J777" i="2"/>
  <c r="J776" i="2" s="1"/>
  <c r="J775" i="2" s="1"/>
  <c r="J799" i="2"/>
  <c r="J798" i="2" s="1"/>
  <c r="J797" i="2" s="1"/>
  <c r="J809" i="2"/>
  <c r="J808" i="2" s="1"/>
  <c r="J807" i="2" s="1"/>
  <c r="I757" i="2"/>
  <c r="I770" i="2"/>
  <c r="I809" i="2"/>
  <c r="I808" i="2" s="1"/>
  <c r="I807" i="2" s="1"/>
  <c r="L786" i="2"/>
  <c r="L785" i="2" s="1"/>
  <c r="J786" i="2"/>
  <c r="J785" i="2" s="1"/>
  <c r="I786" i="2"/>
  <c r="I785" i="2" s="1"/>
  <c r="J722" i="2"/>
  <c r="J689" i="2"/>
  <c r="I689" i="2"/>
  <c r="L620" i="2"/>
  <c r="L619" i="2" s="1"/>
  <c r="J620" i="2"/>
  <c r="J619" i="2" s="1"/>
  <c r="I620" i="2"/>
  <c r="I619" i="2" s="1"/>
  <c r="I578" i="2"/>
  <c r="I573" i="2" s="1"/>
  <c r="J528" i="2"/>
  <c r="I528" i="2"/>
  <c r="J496" i="2"/>
  <c r="J495" i="2" s="1"/>
  <c r="I496" i="2"/>
  <c r="I495" i="2" s="1"/>
  <c r="J486" i="2"/>
  <c r="J485" i="2" s="1"/>
  <c r="J484" i="2" s="1"/>
  <c r="I331" i="2"/>
  <c r="J331" i="2"/>
  <c r="J294" i="2"/>
  <c r="I294" i="2"/>
  <c r="J240" i="2"/>
  <c r="J239" i="2" s="1"/>
  <c r="I224" i="2"/>
  <c r="J205" i="2"/>
  <c r="J204" i="2" s="1"/>
  <c r="J198" i="2" s="1"/>
  <c r="I205" i="2"/>
  <c r="J183" i="2"/>
  <c r="J182" i="2" s="1"/>
  <c r="I183" i="2"/>
  <c r="I182" i="2" s="1"/>
  <c r="I137" i="2"/>
  <c r="I136" i="2" s="1"/>
  <c r="J129" i="2"/>
  <c r="J128" i="2" s="1"/>
  <c r="I129" i="2"/>
  <c r="K123" i="2"/>
  <c r="K119" i="2" s="1"/>
  <c r="K114" i="2" s="1"/>
  <c r="J123" i="2"/>
  <c r="J119" i="2" s="1"/>
  <c r="J114" i="2" s="1"/>
  <c r="I119" i="2"/>
  <c r="I114" i="2" s="1"/>
  <c r="J106" i="2"/>
  <c r="J105" i="2" s="1"/>
  <c r="I106" i="2"/>
  <c r="I105" i="2" s="1"/>
  <c r="I92" i="2"/>
  <c r="I91" i="2" s="1"/>
  <c r="I84" i="2"/>
  <c r="I83" i="2" s="1"/>
  <c r="I82" i="2" s="1"/>
  <c r="J56" i="2"/>
  <c r="I57" i="2"/>
  <c r="J45" i="2"/>
  <c r="I45" i="2"/>
  <c r="J756" i="2" l="1"/>
  <c r="J751" i="2" s="1"/>
  <c r="J607" i="2"/>
  <c r="I330" i="2"/>
  <c r="I164" i="7"/>
  <c r="I378" i="2"/>
  <c r="K427" i="2"/>
  <c r="K426" i="2" s="1"/>
  <c r="I677" i="5"/>
  <c r="L427" i="2"/>
  <c r="L426" i="2" s="1"/>
  <c r="J434" i="2"/>
  <c r="J421" i="2" s="1"/>
  <c r="L757" i="2"/>
  <c r="H688" i="5"/>
  <c r="K262" i="5"/>
  <c r="K261" i="5" s="1"/>
  <c r="K260" i="5" s="1"/>
  <c r="K435" i="2"/>
  <c r="L799" i="2"/>
  <c r="L798" i="2" s="1"/>
  <c r="L797" i="2" s="1"/>
  <c r="J903" i="2"/>
  <c r="J902" i="2" s="1"/>
  <c r="L722" i="2"/>
  <c r="K530" i="7"/>
  <c r="H548" i="5"/>
  <c r="H547" i="5" s="1"/>
  <c r="L763" i="2"/>
  <c r="K352" i="7"/>
  <c r="K351" i="7" s="1"/>
  <c r="K350" i="7" s="1"/>
  <c r="K349" i="7" s="1"/>
  <c r="I641" i="2"/>
  <c r="I628" i="2" s="1"/>
  <c r="I688" i="2"/>
  <c r="K624" i="5"/>
  <c r="H164" i="7"/>
  <c r="H163" i="7" s="1"/>
  <c r="J275" i="5"/>
  <c r="J185" i="5"/>
  <c r="L643" i="2"/>
  <c r="L642" i="2" s="1"/>
  <c r="K770" i="2"/>
  <c r="J271" i="5"/>
  <c r="J270" i="5" s="1"/>
  <c r="J269" i="5" s="1"/>
  <c r="L511" i="2"/>
  <c r="L510" i="2" s="1"/>
  <c r="J188" i="7"/>
  <c r="J187" i="7" s="1"/>
  <c r="J186" i="7" s="1"/>
  <c r="J185" i="7" s="1"/>
  <c r="J190" i="5"/>
  <c r="J189" i="5" s="1"/>
  <c r="J188" i="5" s="1"/>
  <c r="J369" i="7"/>
  <c r="J368" i="7" s="1"/>
  <c r="J367" i="7" s="1"/>
  <c r="J366" i="7" s="1"/>
  <c r="I167" i="2"/>
  <c r="K369" i="7"/>
  <c r="K368" i="7" s="1"/>
  <c r="K367" i="7" s="1"/>
  <c r="K366" i="7" s="1"/>
  <c r="J313" i="5"/>
  <c r="J312" i="5" s="1"/>
  <c r="J311" i="5" s="1"/>
  <c r="J207" i="5"/>
  <c r="L549" i="2"/>
  <c r="L444" i="2"/>
  <c r="K188" i="7"/>
  <c r="K187" i="7" s="1"/>
  <c r="K186" i="7" s="1"/>
  <c r="K185" i="7" s="1"/>
  <c r="K190" i="5"/>
  <c r="K633" i="5"/>
  <c r="K628" i="5" s="1"/>
  <c r="L225" i="2"/>
  <c r="L96" i="2"/>
  <c r="L92" i="2" s="1"/>
  <c r="L91" i="2" s="1"/>
  <c r="L467" i="2"/>
  <c r="K459" i="5"/>
  <c r="K458" i="5" s="1"/>
  <c r="J453" i="2"/>
  <c r="J167" i="2"/>
  <c r="L588" i="2"/>
  <c r="L587" i="2" s="1"/>
  <c r="I879" i="2"/>
  <c r="I864" i="2" s="1"/>
  <c r="I863" i="2" s="1"/>
  <c r="J879" i="2"/>
  <c r="J864" i="2" s="1"/>
  <c r="J863" i="2" s="1"/>
  <c r="E80" i="6"/>
  <c r="E51" i="6" s="1"/>
  <c r="D16" i="19"/>
  <c r="D15" i="19" s="1"/>
  <c r="D51" i="6"/>
  <c r="I424" i="5"/>
  <c r="H424" i="5"/>
  <c r="I52" i="7"/>
  <c r="K60" i="7"/>
  <c r="K59" i="7" s="1"/>
  <c r="H65" i="7"/>
  <c r="H64" i="7" s="1"/>
  <c r="H63" i="7" s="1"/>
  <c r="I65" i="7"/>
  <c r="I64" i="7" s="1"/>
  <c r="I63" i="7" s="1"/>
  <c r="J60" i="7"/>
  <c r="J59" i="7" s="1"/>
  <c r="H52" i="7"/>
  <c r="J387" i="5"/>
  <c r="J266" i="7"/>
  <c r="J265" i="7" s="1"/>
  <c r="J264" i="7" s="1"/>
  <c r="J263" i="7" s="1"/>
  <c r="J262" i="7" s="1"/>
  <c r="J370" i="5"/>
  <c r="J367" i="5" s="1"/>
  <c r="J723" i="5" s="1"/>
  <c r="J776" i="7"/>
  <c r="J775" i="7" s="1"/>
  <c r="J774" i="7" s="1"/>
  <c r="J773" i="7" s="1"/>
  <c r="J513" i="5"/>
  <c r="J510" i="5" s="1"/>
  <c r="J262" i="5"/>
  <c r="J261" i="5" s="1"/>
  <c r="J260" i="5" s="1"/>
  <c r="K219" i="7"/>
  <c r="K218" i="7" s="1"/>
  <c r="K217" i="7" s="1"/>
  <c r="K210" i="7" s="1"/>
  <c r="K209" i="7" s="1"/>
  <c r="K284" i="5"/>
  <c r="K283" i="5" s="1"/>
  <c r="H130" i="5"/>
  <c r="H726" i="5" s="1"/>
  <c r="L330" i="2"/>
  <c r="H245" i="5"/>
  <c r="K763" i="2"/>
  <c r="K496" i="5"/>
  <c r="K702" i="2"/>
  <c r="K701" i="2" s="1"/>
  <c r="K527" i="5"/>
  <c r="K784" i="7"/>
  <c r="K783" i="7" s="1"/>
  <c r="K782" i="7" s="1"/>
  <c r="K781" i="7" s="1"/>
  <c r="K654" i="2"/>
  <c r="K653" i="2" s="1"/>
  <c r="J66" i="7"/>
  <c r="K225" i="2"/>
  <c r="K224" i="2" s="1"/>
  <c r="K269" i="2"/>
  <c r="K268" i="2" s="1"/>
  <c r="K263" i="2" s="1"/>
  <c r="K229" i="7"/>
  <c r="K228" i="7" s="1"/>
  <c r="K227" i="7" s="1"/>
  <c r="K226" i="7" s="1"/>
  <c r="K735" i="2"/>
  <c r="K734" i="2" s="1"/>
  <c r="J226" i="7"/>
  <c r="L654" i="2"/>
  <c r="L653" i="2" s="1"/>
  <c r="L668" i="2"/>
  <c r="L667" i="2" s="1"/>
  <c r="L689" i="2"/>
  <c r="K608" i="5"/>
  <c r="J437" i="7"/>
  <c r="J436" i="7" s="1"/>
  <c r="J435" i="7" s="1"/>
  <c r="J434" i="7" s="1"/>
  <c r="K295" i="7"/>
  <c r="K294" i="7" s="1"/>
  <c r="K293" i="7" s="1"/>
  <c r="K292" i="7" s="1"/>
  <c r="K317" i="5"/>
  <c r="K316" i="5" s="1"/>
  <c r="K315" i="5" s="1"/>
  <c r="K109" i="7"/>
  <c r="K108" i="7" s="1"/>
  <c r="K752" i="7"/>
  <c r="K751" i="7" s="1"/>
  <c r="K750" i="7" s="1"/>
  <c r="K749" i="7" s="1"/>
  <c r="K617" i="7"/>
  <c r="K616" i="7" s="1"/>
  <c r="K615" i="7" s="1"/>
  <c r="K614" i="7" s="1"/>
  <c r="K719" i="7"/>
  <c r="K718" i="7" s="1"/>
  <c r="K717" i="7" s="1"/>
  <c r="K716" i="7" s="1"/>
  <c r="J416" i="7"/>
  <c r="J415" i="7" s="1"/>
  <c r="J414" i="7" s="1"/>
  <c r="J413" i="7" s="1"/>
  <c r="J208" i="7"/>
  <c r="J207" i="7" s="1"/>
  <c r="J206" i="7" s="1"/>
  <c r="J205" i="7" s="1"/>
  <c r="J204" i="7" s="1"/>
  <c r="J530" i="7"/>
  <c r="J529" i="7" s="1"/>
  <c r="J528" i="7" s="1"/>
  <c r="J527" i="7" s="1"/>
  <c r="K329" i="5"/>
  <c r="K328" i="5" s="1"/>
  <c r="K327" i="5" s="1"/>
  <c r="K756" i="7"/>
  <c r="K755" i="7" s="1"/>
  <c r="K754" i="7" s="1"/>
  <c r="K753" i="7" s="1"/>
  <c r="K748" i="7"/>
  <c r="K747" i="7" s="1"/>
  <c r="K746" i="7" s="1"/>
  <c r="K745" i="7" s="1"/>
  <c r="K833" i="7"/>
  <c r="K832" i="7" s="1"/>
  <c r="K831" i="7" s="1"/>
  <c r="K830" i="7" s="1"/>
  <c r="J458" i="7"/>
  <c r="J457" i="7" s="1"/>
  <c r="J456" i="7" s="1"/>
  <c r="J455" i="7" s="1"/>
  <c r="J454" i="7"/>
  <c r="J453" i="7" s="1"/>
  <c r="J452" i="7" s="1"/>
  <c r="J451" i="7" s="1"/>
  <c r="I374" i="5"/>
  <c r="I724" i="5" s="1"/>
  <c r="J967" i="7"/>
  <c r="J966" i="7" s="1"/>
  <c r="K463" i="7"/>
  <c r="K462" i="7" s="1"/>
  <c r="K461" i="7" s="1"/>
  <c r="K460" i="7" s="1"/>
  <c r="K459" i="7" s="1"/>
  <c r="K780" i="7"/>
  <c r="K779" i="7" s="1"/>
  <c r="K778" i="7" s="1"/>
  <c r="K777" i="7" s="1"/>
  <c r="K224" i="7"/>
  <c r="K223" i="7" s="1"/>
  <c r="K222" i="7" s="1"/>
  <c r="K221" i="7" s="1"/>
  <c r="K220" i="7" s="1"/>
  <c r="K849" i="7"/>
  <c r="K848" i="7" s="1"/>
  <c r="K847" i="7" s="1"/>
  <c r="K846" i="7" s="1"/>
  <c r="L435" i="2"/>
  <c r="I245" i="5"/>
  <c r="J825" i="7"/>
  <c r="J824" i="7" s="1"/>
  <c r="J823" i="7" s="1"/>
  <c r="J822" i="7" s="1"/>
  <c r="J337" i="5"/>
  <c r="J195" i="7"/>
  <c r="J194" i="7" s="1"/>
  <c r="J193" i="7" s="1"/>
  <c r="J192" i="7" s="1"/>
  <c r="J377" i="5"/>
  <c r="J201" i="5"/>
  <c r="K450" i="7"/>
  <c r="K449" i="7" s="1"/>
  <c r="K448" i="7" s="1"/>
  <c r="K447" i="7" s="1"/>
  <c r="K343" i="7"/>
  <c r="K342" i="7" s="1"/>
  <c r="K341" i="7" s="1"/>
  <c r="K340" i="7" s="1"/>
  <c r="J89" i="5"/>
  <c r="K148" i="2"/>
  <c r="K143" i="2" s="1"/>
  <c r="I991" i="7"/>
  <c r="J504" i="5"/>
  <c r="J320" i="5"/>
  <c r="J319" i="5" s="1"/>
  <c r="J315" i="5" s="1"/>
  <c r="J306" i="5"/>
  <c r="J734" i="7"/>
  <c r="J733" i="7" s="1"/>
  <c r="J732" i="7" s="1"/>
  <c r="J240" i="7"/>
  <c r="J239" i="7" s="1"/>
  <c r="J238" i="7" s="1"/>
  <c r="J237" i="7" s="1"/>
  <c r="J764" i="7"/>
  <c r="J763" i="7" s="1"/>
  <c r="J762" i="7" s="1"/>
  <c r="J761" i="7" s="1"/>
  <c r="J837" i="7"/>
  <c r="J836" i="7" s="1"/>
  <c r="J835" i="7" s="1"/>
  <c r="J834" i="7" s="1"/>
  <c r="H991" i="7"/>
  <c r="J328" i="7"/>
  <c r="J327" i="7" s="1"/>
  <c r="J326" i="7" s="1"/>
  <c r="J322" i="7" s="1"/>
  <c r="J463" i="7"/>
  <c r="J462" i="7" s="1"/>
  <c r="J461" i="7" s="1"/>
  <c r="J460" i="7" s="1"/>
  <c r="J459" i="7" s="1"/>
  <c r="K579" i="7"/>
  <c r="K578" i="7" s="1"/>
  <c r="K577" i="7" s="1"/>
  <c r="K576" i="7" s="1"/>
  <c r="J308" i="5"/>
  <c r="K788" i="7"/>
  <c r="K787" i="7" s="1"/>
  <c r="K786" i="7" s="1"/>
  <c r="K785" i="7" s="1"/>
  <c r="J292" i="5"/>
  <c r="J291" i="5" s="1"/>
  <c r="H972" i="7"/>
  <c r="I972" i="7"/>
  <c r="K96" i="2"/>
  <c r="K92" i="2" s="1"/>
  <c r="K91" i="2" s="1"/>
  <c r="I155" i="5"/>
  <c r="H155" i="5"/>
  <c r="K778" i="2"/>
  <c r="K777" i="2" s="1"/>
  <c r="K776" i="2" s="1"/>
  <c r="K775" i="2" s="1"/>
  <c r="L778" i="2"/>
  <c r="L777" i="2" s="1"/>
  <c r="L776" i="2" s="1"/>
  <c r="L775" i="2" s="1"/>
  <c r="H216" i="5"/>
  <c r="H211" i="5" s="1"/>
  <c r="I209" i="7"/>
  <c r="J219" i="7"/>
  <c r="J218" i="7" s="1"/>
  <c r="J217" i="7" s="1"/>
  <c r="J210" i="7" s="1"/>
  <c r="J283" i="5"/>
  <c r="H209" i="7"/>
  <c r="H86" i="7"/>
  <c r="I86" i="7"/>
  <c r="H382" i="5"/>
  <c r="H381" i="5" s="1"/>
  <c r="H380" i="5" s="1"/>
  <c r="H379" i="5" s="1"/>
  <c r="D39" i="19" s="1"/>
  <c r="I382" i="5"/>
  <c r="I381" i="5" s="1"/>
  <c r="I380" i="5" s="1"/>
  <c r="I379" i="5" s="1"/>
  <c r="I216" i="5"/>
  <c r="I211" i="5" s="1"/>
  <c r="J506" i="5"/>
  <c r="K433" i="7"/>
  <c r="K432" i="7" s="1"/>
  <c r="K431" i="7" s="1"/>
  <c r="K430" i="7" s="1"/>
  <c r="K425" i="7" s="1"/>
  <c r="K183" i="2"/>
  <c r="K182" i="2" s="1"/>
  <c r="L278" i="2"/>
  <c r="L277" i="2" s="1"/>
  <c r="L276" i="2" s="1"/>
  <c r="L702" i="2"/>
  <c r="L701" i="2" s="1"/>
  <c r="L540" i="2"/>
  <c r="J377" i="2"/>
  <c r="J199" i="7"/>
  <c r="J198" i="7" s="1"/>
  <c r="J197" i="7" s="1"/>
  <c r="J196" i="7" s="1"/>
  <c r="K511" i="2"/>
  <c r="K510" i="2" s="1"/>
  <c r="K509" i="2" s="1"/>
  <c r="I666" i="2"/>
  <c r="K106" i="2"/>
  <c r="K105" i="2" s="1"/>
  <c r="J488" i="7"/>
  <c r="J487" i="7" s="1"/>
  <c r="J486" i="7" s="1"/>
  <c r="J485" i="7" s="1"/>
  <c r="K772" i="7"/>
  <c r="K771" i="7" s="1"/>
  <c r="K770" i="7" s="1"/>
  <c r="K769" i="7" s="1"/>
  <c r="K458" i="7"/>
  <c r="K457" i="7" s="1"/>
  <c r="K456" i="7" s="1"/>
  <c r="K455" i="7" s="1"/>
  <c r="J527" i="5"/>
  <c r="J102" i="5"/>
  <c r="J101" i="5" s="1"/>
  <c r="K306" i="5"/>
  <c r="K540" i="2"/>
  <c r="I628" i="5"/>
  <c r="I404" i="5"/>
  <c r="I403" i="5" s="1"/>
  <c r="J343" i="7"/>
  <c r="J342" i="7" s="1"/>
  <c r="J341" i="7" s="1"/>
  <c r="J340" i="7" s="1"/>
  <c r="J162" i="7"/>
  <c r="J161" i="7" s="1"/>
  <c r="J160" i="7" s="1"/>
  <c r="J159" i="7" s="1"/>
  <c r="J329" i="5"/>
  <c r="J289" i="5"/>
  <c r="J288" i="5" s="1"/>
  <c r="K162" i="7"/>
  <c r="K161" i="7" s="1"/>
  <c r="K160" i="7" s="1"/>
  <c r="K159" i="7" s="1"/>
  <c r="J381" i="7"/>
  <c r="J380" i="7" s="1"/>
  <c r="J379" i="7" s="1"/>
  <c r="J378" i="7" s="1"/>
  <c r="J538" i="5"/>
  <c r="K420" i="7"/>
  <c r="K419" i="7" s="1"/>
  <c r="K418" i="7" s="1"/>
  <c r="K417" i="7" s="1"/>
  <c r="K549" i="2"/>
  <c r="J365" i="7"/>
  <c r="J364" i="7" s="1"/>
  <c r="J363" i="7" s="1"/>
  <c r="J362" i="7" s="1"/>
  <c r="J562" i="5"/>
  <c r="J561" i="5" s="1"/>
  <c r="J560" i="5" s="1"/>
  <c r="J433" i="7"/>
  <c r="J432" i="7" s="1"/>
  <c r="J431" i="7" s="1"/>
  <c r="J430" i="7" s="1"/>
  <c r="J304" i="5"/>
  <c r="I328" i="5"/>
  <c r="I327" i="5" s="1"/>
  <c r="L735" i="2"/>
  <c r="L734" i="2" s="1"/>
  <c r="L717" i="2" s="1"/>
  <c r="H328" i="5"/>
  <c r="H327" i="5" s="1"/>
  <c r="K129" i="2"/>
  <c r="K128" i="2" s="1"/>
  <c r="K113" i="2" s="1"/>
  <c r="J628" i="5"/>
  <c r="H628" i="5"/>
  <c r="G547" i="5"/>
  <c r="I547" i="5"/>
  <c r="F547" i="5"/>
  <c r="I458" i="5"/>
  <c r="H458" i="5"/>
  <c r="H182" i="5"/>
  <c r="H181" i="5" s="1"/>
  <c r="H180" i="5" s="1"/>
  <c r="H404" i="5"/>
  <c r="K877" i="7"/>
  <c r="K876" i="7" s="1"/>
  <c r="K875" i="7" s="1"/>
  <c r="K874" i="7" s="1"/>
  <c r="H359" i="5"/>
  <c r="K89" i="5"/>
  <c r="L258" i="2"/>
  <c r="L257" i="2" s="1"/>
  <c r="L252" i="2" s="1"/>
  <c r="J158" i="7"/>
  <c r="J157" i="7" s="1"/>
  <c r="J156" i="7" s="1"/>
  <c r="J155" i="7" s="1"/>
  <c r="J420" i="7"/>
  <c r="J419" i="7" s="1"/>
  <c r="J418" i="7" s="1"/>
  <c r="J417" i="7" s="1"/>
  <c r="J756" i="7"/>
  <c r="J755" i="7" s="1"/>
  <c r="J754" i="7" s="1"/>
  <c r="J753" i="7" s="1"/>
  <c r="J849" i="7"/>
  <c r="J848" i="7" s="1"/>
  <c r="J847" i="7" s="1"/>
  <c r="J846" i="7" s="1"/>
  <c r="K531" i="5"/>
  <c r="K266" i="7"/>
  <c r="K265" i="7" s="1"/>
  <c r="K264" i="7" s="1"/>
  <c r="K263" i="7" s="1"/>
  <c r="K262" i="7" s="1"/>
  <c r="K236" i="7"/>
  <c r="K235" i="7" s="1"/>
  <c r="K234" i="7" s="1"/>
  <c r="K233" i="7" s="1"/>
  <c r="K205" i="5"/>
  <c r="K151" i="7"/>
  <c r="K150" i="7" s="1"/>
  <c r="L365" i="2"/>
  <c r="L352" i="2" s="1"/>
  <c r="I542" i="5"/>
  <c r="I12" i="5"/>
  <c r="K246" i="2"/>
  <c r="K245" i="2" s="1"/>
  <c r="K511" i="5"/>
  <c r="K510" i="5" s="1"/>
  <c r="K776" i="7"/>
  <c r="K775" i="7" s="1"/>
  <c r="K774" i="7" s="1"/>
  <c r="K773" i="7" s="1"/>
  <c r="K760" i="7"/>
  <c r="K759" i="7" s="1"/>
  <c r="K758" i="7" s="1"/>
  <c r="K757" i="7" s="1"/>
  <c r="K102" i="5"/>
  <c r="K101" i="5" s="1"/>
  <c r="I509" i="2"/>
  <c r="I508" i="2" s="1"/>
  <c r="L509" i="2"/>
  <c r="L508" i="2" s="1"/>
  <c r="L456" i="2"/>
  <c r="L455" i="2" s="1"/>
  <c r="L454" i="2" s="1"/>
  <c r="H812" i="7"/>
  <c r="I361" i="7"/>
  <c r="H361" i="7"/>
  <c r="I607" i="5"/>
  <c r="I606" i="5" s="1"/>
  <c r="H607" i="5"/>
  <c r="H606" i="5" s="1"/>
  <c r="C197" i="8"/>
  <c r="K456" i="2"/>
  <c r="K455" i="2" s="1"/>
  <c r="K454" i="2" s="1"/>
  <c r="K881" i="7"/>
  <c r="K880" i="7" s="1"/>
  <c r="K879" i="7" s="1"/>
  <c r="K878" i="7" s="1"/>
  <c r="K677" i="2"/>
  <c r="K676" i="2" s="1"/>
  <c r="L677" i="2"/>
  <c r="L676" i="2" s="1"/>
  <c r="L666" i="2" s="1"/>
  <c r="K855" i="2"/>
  <c r="K854" i="2" s="1"/>
  <c r="J666" i="2"/>
  <c r="H270" i="5"/>
  <c r="H269" i="5" s="1"/>
  <c r="J551" i="5"/>
  <c r="J548" i="5" s="1"/>
  <c r="K270" i="5"/>
  <c r="K269" i="5" s="1"/>
  <c r="K126" i="5"/>
  <c r="I270" i="5"/>
  <c r="I269" i="5" s="1"/>
  <c r="C10" i="13"/>
  <c r="E17" i="19"/>
  <c r="E19" i="19"/>
  <c r="D22" i="19"/>
  <c r="D21" i="19" s="1"/>
  <c r="C23" i="13"/>
  <c r="E23" i="19"/>
  <c r="E26" i="19"/>
  <c r="C26" i="13"/>
  <c r="D8" i="19"/>
  <c r="E25" i="6"/>
  <c r="E11" i="19" s="1"/>
  <c r="E16" i="19"/>
  <c r="C16" i="13"/>
  <c r="C9" i="13"/>
  <c r="E9" i="19"/>
  <c r="E12" i="19"/>
  <c r="C12" i="13"/>
  <c r="C108" i="8"/>
  <c r="I717" i="2"/>
  <c r="J126" i="5"/>
  <c r="K588" i="2"/>
  <c r="K587" i="2" s="1"/>
  <c r="L148" i="2"/>
  <c r="L143" i="2" s="1"/>
  <c r="I947" i="2"/>
  <c r="I949" i="2" s="1"/>
  <c r="L607" i="2"/>
  <c r="J947" i="2"/>
  <c r="J949" i="2" s="1"/>
  <c r="I204" i="2"/>
  <c r="I198" i="2" s="1"/>
  <c r="I352" i="2"/>
  <c r="J352" i="2"/>
  <c r="L867" i="2"/>
  <c r="L866" i="2" s="1"/>
  <c r="L865" i="2" s="1"/>
  <c r="I130" i="5"/>
  <c r="I726" i="5" s="1"/>
  <c r="K890" i="2"/>
  <c r="C99" i="8"/>
  <c r="K723" i="2"/>
  <c r="C123" i="8"/>
  <c r="K579" i="2"/>
  <c r="C240" i="8"/>
  <c r="C142" i="8"/>
  <c r="K731" i="2"/>
  <c r="C151" i="8"/>
  <c r="I148" i="2"/>
  <c r="I143" i="2" s="1"/>
  <c r="C86" i="8"/>
  <c r="K912" i="2"/>
  <c r="K911" i="2" s="1"/>
  <c r="C249" i="8"/>
  <c r="J148" i="2"/>
  <c r="J143" i="2" s="1"/>
  <c r="K624" i="2"/>
  <c r="K620" i="2" s="1"/>
  <c r="K619" i="2" s="1"/>
  <c r="C106" i="8"/>
  <c r="K690" i="2"/>
  <c r="C126" i="8"/>
  <c r="K695" i="2"/>
  <c r="C129" i="8"/>
  <c r="K719" i="2"/>
  <c r="K718" i="2" s="1"/>
  <c r="C62" i="8"/>
  <c r="K534" i="2"/>
  <c r="K533" i="2" s="1"/>
  <c r="K528" i="2" s="1"/>
  <c r="C222" i="8"/>
  <c r="K698" i="2"/>
  <c r="C139" i="8"/>
  <c r="I796" i="2"/>
  <c r="I795" i="2" s="1"/>
  <c r="J641" i="2"/>
  <c r="J628" i="2" s="1"/>
  <c r="I434" i="2"/>
  <c r="I421" i="2" s="1"/>
  <c r="K500" i="2"/>
  <c r="K496" i="2" s="1"/>
  <c r="K495" i="2" s="1"/>
  <c r="C105" i="8"/>
  <c r="K668" i="2"/>
  <c r="K667" i="2" s="1"/>
  <c r="C132" i="8"/>
  <c r="C131" i="8" s="1"/>
  <c r="K905" i="2"/>
  <c r="K904" i="2" s="1"/>
  <c r="C81" i="8"/>
  <c r="K893" i="2"/>
  <c r="C109" i="8"/>
  <c r="K830" i="2"/>
  <c r="K826" i="2" s="1"/>
  <c r="K825" i="2" s="1"/>
  <c r="C107" i="8"/>
  <c r="H225" i="7"/>
  <c r="K637" i="7"/>
  <c r="J40" i="2"/>
  <c r="J10" i="2" s="1"/>
  <c r="K467" i="2"/>
  <c r="C177" i="8"/>
  <c r="K298" i="2"/>
  <c r="K294" i="2" s="1"/>
  <c r="C103" i="8"/>
  <c r="I348" i="5"/>
  <c r="H348" i="5"/>
  <c r="K242" i="2"/>
  <c r="K241" i="2" s="1"/>
  <c r="C15" i="8"/>
  <c r="C84" i="8"/>
  <c r="K415" i="2"/>
  <c r="K414" i="2" s="1"/>
  <c r="K413" i="2" s="1"/>
  <c r="C210" i="8"/>
  <c r="K335" i="2"/>
  <c r="K331" i="2" s="1"/>
  <c r="K330" i="2" s="1"/>
  <c r="C104" i="8"/>
  <c r="I586" i="5"/>
  <c r="H586" i="5"/>
  <c r="L206" i="2"/>
  <c r="L205" i="2" s="1"/>
  <c r="I24" i="7"/>
  <c r="H24" i="7"/>
  <c r="C23" i="8"/>
  <c r="K206" i="2"/>
  <c r="H510" i="5"/>
  <c r="H12" i="5"/>
  <c r="J348" i="7"/>
  <c r="J347" i="7" s="1"/>
  <c r="J346" i="7" s="1"/>
  <c r="J345" i="7" s="1"/>
  <c r="K291" i="7"/>
  <c r="K703" i="7"/>
  <c r="K249" i="7"/>
  <c r="K248" i="7" s="1"/>
  <c r="K247" i="7" s="1"/>
  <c r="K246" i="7" s="1"/>
  <c r="K245" i="7" s="1"/>
  <c r="K829" i="7"/>
  <c r="K828" i="7" s="1"/>
  <c r="K827" i="7" s="1"/>
  <c r="K826" i="7" s="1"/>
  <c r="K734" i="7"/>
  <c r="K733" i="7" s="1"/>
  <c r="K732" i="7" s="1"/>
  <c r="K764" i="7"/>
  <c r="K763" i="7" s="1"/>
  <c r="K762" i="7" s="1"/>
  <c r="K761" i="7" s="1"/>
  <c r="K199" i="7"/>
  <c r="K198" i="7" s="1"/>
  <c r="K197" i="7" s="1"/>
  <c r="K196" i="7" s="1"/>
  <c r="K184" i="7" s="1"/>
  <c r="K328" i="7"/>
  <c r="K327" i="7" s="1"/>
  <c r="K326" i="7" s="1"/>
  <c r="K322" i="7" s="1"/>
  <c r="I688" i="5"/>
  <c r="I676" i="5" s="1"/>
  <c r="K66" i="7"/>
  <c r="K454" i="7"/>
  <c r="K453" i="7" s="1"/>
  <c r="K452" i="7" s="1"/>
  <c r="K451" i="7" s="1"/>
  <c r="K424" i="7"/>
  <c r="K423" i="7" s="1"/>
  <c r="K422" i="7" s="1"/>
  <c r="K421" i="7" s="1"/>
  <c r="K416" i="7"/>
  <c r="K415" i="7" s="1"/>
  <c r="K414" i="7" s="1"/>
  <c r="K413" i="7" s="1"/>
  <c r="K98" i="7"/>
  <c r="K97" i="7" s="1"/>
  <c r="K96" i="7" s="1"/>
  <c r="K95" i="7" s="1"/>
  <c r="K941" i="7"/>
  <c r="K940" i="7" s="1"/>
  <c r="K939" i="7" s="1"/>
  <c r="K938" i="7" s="1"/>
  <c r="K937" i="7" s="1"/>
  <c r="K240" i="7"/>
  <c r="K239" i="7" s="1"/>
  <c r="K238" i="7" s="1"/>
  <c r="K237" i="7" s="1"/>
  <c r="H469" i="7"/>
  <c r="H468" i="7" s="1"/>
  <c r="I226" i="5"/>
  <c r="I710" i="5" s="1"/>
  <c r="H526" i="5"/>
  <c r="H493" i="5"/>
  <c r="H492" i="5" s="1"/>
  <c r="H481" i="5"/>
  <c r="H480" i="5" s="1"/>
  <c r="K192" i="2"/>
  <c r="K191" i="2" s="1"/>
  <c r="K190" i="2" s="1"/>
  <c r="C248" i="8"/>
  <c r="K49" i="2"/>
  <c r="K45" i="2" s="1"/>
  <c r="C102" i="8"/>
  <c r="K219" i="2"/>
  <c r="C32" i="8"/>
  <c r="H445" i="5"/>
  <c r="J166" i="7"/>
  <c r="J165" i="7" s="1"/>
  <c r="I128" i="2"/>
  <c r="I113" i="2" s="1"/>
  <c r="I607" i="2"/>
  <c r="I539" i="2"/>
  <c r="I538" i="2" s="1"/>
  <c r="J539" i="2"/>
  <c r="J538" i="2" s="1"/>
  <c r="J537" i="2" s="1"/>
  <c r="K865" i="7"/>
  <c r="K864" i="7" s="1"/>
  <c r="K863" i="7" s="1"/>
  <c r="K862" i="7" s="1"/>
  <c r="J717" i="2"/>
  <c r="K857" i="7"/>
  <c r="K856" i="7" s="1"/>
  <c r="K855" i="7" s="1"/>
  <c r="K854" i="7" s="1"/>
  <c r="I377" i="2"/>
  <c r="K861" i="7"/>
  <c r="K860" i="7" s="1"/>
  <c r="K859" i="7" s="1"/>
  <c r="K858" i="7" s="1"/>
  <c r="K551" i="5"/>
  <c r="K548" i="5" s="1"/>
  <c r="K166" i="7"/>
  <c r="K165" i="7" s="1"/>
  <c r="H374" i="5"/>
  <c r="H724" i="5" s="1"/>
  <c r="J536" i="5"/>
  <c r="K377" i="5"/>
  <c r="K304" i="5"/>
  <c r="K292" i="5"/>
  <c r="K291" i="5" s="1"/>
  <c r="K193" i="5"/>
  <c r="K197" i="5"/>
  <c r="K207" i="5"/>
  <c r="I573" i="5"/>
  <c r="I564" i="5" s="1"/>
  <c r="I559" i="5" s="1"/>
  <c r="K488" i="7"/>
  <c r="K487" i="7" s="1"/>
  <c r="K486" i="7" s="1"/>
  <c r="K485" i="7" s="1"/>
  <c r="K480" i="7" s="1"/>
  <c r="I200" i="5"/>
  <c r="I199" i="5" s="1"/>
  <c r="I40" i="5"/>
  <c r="I39" i="5" s="1"/>
  <c r="I38" i="5" s="1"/>
  <c r="J424" i="7"/>
  <c r="J423" i="7" s="1"/>
  <c r="J422" i="7" s="1"/>
  <c r="J421" i="7" s="1"/>
  <c r="J941" i="7"/>
  <c r="J940" i="7" s="1"/>
  <c r="J939" i="7" s="1"/>
  <c r="J938" i="7" s="1"/>
  <c r="J937" i="7" s="1"/>
  <c r="J772" i="7"/>
  <c r="J771" i="7" s="1"/>
  <c r="J770" i="7" s="1"/>
  <c r="J769" i="7" s="1"/>
  <c r="J780" i="7"/>
  <c r="J779" i="7" s="1"/>
  <c r="J778" i="7" s="1"/>
  <c r="J777" i="7" s="1"/>
  <c r="J236" i="7"/>
  <c r="J235" i="7" s="1"/>
  <c r="J234" i="7" s="1"/>
  <c r="J233" i="7" s="1"/>
  <c r="J203" i="7"/>
  <c r="J202" i="7" s="1"/>
  <c r="J201" i="7" s="1"/>
  <c r="J200" i="7" s="1"/>
  <c r="J748" i="7"/>
  <c r="J747" i="7" s="1"/>
  <c r="J746" i="7" s="1"/>
  <c r="J745" i="7" s="1"/>
  <c r="K446" i="7"/>
  <c r="K445" i="7" s="1"/>
  <c r="K444" i="7" s="1"/>
  <c r="K443" i="7" s="1"/>
  <c r="K967" i="7"/>
  <c r="K966" i="7" s="1"/>
  <c r="H677" i="5"/>
  <c r="H676" i="5" s="1"/>
  <c r="D44" i="19" s="1"/>
  <c r="H573" i="5"/>
  <c r="H564" i="5" s="1"/>
  <c r="H559" i="5" s="1"/>
  <c r="J865" i="7"/>
  <c r="J864" i="7" s="1"/>
  <c r="J863" i="7" s="1"/>
  <c r="J862" i="7" s="1"/>
  <c r="D97" i="6"/>
  <c r="D96" i="6" s="1"/>
  <c r="D12" i="6"/>
  <c r="K574" i="5"/>
  <c r="K573" i="5" s="1"/>
  <c r="H542" i="5"/>
  <c r="K922" i="7"/>
  <c r="J509" i="2"/>
  <c r="J508" i="2" s="1"/>
  <c r="J462" i="5"/>
  <c r="J857" i="7"/>
  <c r="J856" i="7" s="1"/>
  <c r="J855" i="7" s="1"/>
  <c r="J854" i="7" s="1"/>
  <c r="I189" i="5"/>
  <c r="I188" i="5" s="1"/>
  <c r="K60" i="5"/>
  <c r="K59" i="5" s="1"/>
  <c r="K58" i="5" s="1"/>
  <c r="H501" i="5"/>
  <c r="H451" i="5"/>
  <c r="H450" i="5" s="1"/>
  <c r="H473" i="5"/>
  <c r="H392" i="5"/>
  <c r="H391" i="5" s="1"/>
  <c r="J233" i="5"/>
  <c r="K233" i="5"/>
  <c r="L84" i="2"/>
  <c r="L83" i="2" s="1"/>
  <c r="L82" i="2" s="1"/>
  <c r="I22" i="5"/>
  <c r="I21" i="5" s="1"/>
  <c r="I20" i="5" s="1"/>
  <c r="L128" i="2"/>
  <c r="L113" i="2" s="1"/>
  <c r="K258" i="2"/>
  <c r="K257" i="2" s="1"/>
  <c r="K252" i="2" s="1"/>
  <c r="H535" i="5"/>
  <c r="H315" i="5"/>
  <c r="H295" i="5"/>
  <c r="H294" i="5" s="1"/>
  <c r="H282" i="5"/>
  <c r="H261" i="5"/>
  <c r="H260" i="5" s="1"/>
  <c r="H233" i="5"/>
  <c r="H226" i="5"/>
  <c r="H710" i="5" s="1"/>
  <c r="H189" i="5"/>
  <c r="H188" i="5" s="1"/>
  <c r="H200" i="5"/>
  <c r="H199" i="5" s="1"/>
  <c r="H165" i="5"/>
  <c r="H164" i="5" s="1"/>
  <c r="H112" i="5"/>
  <c r="H89" i="5"/>
  <c r="H88" i="5" s="1"/>
  <c r="H60" i="5"/>
  <c r="H59" i="5" s="1"/>
  <c r="H58" i="5" s="1"/>
  <c r="H40" i="5"/>
  <c r="H39" i="5" s="1"/>
  <c r="H38" i="5" s="1"/>
  <c r="H22" i="5"/>
  <c r="H21" i="5" s="1"/>
  <c r="H20" i="5" s="1"/>
  <c r="L224" i="2"/>
  <c r="H959" i="7"/>
  <c r="H954" i="7" s="1"/>
  <c r="H953" i="7" s="1"/>
  <c r="K894" i="7"/>
  <c r="L556" i="2"/>
  <c r="I453" i="2"/>
  <c r="I483" i="2"/>
  <c r="I261" i="5"/>
  <c r="I260" i="5" s="1"/>
  <c r="L582" i="2"/>
  <c r="L578" i="2" s="1"/>
  <c r="L573" i="2" s="1"/>
  <c r="J521" i="5"/>
  <c r="J520" i="5" s="1"/>
  <c r="J519" i="5" s="1"/>
  <c r="J881" i="7"/>
  <c r="J880" i="7" s="1"/>
  <c r="J879" i="7" s="1"/>
  <c r="J878" i="7" s="1"/>
  <c r="K575" i="7"/>
  <c r="K574" i="7" s="1"/>
  <c r="K573" i="7" s="1"/>
  <c r="K572" i="7" s="1"/>
  <c r="L434" i="2"/>
  <c r="L421" i="2" s="1"/>
  <c r="K545" i="5"/>
  <c r="K542" i="5" s="1"/>
  <c r="L483" i="2"/>
  <c r="J466" i="5"/>
  <c r="J877" i="7"/>
  <c r="J876" i="7" s="1"/>
  <c r="J875" i="7" s="1"/>
  <c r="J874" i="7" s="1"/>
  <c r="J545" i="5"/>
  <c r="J542" i="5" s="1"/>
  <c r="J375" i="5"/>
  <c r="J374" i="5" s="1"/>
  <c r="K614" i="5"/>
  <c r="J575" i="7"/>
  <c r="J574" i="7" s="1"/>
  <c r="J573" i="7" s="1"/>
  <c r="J572" i="7" s="1"/>
  <c r="J614" i="5"/>
  <c r="K375" i="5"/>
  <c r="I56" i="2"/>
  <c r="I40" i="2" s="1"/>
  <c r="I10" i="2" s="1"/>
  <c r="I318" i="2"/>
  <c r="J330" i="2"/>
  <c r="J318" i="2" s="1"/>
  <c r="J688" i="2"/>
  <c r="J796" i="2"/>
  <c r="J795" i="2" s="1"/>
  <c r="I599" i="5"/>
  <c r="I501" i="5"/>
  <c r="I359" i="5"/>
  <c r="I315" i="5"/>
  <c r="I295" i="5"/>
  <c r="I294" i="5" s="1"/>
  <c r="I282" i="5"/>
  <c r="I233" i="5"/>
  <c r="I165" i="5"/>
  <c r="I164" i="5" s="1"/>
  <c r="I182" i="5"/>
  <c r="I181" i="5" s="1"/>
  <c r="I180" i="5" s="1"/>
  <c r="I112" i="5"/>
  <c r="I89" i="5"/>
  <c r="I88" i="5" s="1"/>
  <c r="L916" i="2"/>
  <c r="L915" i="2" s="1"/>
  <c r="L903" i="2" s="1"/>
  <c r="L902" i="2" s="1"/>
  <c r="J502" i="5"/>
  <c r="J533" i="5"/>
  <c r="K444" i="2"/>
  <c r="K434" i="2" s="1"/>
  <c r="L841" i="2"/>
  <c r="L840" i="2" s="1"/>
  <c r="L839" i="2" s="1"/>
  <c r="L838" i="2" s="1"/>
  <c r="L837" i="2" s="1"/>
  <c r="J768" i="7"/>
  <c r="J767" i="7" s="1"/>
  <c r="J766" i="7" s="1"/>
  <c r="J765" i="7" s="1"/>
  <c r="J299" i="5"/>
  <c r="K556" i="2"/>
  <c r="K582" i="2"/>
  <c r="K643" i="2"/>
  <c r="K642" i="2" s="1"/>
  <c r="K768" i="7"/>
  <c r="K767" i="7" s="1"/>
  <c r="K766" i="7" s="1"/>
  <c r="K765" i="7" s="1"/>
  <c r="K299" i="5"/>
  <c r="L770" i="2"/>
  <c r="I756" i="2"/>
  <c r="I751" i="2" s="1"/>
  <c r="K533" i="5"/>
  <c r="J498" i="7"/>
  <c r="J497" i="7" s="1"/>
  <c r="J496" i="7" s="1"/>
  <c r="J495" i="7" s="1"/>
  <c r="J15" i="5"/>
  <c r="K412" i="7"/>
  <c r="K411" i="7" s="1"/>
  <c r="K410" i="7" s="1"/>
  <c r="K409" i="7" s="1"/>
  <c r="K452" i="5"/>
  <c r="K451" i="5" s="1"/>
  <c r="K450" i="5" s="1"/>
  <c r="K273" i="7"/>
  <c r="K502" i="5"/>
  <c r="K501" i="5" s="1"/>
  <c r="K757" i="2"/>
  <c r="J412" i="7"/>
  <c r="J411" i="7" s="1"/>
  <c r="J410" i="7" s="1"/>
  <c r="J409" i="7" s="1"/>
  <c r="J452" i="5"/>
  <c r="J451" i="5" s="1"/>
  <c r="J450" i="5" s="1"/>
  <c r="J484" i="7"/>
  <c r="J483" i="7" s="1"/>
  <c r="J482" i="7" s="1"/>
  <c r="J481" i="7" s="1"/>
  <c r="J574" i="5"/>
  <c r="J573" i="5" s="1"/>
  <c r="K505" i="7"/>
  <c r="K504" i="7" s="1"/>
  <c r="K503" i="7" s="1"/>
  <c r="K502" i="7" s="1"/>
  <c r="K23" i="5"/>
  <c r="K22" i="5" s="1"/>
  <c r="K21" i="5" s="1"/>
  <c r="K20" i="5" s="1"/>
  <c r="I969" i="7"/>
  <c r="K535" i="5"/>
  <c r="I60" i="5"/>
  <c r="I59" i="5" s="1"/>
  <c r="I58" i="5" s="1"/>
  <c r="I163" i="7"/>
  <c r="H110" i="7"/>
  <c r="I735" i="7"/>
  <c r="I731" i="7" s="1"/>
  <c r="J118" i="5"/>
  <c r="J293" i="2"/>
  <c r="J275" i="2" s="1"/>
  <c r="J274" i="2" s="1"/>
  <c r="I81" i="2"/>
  <c r="K84" i="2"/>
  <c r="K83" i="2" s="1"/>
  <c r="K82" i="2" s="1"/>
  <c r="I696" i="7"/>
  <c r="I695" i="7" s="1"/>
  <c r="H696" i="7"/>
  <c r="H695" i="7" s="1"/>
  <c r="J122" i="7"/>
  <c r="J922" i="7"/>
  <c r="I535" i="5"/>
  <c r="I526" i="5"/>
  <c r="I510" i="5"/>
  <c r="H408" i="7"/>
  <c r="J812" i="7"/>
  <c r="H894" i="7"/>
  <c r="H937" i="7"/>
  <c r="H922" i="7"/>
  <c r="H442" i="7"/>
  <c r="I122" i="7"/>
  <c r="J703" i="7"/>
  <c r="H344" i="7"/>
  <c r="K122" i="7"/>
  <c r="I566" i="7"/>
  <c r="I565" i="7" s="1"/>
  <c r="I894" i="7"/>
  <c r="H966" i="7"/>
  <c r="H105" i="7"/>
  <c r="H104" i="7" s="1"/>
  <c r="H99" i="7" s="1"/>
  <c r="I425" i="7"/>
  <c r="H425" i="7"/>
  <c r="H969" i="7"/>
  <c r="I288" i="7"/>
  <c r="I287" i="7" s="1"/>
  <c r="I286" i="7" s="1"/>
  <c r="I635" i="5"/>
  <c r="I617" i="5"/>
  <c r="I616" i="5" s="1"/>
  <c r="K367" i="5"/>
  <c r="K723" i="5" s="1"/>
  <c r="I665" i="5"/>
  <c r="I664" i="5" s="1"/>
  <c r="I644" i="5"/>
  <c r="I643" i="5" s="1"/>
  <c r="I442" i="7"/>
  <c r="J362" i="5"/>
  <c r="J143" i="5"/>
  <c r="J142" i="5" s="1"/>
  <c r="J141" i="5" s="1"/>
  <c r="J251" i="5"/>
  <c r="J722" i="5" s="1"/>
  <c r="I225" i="7"/>
  <c r="I469" i="7"/>
  <c r="I468" i="7" s="1"/>
  <c r="I493" i="5"/>
  <c r="I492" i="5" s="1"/>
  <c r="I481" i="5"/>
  <c r="I480" i="5" s="1"/>
  <c r="I451" i="5"/>
  <c r="I450" i="5" s="1"/>
  <c r="I473" i="5"/>
  <c r="I445" i="5"/>
  <c r="I392" i="5"/>
  <c r="I391" i="5" s="1"/>
  <c r="I143" i="5"/>
  <c r="I142" i="5" s="1"/>
  <c r="I141" i="5" s="1"/>
  <c r="I529" i="7"/>
  <c r="I528" i="7" s="1"/>
  <c r="I527" i="7" s="1"/>
  <c r="I490" i="7" s="1"/>
  <c r="J81" i="2"/>
  <c r="H152" i="7"/>
  <c r="H145" i="7" s="1"/>
  <c r="H144" i="7" s="1"/>
  <c r="K362" i="5"/>
  <c r="K359" i="5" s="1"/>
  <c r="H251" i="5"/>
  <c r="H722" i="5" s="1"/>
  <c r="L881" i="2"/>
  <c r="L880" i="2" s="1"/>
  <c r="I922" i="7"/>
  <c r="I937" i="7"/>
  <c r="I408" i="7"/>
  <c r="I344" i="7"/>
  <c r="H735" i="7"/>
  <c r="H731" i="7" s="1"/>
  <c r="H671" i="5"/>
  <c r="H670" i="5" s="1"/>
  <c r="H665" i="5" s="1"/>
  <c r="H664" i="5" s="1"/>
  <c r="D43" i="19" s="1"/>
  <c r="H644" i="5"/>
  <c r="H643" i="5" s="1"/>
  <c r="H635" i="5"/>
  <c r="H617" i="5"/>
  <c r="H616" i="5" s="1"/>
  <c r="H599" i="5"/>
  <c r="I152" i="7"/>
  <c r="I145" i="7" s="1"/>
  <c r="I144" i="7" s="1"/>
  <c r="I959" i="7"/>
  <c r="I954" i="7" s="1"/>
  <c r="I953" i="7" s="1"/>
  <c r="I966" i="7"/>
  <c r="I110" i="7"/>
  <c r="J587" i="5"/>
  <c r="J28" i="7"/>
  <c r="J27" i="7" s="1"/>
  <c r="J26" i="7" s="1"/>
  <c r="J25" i="7" s="1"/>
  <c r="J620" i="5"/>
  <c r="J628" i="7"/>
  <c r="J627" i="7" s="1"/>
  <c r="J626" i="7" s="1"/>
  <c r="J625" i="7" s="1"/>
  <c r="J668" i="5"/>
  <c r="J667" i="5" s="1"/>
  <c r="J666" i="5" s="1"/>
  <c r="J18" i="7"/>
  <c r="J17" i="7" s="1"/>
  <c r="J16" i="7" s="1"/>
  <c r="J15" i="7" s="1"/>
  <c r="J14" i="7" s="1"/>
  <c r="J684" i="5"/>
  <c r="J960" i="7"/>
  <c r="J697" i="5"/>
  <c r="J971" i="7"/>
  <c r="J490" i="5"/>
  <c r="J489" i="5" s="1"/>
  <c r="J488" i="5" s="1"/>
  <c r="J103" i="7"/>
  <c r="J102" i="7" s="1"/>
  <c r="J101" i="7" s="1"/>
  <c r="J100" i="7" s="1"/>
  <c r="J443" i="5"/>
  <c r="J321" i="7"/>
  <c r="J427" i="5"/>
  <c r="J281" i="7"/>
  <c r="J280" i="7" s="1"/>
  <c r="J279" i="7" s="1"/>
  <c r="J278" i="7" s="1"/>
  <c r="J439" i="5"/>
  <c r="J312" i="7"/>
  <c r="J311" i="7" s="1"/>
  <c r="J310" i="7" s="1"/>
  <c r="J309" i="7" s="1"/>
  <c r="J277" i="7"/>
  <c r="J276" i="7" s="1"/>
  <c r="J275" i="7" s="1"/>
  <c r="J274" i="7" s="1"/>
  <c r="J393" i="5"/>
  <c r="J401" i="5"/>
  <c r="J339" i="7"/>
  <c r="J338" i="7" s="1"/>
  <c r="J337" i="7" s="1"/>
  <c r="J336" i="7" s="1"/>
  <c r="J360" i="5"/>
  <c r="J591" i="7"/>
  <c r="J590" i="7" s="1"/>
  <c r="J589" i="7" s="1"/>
  <c r="J588" i="7" s="1"/>
  <c r="J965" i="7"/>
  <c r="J964" i="7" s="1"/>
  <c r="J223" i="5"/>
  <c r="J218" i="5"/>
  <c r="J217" i="5" s="1"/>
  <c r="J609" i="7"/>
  <c r="J608" i="7" s="1"/>
  <c r="J607" i="7" s="1"/>
  <c r="J606" i="7" s="1"/>
  <c r="J183" i="5"/>
  <c r="J182" i="5" s="1"/>
  <c r="J181" i="5" s="1"/>
  <c r="J180" i="5" s="1"/>
  <c r="J683" i="7"/>
  <c r="J682" i="7" s="1"/>
  <c r="J681" i="7" s="1"/>
  <c r="J680" i="7" s="1"/>
  <c r="J158" i="5"/>
  <c r="J155" i="5" s="1"/>
  <c r="J980" i="7"/>
  <c r="J979" i="7" s="1"/>
  <c r="J978" i="7" s="1"/>
  <c r="J977" i="7" s="1"/>
  <c r="J972" i="7" s="1"/>
  <c r="J654" i="7"/>
  <c r="J653" i="7" s="1"/>
  <c r="J652" i="7" s="1"/>
  <c r="J651" i="7" s="1"/>
  <c r="J113" i="5"/>
  <c r="J106" i="5"/>
  <c r="J105" i="5" s="1"/>
  <c r="J182" i="7"/>
  <c r="J181" i="7" s="1"/>
  <c r="J180" i="7" s="1"/>
  <c r="J179" i="7" s="1"/>
  <c r="J81" i="5"/>
  <c r="J80" i="5" s="1"/>
  <c r="J79" i="5" s="1"/>
  <c r="J78" i="5" s="1"/>
  <c r="J694" i="7"/>
  <c r="J693" i="7" s="1"/>
  <c r="J692" i="7" s="1"/>
  <c r="J691" i="7" s="1"/>
  <c r="K647" i="5"/>
  <c r="K647" i="7"/>
  <c r="K646" i="7" s="1"/>
  <c r="K645" i="7" s="1"/>
  <c r="K644" i="7" s="1"/>
  <c r="K674" i="5"/>
  <c r="K741" i="7"/>
  <c r="K740" i="7" s="1"/>
  <c r="K735" i="7" s="1"/>
  <c r="K731" i="5"/>
  <c r="K494" i="5"/>
  <c r="K149" i="7"/>
  <c r="K148" i="7" s="1"/>
  <c r="K478" i="5"/>
  <c r="K477" i="5" s="1"/>
  <c r="K473" i="5" s="1"/>
  <c r="K23" i="7"/>
  <c r="K22" i="7" s="1"/>
  <c r="K21" i="7" s="1"/>
  <c r="K20" i="7" s="1"/>
  <c r="K19" i="7" s="1"/>
  <c r="K448" i="5"/>
  <c r="K360" i="7"/>
  <c r="K359" i="7" s="1"/>
  <c r="K358" i="7" s="1"/>
  <c r="K357" i="7" s="1"/>
  <c r="K431" i="5"/>
  <c r="K290" i="7"/>
  <c r="K415" i="5"/>
  <c r="K702" i="7"/>
  <c r="K701" i="7" s="1"/>
  <c r="K397" i="5"/>
  <c r="K307" i="7"/>
  <c r="K965" i="7"/>
  <c r="K964" i="7" s="1"/>
  <c r="K223" i="5"/>
  <c r="K221" i="5"/>
  <c r="K956" i="7"/>
  <c r="K955" i="7" s="1"/>
  <c r="K147" i="5"/>
  <c r="K602" i="7"/>
  <c r="K601" i="7" s="1"/>
  <c r="K600" i="7" s="1"/>
  <c r="K599" i="7" s="1"/>
  <c r="K138" i="5"/>
  <c r="K137" i="5" s="1"/>
  <c r="K727" i="5" s="1"/>
  <c r="K1011" i="7"/>
  <c r="K1010" i="7" s="1"/>
  <c r="K1009" i="7" s="1"/>
  <c r="K1008" i="7" s="1"/>
  <c r="K1007" i="7" s="1"/>
  <c r="K106" i="5"/>
  <c r="K105" i="5" s="1"/>
  <c r="K182" i="7"/>
  <c r="K181" i="7" s="1"/>
  <c r="K180" i="7" s="1"/>
  <c r="K179" i="7" s="1"/>
  <c r="K81" i="5"/>
  <c r="K80" i="5" s="1"/>
  <c r="K79" i="5" s="1"/>
  <c r="K78" i="5" s="1"/>
  <c r="K694" i="7"/>
  <c r="K693" i="7" s="1"/>
  <c r="K692" i="7" s="1"/>
  <c r="K691" i="7" s="1"/>
  <c r="K938" i="2"/>
  <c r="K937" i="2" s="1"/>
  <c r="K936" i="2" s="1"/>
  <c r="K930" i="2" s="1"/>
  <c r="J582" i="5"/>
  <c r="J581" i="5" s="1"/>
  <c r="J580" i="5" s="1"/>
  <c r="J579" i="5" s="1"/>
  <c r="J811" i="7"/>
  <c r="J810" i="7" s="1"/>
  <c r="J809" i="7" s="1"/>
  <c r="J808" i="7" s="1"/>
  <c r="J600" i="5"/>
  <c r="J599" i="5" s="1"/>
  <c r="J55" i="7"/>
  <c r="J54" i="7" s="1"/>
  <c r="J53" i="7" s="1"/>
  <c r="J703" i="5"/>
  <c r="J702" i="5" s="1"/>
  <c r="J701" i="5" s="1"/>
  <c r="J700" i="5" s="1"/>
  <c r="J699" i="5" s="1"/>
  <c r="C46" i="13" s="1"/>
  <c r="J711" i="7"/>
  <c r="J710" i="7" s="1"/>
  <c r="J709" i="7" s="1"/>
  <c r="J708" i="7" s="1"/>
  <c r="K582" i="5"/>
  <c r="K581" i="5" s="1"/>
  <c r="K580" i="5" s="1"/>
  <c r="K579" i="5" s="1"/>
  <c r="K811" i="7"/>
  <c r="K810" i="7" s="1"/>
  <c r="K809" i="7" s="1"/>
  <c r="K808" i="7" s="1"/>
  <c r="H367" i="5"/>
  <c r="H723" i="5" s="1"/>
  <c r="H143" i="5"/>
  <c r="H142" i="5" s="1"/>
  <c r="H141" i="5" s="1"/>
  <c r="K622" i="5"/>
  <c r="K632" i="7"/>
  <c r="K631" i="7" s="1"/>
  <c r="K630" i="7" s="1"/>
  <c r="K629" i="7" s="1"/>
  <c r="K680" i="5"/>
  <c r="K679" i="5" s="1"/>
  <c r="K678" i="5" s="1"/>
  <c r="K153" i="7"/>
  <c r="K152" i="7" s="1"/>
  <c r="K695" i="5"/>
  <c r="K961" i="7"/>
  <c r="I306" i="7"/>
  <c r="I305" i="7" s="1"/>
  <c r="I304" i="7" s="1"/>
  <c r="J475" i="5"/>
  <c r="J474" i="5" s="1"/>
  <c r="J13" i="7"/>
  <c r="J12" i="7" s="1"/>
  <c r="J11" i="7" s="1"/>
  <c r="J10" i="7" s="1"/>
  <c r="J9" i="7" s="1"/>
  <c r="J446" i="5"/>
  <c r="J356" i="7"/>
  <c r="J355" i="7" s="1"/>
  <c r="J354" i="7" s="1"/>
  <c r="J353" i="7" s="1"/>
  <c r="J429" i="5"/>
  <c r="J285" i="7"/>
  <c r="J284" i="7" s="1"/>
  <c r="J283" i="7" s="1"/>
  <c r="J282" i="7" s="1"/>
  <c r="J405" i="5"/>
  <c r="J583" i="7"/>
  <c r="J582" i="7" s="1"/>
  <c r="J581" i="7" s="1"/>
  <c r="J580" i="7" s="1"/>
  <c r="J395" i="5"/>
  <c r="J289" i="7"/>
  <c r="J228" i="5"/>
  <c r="J227" i="5" s="1"/>
  <c r="J115" i="7"/>
  <c r="J114" i="7" s="1"/>
  <c r="J113" i="7" s="1"/>
  <c r="J112" i="7" s="1"/>
  <c r="J111" i="7" s="1"/>
  <c r="J221" i="5"/>
  <c r="J956" i="7"/>
  <c r="J955" i="7" s="1"/>
  <c r="J719" i="7"/>
  <c r="J718" i="7" s="1"/>
  <c r="J717" i="7" s="1"/>
  <c r="J716" i="7" s="1"/>
  <c r="J53" i="5"/>
  <c r="J568" i="7"/>
  <c r="K569" i="5"/>
  <c r="K568" i="5" s="1"/>
  <c r="K475" i="7"/>
  <c r="K474" i="7" s="1"/>
  <c r="K473" i="7" s="1"/>
  <c r="K469" i="7" s="1"/>
  <c r="K468" i="7" s="1"/>
  <c r="K482" i="5"/>
  <c r="K399" i="7"/>
  <c r="K398" i="7" s="1"/>
  <c r="K397" i="7" s="1"/>
  <c r="K396" i="7" s="1"/>
  <c r="K441" i="5"/>
  <c r="K316" i="7"/>
  <c r="K315" i="7" s="1"/>
  <c r="K314" i="7" s="1"/>
  <c r="K313" i="7" s="1"/>
  <c r="K425" i="5"/>
  <c r="K272" i="7"/>
  <c r="K437" i="5"/>
  <c r="K308" i="7"/>
  <c r="K399" i="5"/>
  <c r="K320" i="7"/>
  <c r="K385" i="5"/>
  <c r="K94" i="7"/>
  <c r="K93" i="7" s="1"/>
  <c r="K92" i="7" s="1"/>
  <c r="K91" i="7" s="1"/>
  <c r="K350" i="5"/>
  <c r="K349" i="5" s="1"/>
  <c r="K81" i="7"/>
  <c r="K80" i="7" s="1"/>
  <c r="K79" i="7" s="1"/>
  <c r="K78" i="7" s="1"/>
  <c r="K77" i="7" s="1"/>
  <c r="K231" i="5"/>
  <c r="K230" i="5" s="1"/>
  <c r="K226" i="5" s="1"/>
  <c r="K710" i="5" s="1"/>
  <c r="K120" i="7"/>
  <c r="K119" i="7" s="1"/>
  <c r="K118" i="7" s="1"/>
  <c r="K117" i="7" s="1"/>
  <c r="K116" i="7" s="1"/>
  <c r="K110" i="7" s="1"/>
  <c r="K170" i="5"/>
  <c r="K169" i="5" s="1"/>
  <c r="K165" i="5" s="1"/>
  <c r="K107" i="7"/>
  <c r="K106" i="7" s="1"/>
  <c r="K730" i="7"/>
  <c r="K729" i="7" s="1"/>
  <c r="K728" i="7" s="1"/>
  <c r="K727" i="7" s="1"/>
  <c r="K153" i="5"/>
  <c r="K152" i="5" s="1"/>
  <c r="K118" i="5"/>
  <c r="K698" i="7"/>
  <c r="K697" i="7" s="1"/>
  <c r="K53" i="5"/>
  <c r="K568" i="7"/>
  <c r="J622" i="5"/>
  <c r="J632" i="7"/>
  <c r="J631" i="7" s="1"/>
  <c r="J630" i="7" s="1"/>
  <c r="J629" i="7" s="1"/>
  <c r="J680" i="5"/>
  <c r="J679" i="5" s="1"/>
  <c r="J678" i="5" s="1"/>
  <c r="J153" i="7"/>
  <c r="J695" i="5"/>
  <c r="J961" i="7"/>
  <c r="H306" i="7"/>
  <c r="H305" i="7" s="1"/>
  <c r="H304" i="7" s="1"/>
  <c r="H184" i="7"/>
  <c r="H122" i="7"/>
  <c r="H566" i="7"/>
  <c r="H565" i="7" s="1"/>
  <c r="H567" i="7"/>
  <c r="H529" i="7"/>
  <c r="H528" i="7" s="1"/>
  <c r="H527" i="7" s="1"/>
  <c r="H490" i="7" s="1"/>
  <c r="L938" i="2"/>
  <c r="L937" i="2" s="1"/>
  <c r="L936" i="2" s="1"/>
  <c r="L930" i="2" s="1"/>
  <c r="L269" i="2"/>
  <c r="L268" i="2" s="1"/>
  <c r="L263" i="2" s="1"/>
  <c r="K251" i="5"/>
  <c r="K722" i="5" s="1"/>
  <c r="I395" i="7"/>
  <c r="K47" i="7"/>
  <c r="K46" i="7" s="1"/>
  <c r="K45" i="7" s="1"/>
  <c r="K44" i="7" s="1"/>
  <c r="K596" i="5"/>
  <c r="K590" i="5"/>
  <c r="K35" i="7"/>
  <c r="K34" i="7" s="1"/>
  <c r="K33" i="7" s="1"/>
  <c r="K32" i="7" s="1"/>
  <c r="I105" i="7"/>
  <c r="I104" i="7" s="1"/>
  <c r="I99" i="7" s="1"/>
  <c r="J569" i="5"/>
  <c r="J568" i="5" s="1"/>
  <c r="J475" i="7"/>
  <c r="J474" i="7" s="1"/>
  <c r="J473" i="7" s="1"/>
  <c r="J469" i="7" s="1"/>
  <c r="J468" i="7" s="1"/>
  <c r="J590" i="5"/>
  <c r="J35" i="7"/>
  <c r="J34" i="7" s="1"/>
  <c r="J33" i="7" s="1"/>
  <c r="J32" i="7" s="1"/>
  <c r="J647" i="5"/>
  <c r="J647" i="7"/>
  <c r="J646" i="7" s="1"/>
  <c r="J645" i="7" s="1"/>
  <c r="J644" i="7" s="1"/>
  <c r="J674" i="5"/>
  <c r="J741" i="7"/>
  <c r="J740" i="7" s="1"/>
  <c r="J691" i="5"/>
  <c r="J690" i="5" s="1"/>
  <c r="J689" i="5" s="1"/>
  <c r="J154" i="7"/>
  <c r="J494" i="5"/>
  <c r="J493" i="5" s="1"/>
  <c r="J492" i="5" s="1"/>
  <c r="J149" i="7"/>
  <c r="J148" i="7" s="1"/>
  <c r="J478" i="5"/>
  <c r="J477" i="5" s="1"/>
  <c r="J23" i="7"/>
  <c r="J22" i="7" s="1"/>
  <c r="J21" i="7" s="1"/>
  <c r="J20" i="7" s="1"/>
  <c r="J19" i="7" s="1"/>
  <c r="J448" i="5"/>
  <c r="J360" i="7"/>
  <c r="J359" i="7" s="1"/>
  <c r="J358" i="7" s="1"/>
  <c r="J357" i="7" s="1"/>
  <c r="J431" i="5"/>
  <c r="J290" i="7"/>
  <c r="J412" i="5"/>
  <c r="J687" i="7"/>
  <c r="J686" i="7" s="1"/>
  <c r="J685" i="7" s="1"/>
  <c r="J684" i="7" s="1"/>
  <c r="J397" i="5"/>
  <c r="J307" i="7"/>
  <c r="J249" i="5"/>
  <c r="J841" i="7"/>
  <c r="J840" i="7" s="1"/>
  <c r="J839" i="7" s="1"/>
  <c r="J838" i="7" s="1"/>
  <c r="J231" i="5"/>
  <c r="J230" i="5" s="1"/>
  <c r="J120" i="7"/>
  <c r="J119" i="7" s="1"/>
  <c r="J118" i="7" s="1"/>
  <c r="J117" i="7" s="1"/>
  <c r="J116" i="7" s="1"/>
  <c r="J167" i="5"/>
  <c r="J166" i="5" s="1"/>
  <c r="J76" i="7"/>
  <c r="J75" i="7" s="1"/>
  <c r="J74" i="7" s="1"/>
  <c r="J73" i="7" s="1"/>
  <c r="J72" i="7" s="1"/>
  <c r="J131" i="5"/>
  <c r="J999" i="7"/>
  <c r="J998" i="7" s="1"/>
  <c r="J997" i="7" s="1"/>
  <c r="J996" i="7" s="1"/>
  <c r="J124" i="5"/>
  <c r="J726" i="7"/>
  <c r="J725" i="7" s="1"/>
  <c r="J724" i="7" s="1"/>
  <c r="J723" i="7" s="1"/>
  <c r="J43" i="5"/>
  <c r="J544" i="7"/>
  <c r="J543" i="7" s="1"/>
  <c r="J542" i="7" s="1"/>
  <c r="J541" i="7" s="1"/>
  <c r="K620" i="5"/>
  <c r="K628" i="7"/>
  <c r="K627" i="7" s="1"/>
  <c r="K626" i="7" s="1"/>
  <c r="K625" i="7" s="1"/>
  <c r="K668" i="5"/>
  <c r="K667" i="5" s="1"/>
  <c r="K666" i="5" s="1"/>
  <c r="K18" i="7"/>
  <c r="K17" i="7" s="1"/>
  <c r="K16" i="7" s="1"/>
  <c r="K15" i="7" s="1"/>
  <c r="K14" i="7" s="1"/>
  <c r="K684" i="5"/>
  <c r="K960" i="7"/>
  <c r="K697" i="5"/>
  <c r="K971" i="7"/>
  <c r="K600" i="5"/>
  <c r="K599" i="5" s="1"/>
  <c r="K55" i="7"/>
  <c r="K54" i="7" s="1"/>
  <c r="K53" i="7" s="1"/>
  <c r="K485" i="5"/>
  <c r="K406" i="7"/>
  <c r="K405" i="7" s="1"/>
  <c r="K404" i="7" s="1"/>
  <c r="K403" i="7" s="1"/>
  <c r="K443" i="5"/>
  <c r="K321" i="7"/>
  <c r="K427" i="5"/>
  <c r="K281" i="7"/>
  <c r="K280" i="7" s="1"/>
  <c r="K279" i="7" s="1"/>
  <c r="K278" i="7" s="1"/>
  <c r="K439" i="5"/>
  <c r="K312" i="7"/>
  <c r="K311" i="7" s="1"/>
  <c r="K310" i="7" s="1"/>
  <c r="K309" i="7" s="1"/>
  <c r="K277" i="7"/>
  <c r="K276" i="7" s="1"/>
  <c r="K275" i="7" s="1"/>
  <c r="K274" i="7" s="1"/>
  <c r="K393" i="5"/>
  <c r="K401" i="5"/>
  <c r="K339" i="7"/>
  <c r="K338" i="7" s="1"/>
  <c r="K337" i="7" s="1"/>
  <c r="K336" i="7" s="1"/>
  <c r="K214" i="5"/>
  <c r="K213" i="5" s="1"/>
  <c r="K212" i="5" s="1"/>
  <c r="K147" i="7"/>
  <c r="K146" i="7" s="1"/>
  <c r="K183" i="5"/>
  <c r="K182" i="5" s="1"/>
  <c r="K181" i="5" s="1"/>
  <c r="K180" i="5" s="1"/>
  <c r="K683" i="7"/>
  <c r="K682" i="7" s="1"/>
  <c r="K681" i="7" s="1"/>
  <c r="K680" i="7" s="1"/>
  <c r="K160" i="5"/>
  <c r="K155" i="5" s="1"/>
  <c r="K984" i="7"/>
  <c r="K983" i="7" s="1"/>
  <c r="K982" i="7" s="1"/>
  <c r="K981" i="7" s="1"/>
  <c r="K972" i="7" s="1"/>
  <c r="K131" i="5"/>
  <c r="K999" i="7"/>
  <c r="K998" i="7" s="1"/>
  <c r="K997" i="7" s="1"/>
  <c r="K996" i="7" s="1"/>
  <c r="K815" i="7"/>
  <c r="K814" i="7" s="1"/>
  <c r="K813" i="7" s="1"/>
  <c r="K812" i="7" s="1"/>
  <c r="K41" i="5"/>
  <c r="K540" i="7"/>
  <c r="K539" i="7" s="1"/>
  <c r="K538" i="7" s="1"/>
  <c r="K537" i="7" s="1"/>
  <c r="K916" i="2"/>
  <c r="K915" i="2" s="1"/>
  <c r="K881" i="2"/>
  <c r="K672" i="5"/>
  <c r="K636" i="7"/>
  <c r="K635" i="7" s="1"/>
  <c r="K634" i="7" s="1"/>
  <c r="K633" i="7" s="1"/>
  <c r="K686" i="5"/>
  <c r="K970" i="7"/>
  <c r="K703" i="5"/>
  <c r="K702" i="5" s="1"/>
  <c r="K701" i="5" s="1"/>
  <c r="K700" i="5" s="1"/>
  <c r="K699" i="5" s="1"/>
  <c r="K711" i="7"/>
  <c r="K710" i="7" s="1"/>
  <c r="K709" i="7" s="1"/>
  <c r="K708" i="7" s="1"/>
  <c r="K417" i="5"/>
  <c r="K352" i="2"/>
  <c r="I319" i="7"/>
  <c r="I318" i="7" s="1"/>
  <c r="I317" i="7" s="1"/>
  <c r="I367" i="5"/>
  <c r="I723" i="5" s="1"/>
  <c r="I251" i="5"/>
  <c r="I722" i="5" s="1"/>
  <c r="I184" i="7"/>
  <c r="J485" i="5"/>
  <c r="J481" i="5" s="1"/>
  <c r="J480" i="5" s="1"/>
  <c r="J406" i="7"/>
  <c r="J405" i="7" s="1"/>
  <c r="J404" i="7" s="1"/>
  <c r="J403" i="7" s="1"/>
  <c r="J395" i="7" s="1"/>
  <c r="J441" i="5"/>
  <c r="J316" i="7"/>
  <c r="J315" i="7" s="1"/>
  <c r="J314" i="7" s="1"/>
  <c r="J313" i="7" s="1"/>
  <c r="J425" i="5"/>
  <c r="J272" i="7"/>
  <c r="J271" i="7" s="1"/>
  <c r="J270" i="7" s="1"/>
  <c r="J269" i="7" s="1"/>
  <c r="J437" i="5"/>
  <c r="J308" i="7"/>
  <c r="J415" i="5"/>
  <c r="J702" i="7"/>
  <c r="J701" i="7" s="1"/>
  <c r="J696" i="7" s="1"/>
  <c r="J399" i="5"/>
  <c r="J320" i="7"/>
  <c r="J385" i="5"/>
  <c r="J94" i="7"/>
  <c r="J93" i="7" s="1"/>
  <c r="J92" i="7" s="1"/>
  <c r="J91" i="7" s="1"/>
  <c r="J86" i="7" s="1"/>
  <c r="J350" i="5"/>
  <c r="J349" i="5" s="1"/>
  <c r="J81" i="7"/>
  <c r="J80" i="7" s="1"/>
  <c r="J79" i="7" s="1"/>
  <c r="J78" i="7" s="1"/>
  <c r="J77" i="7" s="1"/>
  <c r="J246" i="5"/>
  <c r="J640" i="7"/>
  <c r="J639" i="7" s="1"/>
  <c r="J638" i="7" s="1"/>
  <c r="J637" i="7" s="1"/>
  <c r="J214" i="5"/>
  <c r="J213" i="5" s="1"/>
  <c r="J212" i="5" s="1"/>
  <c r="J147" i="7"/>
  <c r="J146" i="7" s="1"/>
  <c r="J170" i="5"/>
  <c r="J169" i="5" s="1"/>
  <c r="J107" i="7"/>
  <c r="J106" i="7" s="1"/>
  <c r="J105" i="7" s="1"/>
  <c r="J104" i="7" s="1"/>
  <c r="J730" i="7"/>
  <c r="J729" i="7" s="1"/>
  <c r="J728" i="7" s="1"/>
  <c r="J727" i="7" s="1"/>
  <c r="J153" i="5"/>
  <c r="J152" i="5" s="1"/>
  <c r="J133" i="5"/>
  <c r="J1002" i="7"/>
  <c r="J1001" i="7" s="1"/>
  <c r="J1000" i="7" s="1"/>
  <c r="J175" i="7"/>
  <c r="J174" i="7" s="1"/>
  <c r="J173" i="7" s="1"/>
  <c r="J172" i="7" s="1"/>
  <c r="J171" i="7" s="1"/>
  <c r="J76" i="5"/>
  <c r="J75" i="5" s="1"/>
  <c r="J74" i="5" s="1"/>
  <c r="J73" i="5" s="1"/>
  <c r="J715" i="7"/>
  <c r="J714" i="7" s="1"/>
  <c r="J713" i="7" s="1"/>
  <c r="J712" i="7" s="1"/>
  <c r="J558" i="7"/>
  <c r="J557" i="7" s="1"/>
  <c r="J556" i="7" s="1"/>
  <c r="K490" i="5"/>
  <c r="K489" i="5" s="1"/>
  <c r="K488" i="5" s="1"/>
  <c r="K103" i="7"/>
  <c r="K102" i="7" s="1"/>
  <c r="K101" i="7" s="1"/>
  <c r="K100" i="7" s="1"/>
  <c r="K446" i="5"/>
  <c r="K356" i="7"/>
  <c r="K355" i="7" s="1"/>
  <c r="K354" i="7" s="1"/>
  <c r="K353" i="7" s="1"/>
  <c r="K429" i="5"/>
  <c r="K285" i="7"/>
  <c r="K284" i="7" s="1"/>
  <c r="K283" i="7" s="1"/>
  <c r="K282" i="7" s="1"/>
  <c r="K405" i="5"/>
  <c r="K583" i="7"/>
  <c r="K582" i="7" s="1"/>
  <c r="K581" i="7" s="1"/>
  <c r="K580" i="7" s="1"/>
  <c r="K395" i="5"/>
  <c r="K289" i="7"/>
  <c r="K218" i="5"/>
  <c r="K217" i="5" s="1"/>
  <c r="K609" i="7"/>
  <c r="K608" i="7" s="1"/>
  <c r="K607" i="7" s="1"/>
  <c r="K606" i="7" s="1"/>
  <c r="K144" i="5"/>
  <c r="K595" i="7"/>
  <c r="K594" i="7" s="1"/>
  <c r="K593" i="7" s="1"/>
  <c r="K592" i="7" s="1"/>
  <c r="K133" i="5"/>
  <c r="K1002" i="7"/>
  <c r="K1001" i="7" s="1"/>
  <c r="K1000" i="7" s="1"/>
  <c r="K175" i="7"/>
  <c r="K174" i="7" s="1"/>
  <c r="K173" i="7" s="1"/>
  <c r="K172" i="7" s="1"/>
  <c r="K171" i="7" s="1"/>
  <c r="K76" i="5"/>
  <c r="K75" i="5" s="1"/>
  <c r="K74" i="5" s="1"/>
  <c r="K73" i="5" s="1"/>
  <c r="K715" i="7"/>
  <c r="K714" i="7" s="1"/>
  <c r="K713" i="7" s="1"/>
  <c r="K712" i="7" s="1"/>
  <c r="K529" i="7"/>
  <c r="K528" i="7" s="1"/>
  <c r="K527" i="7" s="1"/>
  <c r="J672" i="5"/>
  <c r="J636" i="7"/>
  <c r="J635" i="7" s="1"/>
  <c r="J634" i="7" s="1"/>
  <c r="J633" i="7" s="1"/>
  <c r="J686" i="5"/>
  <c r="J970" i="7"/>
  <c r="H395" i="7"/>
  <c r="H288" i="7"/>
  <c r="H287" i="7" s="1"/>
  <c r="H286" i="7" s="1"/>
  <c r="H319" i="7"/>
  <c r="H318" i="7" s="1"/>
  <c r="H317" i="7" s="1"/>
  <c r="L246" i="2"/>
  <c r="L245" i="2" s="1"/>
  <c r="L240" i="2" s="1"/>
  <c r="L239" i="2" s="1"/>
  <c r="K246" i="5"/>
  <c r="K245" i="5" s="1"/>
  <c r="L293" i="2"/>
  <c r="L318" i="2"/>
  <c r="I293" i="2"/>
  <c r="I275" i="2" s="1"/>
  <c r="I274" i="2" s="1"/>
  <c r="J483" i="2"/>
  <c r="I251" i="2"/>
  <c r="J251" i="2"/>
  <c r="J113" i="2"/>
  <c r="I730" i="3"/>
  <c r="G730" i="3"/>
  <c r="I708" i="3"/>
  <c r="G708" i="3"/>
  <c r="I706" i="3"/>
  <c r="G706" i="3"/>
  <c r="I683" i="3"/>
  <c r="G683" i="3"/>
  <c r="I677" i="3"/>
  <c r="G677" i="3"/>
  <c r="I668" i="3"/>
  <c r="G668" i="3"/>
  <c r="I523" i="3"/>
  <c r="G523" i="3"/>
  <c r="I438" i="3"/>
  <c r="G438" i="3"/>
  <c r="J430" i="3"/>
  <c r="I430" i="3"/>
  <c r="H430" i="3"/>
  <c r="G430" i="3"/>
  <c r="J429" i="3"/>
  <c r="I429" i="3"/>
  <c r="H429" i="3"/>
  <c r="G429" i="3"/>
  <c r="I301" i="3"/>
  <c r="G301" i="3"/>
  <c r="I288" i="3"/>
  <c r="G288" i="3"/>
  <c r="I259" i="3"/>
  <c r="G259" i="3"/>
  <c r="J217" i="3"/>
  <c r="J216" i="3"/>
  <c r="I217" i="3"/>
  <c r="I216" i="3"/>
  <c r="H217" i="3"/>
  <c r="H216" i="3"/>
  <c r="G217" i="3"/>
  <c r="G216" i="3"/>
  <c r="J64" i="3"/>
  <c r="I64" i="3"/>
  <c r="J65" i="3"/>
  <c r="I65" i="3"/>
  <c r="H65" i="3"/>
  <c r="H64" i="3"/>
  <c r="G64" i="3"/>
  <c r="G65" i="3"/>
  <c r="I19" i="3"/>
  <c r="G19" i="3"/>
  <c r="K421" i="2" l="1"/>
  <c r="L756" i="2"/>
  <c r="L751" i="2" s="1"/>
  <c r="D7" i="19"/>
  <c r="C20" i="13"/>
  <c r="H711" i="5"/>
  <c r="I711" i="5"/>
  <c r="K164" i="7"/>
  <c r="K163" i="7" s="1"/>
  <c r="J164" i="7"/>
  <c r="J163" i="7" s="1"/>
  <c r="J200" i="5"/>
  <c r="J199" i="5" s="1"/>
  <c r="J187" i="5" s="1"/>
  <c r="L641" i="2"/>
  <c r="L628" i="2" s="1"/>
  <c r="K756" i="2"/>
  <c r="K751" i="2" s="1"/>
  <c r="H536" i="7"/>
  <c r="I536" i="7"/>
  <c r="L879" i="2"/>
  <c r="L864" i="2" s="1"/>
  <c r="L863" i="2" s="1"/>
  <c r="J459" i="5"/>
  <c r="J458" i="5" s="1"/>
  <c r="E20" i="19"/>
  <c r="E15" i="19" s="1"/>
  <c r="I268" i="7"/>
  <c r="I267" i="7" s="1"/>
  <c r="H268" i="7"/>
  <c r="H267" i="7" s="1"/>
  <c r="J424" i="5"/>
  <c r="K424" i="5"/>
  <c r="I51" i="7"/>
  <c r="I8" i="7" s="1"/>
  <c r="H51" i="7"/>
  <c r="H8" i="7" s="1"/>
  <c r="K52" i="7"/>
  <c r="K65" i="7"/>
  <c r="K64" i="7" s="1"/>
  <c r="K63" i="7" s="1"/>
  <c r="J65" i="7"/>
  <c r="J64" i="7" s="1"/>
  <c r="J63" i="7" s="1"/>
  <c r="J52" i="7"/>
  <c r="I712" i="5"/>
  <c r="H712" i="5"/>
  <c r="K105" i="7"/>
  <c r="K104" i="7" s="1"/>
  <c r="K99" i="7" s="1"/>
  <c r="L539" i="2"/>
  <c r="L538" i="2" s="1"/>
  <c r="L537" i="2" s="1"/>
  <c r="L482" i="2" s="1"/>
  <c r="K493" i="5"/>
  <c r="K492" i="5" s="1"/>
  <c r="H108" i="5"/>
  <c r="K641" i="2"/>
  <c r="K628" i="2" s="1"/>
  <c r="J328" i="5"/>
  <c r="J327" i="5" s="1"/>
  <c r="J310" i="5" s="1"/>
  <c r="I108" i="5"/>
  <c r="D11" i="6"/>
  <c r="D136" i="6" s="1"/>
  <c r="F28" i="14" s="1"/>
  <c r="F27" i="14" s="1"/>
  <c r="F26" i="14" s="1"/>
  <c r="F25" i="14" s="1"/>
  <c r="I11" i="5"/>
  <c r="I10" i="5" s="1"/>
  <c r="I733" i="5" s="1"/>
  <c r="I719" i="5"/>
  <c r="H11" i="5"/>
  <c r="H10" i="5" s="1"/>
  <c r="H733" i="5" s="1"/>
  <c r="H719" i="5"/>
  <c r="K240" i="2"/>
  <c r="K239" i="2" s="1"/>
  <c r="K666" i="2"/>
  <c r="J442" i="7"/>
  <c r="L688" i="2"/>
  <c r="L665" i="2" s="1"/>
  <c r="J665" i="2"/>
  <c r="J606" i="2" s="1"/>
  <c r="L275" i="2"/>
  <c r="L274" i="2" s="1"/>
  <c r="L251" i="2"/>
  <c r="J425" i="7"/>
  <c r="J225" i="7"/>
  <c r="J991" i="7"/>
  <c r="J295" i="5"/>
  <c r="J294" i="5" s="1"/>
  <c r="K991" i="7"/>
  <c r="K86" i="7"/>
  <c r="J501" i="5"/>
  <c r="J500" i="5" s="1"/>
  <c r="J487" i="5" s="1"/>
  <c r="K81" i="2"/>
  <c r="J282" i="5"/>
  <c r="J712" i="5" s="1"/>
  <c r="K282" i="5"/>
  <c r="J209" i="7"/>
  <c r="J480" i="7"/>
  <c r="J526" i="5"/>
  <c r="J184" i="7"/>
  <c r="J535" i="5"/>
  <c r="K508" i="2"/>
  <c r="J351" i="2"/>
  <c r="J317" i="2" s="1"/>
  <c r="K382" i="5"/>
  <c r="K381" i="5" s="1"/>
  <c r="K380" i="5" s="1"/>
  <c r="K379" i="5" s="1"/>
  <c r="K539" i="2"/>
  <c r="K538" i="2" s="1"/>
  <c r="J382" i="5"/>
  <c r="J381" i="5" s="1"/>
  <c r="J380" i="5" s="1"/>
  <c r="J379" i="5" s="1"/>
  <c r="C39" i="13" s="1"/>
  <c r="K547" i="5"/>
  <c r="J547" i="5"/>
  <c r="K526" i="5"/>
  <c r="K525" i="5" s="1"/>
  <c r="H281" i="5"/>
  <c r="K200" i="5"/>
  <c r="K199" i="5" s="1"/>
  <c r="K225" i="7"/>
  <c r="K183" i="7" s="1"/>
  <c r="H500" i="5"/>
  <c r="H487" i="5" s="1"/>
  <c r="J607" i="5"/>
  <c r="J606" i="5" s="1"/>
  <c r="K607" i="5"/>
  <c r="K606" i="5" s="1"/>
  <c r="H423" i="5"/>
  <c r="H422" i="5" s="1"/>
  <c r="J130" i="5"/>
  <c r="J726" i="5" s="1"/>
  <c r="I665" i="2"/>
  <c r="I606" i="2" s="1"/>
  <c r="K880" i="2"/>
  <c r="K879" i="2" s="1"/>
  <c r="K903" i="2"/>
  <c r="K902" i="2" s="1"/>
  <c r="I310" i="5"/>
  <c r="K310" i="5"/>
  <c r="K969" i="7"/>
  <c r="K963" i="7" s="1"/>
  <c r="K962" i="7" s="1"/>
  <c r="H310" i="5"/>
  <c r="D27" i="19"/>
  <c r="C11" i="13"/>
  <c r="E8" i="19"/>
  <c r="H585" i="5"/>
  <c r="J695" i="7"/>
  <c r="H183" i="7"/>
  <c r="K130" i="5"/>
  <c r="K726" i="5" s="1"/>
  <c r="K578" i="2"/>
  <c r="K573" i="2" s="1"/>
  <c r="L204" i="2"/>
  <c r="I351" i="2"/>
  <c r="I317" i="2" s="1"/>
  <c r="K722" i="2"/>
  <c r="K717" i="2" s="1"/>
  <c r="K689" i="2"/>
  <c r="K688" i="2" s="1"/>
  <c r="K251" i="2"/>
  <c r="K731" i="7"/>
  <c r="J24" i="7"/>
  <c r="I259" i="5"/>
  <c r="J586" i="5"/>
  <c r="J585" i="5" s="1"/>
  <c r="K586" i="5"/>
  <c r="K585" i="5" s="1"/>
  <c r="J348" i="5"/>
  <c r="K348" i="5"/>
  <c r="K24" i="7"/>
  <c r="K408" i="7"/>
  <c r="K442" i="7"/>
  <c r="K295" i="5"/>
  <c r="K294" i="5" s="1"/>
  <c r="H472" i="5"/>
  <c r="K164" i="5"/>
  <c r="K205" i="2"/>
  <c r="K204" i="2" s="1"/>
  <c r="K374" i="5"/>
  <c r="K358" i="5" s="1"/>
  <c r="I187" i="5"/>
  <c r="I537" i="2"/>
  <c r="I482" i="2" s="1"/>
  <c r="I472" i="5"/>
  <c r="K259" i="5"/>
  <c r="I721" i="5"/>
  <c r="H721" i="5"/>
  <c r="J259" i="5"/>
  <c r="J408" i="7"/>
  <c r="K189" i="5"/>
  <c r="K188" i="5" s="1"/>
  <c r="I720" i="5"/>
  <c r="H403" i="5"/>
  <c r="H390" i="5" s="1"/>
  <c r="H720" i="5"/>
  <c r="K564" i="5"/>
  <c r="K559" i="5" s="1"/>
  <c r="H525" i="5"/>
  <c r="H524" i="5" s="1"/>
  <c r="H523" i="5" s="1"/>
  <c r="I585" i="5"/>
  <c r="I584" i="5" s="1"/>
  <c r="H187" i="5"/>
  <c r="H259" i="5"/>
  <c r="K500" i="5"/>
  <c r="L81" i="2"/>
  <c r="K721" i="5"/>
  <c r="I143" i="7"/>
  <c r="I121" i="7" s="1"/>
  <c r="K445" i="5"/>
  <c r="I525" i="5"/>
  <c r="I524" i="5" s="1"/>
  <c r="I523" i="5" s="1"/>
  <c r="I281" i="5"/>
  <c r="K271" i="7"/>
  <c r="K270" i="7" s="1"/>
  <c r="K269" i="7" s="1"/>
  <c r="J359" i="5"/>
  <c r="J358" i="5" s="1"/>
  <c r="I963" i="7"/>
  <c r="I962" i="7" s="1"/>
  <c r="I952" i="7" s="1"/>
  <c r="J671" i="5"/>
  <c r="J670" i="5" s="1"/>
  <c r="J665" i="5" s="1"/>
  <c r="J664" i="5" s="1"/>
  <c r="C44" i="13" s="1"/>
  <c r="J564" i="5"/>
  <c r="J559" i="5" s="1"/>
  <c r="I500" i="5"/>
  <c r="I487" i="5" s="1"/>
  <c r="J482" i="2"/>
  <c r="J683" i="5"/>
  <c r="J682" i="5" s="1"/>
  <c r="J319" i="7"/>
  <c r="J318" i="7" s="1"/>
  <c r="J317" i="7" s="1"/>
  <c r="K694" i="5"/>
  <c r="K693" i="5" s="1"/>
  <c r="K688" i="5" s="1"/>
  <c r="K671" i="5"/>
  <c r="K670" i="5" s="1"/>
  <c r="K665" i="5" s="1"/>
  <c r="K664" i="5" s="1"/>
  <c r="I390" i="5"/>
  <c r="I423" i="5"/>
  <c r="I422" i="5" s="1"/>
  <c r="I627" i="5"/>
  <c r="I626" i="5" s="1"/>
  <c r="K88" i="5"/>
  <c r="K288" i="7"/>
  <c r="K287" i="7" s="1"/>
  <c r="K286" i="7" s="1"/>
  <c r="J245" i="5"/>
  <c r="J244" i="5" s="1"/>
  <c r="K683" i="5"/>
  <c r="K677" i="5" s="1"/>
  <c r="H244" i="5"/>
  <c r="H225" i="5" s="1"/>
  <c r="H407" i="7"/>
  <c r="J969" i="7"/>
  <c r="J963" i="7" s="1"/>
  <c r="J962" i="7" s="1"/>
  <c r="I407" i="7"/>
  <c r="H963" i="7"/>
  <c r="H962" i="7" s="1"/>
  <c r="H952" i="7" s="1"/>
  <c r="K959" i="7"/>
  <c r="K954" i="7" s="1"/>
  <c r="K953" i="7" s="1"/>
  <c r="K696" i="7"/>
  <c r="K695" i="7" s="1"/>
  <c r="K344" i="7"/>
  <c r="I183" i="7"/>
  <c r="H627" i="5"/>
  <c r="H626" i="5" s="1"/>
  <c r="I725" i="5"/>
  <c r="I151" i="5"/>
  <c r="I150" i="5" s="1"/>
  <c r="I140" i="5" s="1"/>
  <c r="J88" i="5"/>
  <c r="J959" i="7"/>
  <c r="J954" i="7" s="1"/>
  <c r="J953" i="7" s="1"/>
  <c r="J306" i="7"/>
  <c r="J305" i="7" s="1"/>
  <c r="J304" i="7" s="1"/>
  <c r="J445" i="5"/>
  <c r="K145" i="7"/>
  <c r="K144" i="7" s="1"/>
  <c r="J288" i="7"/>
  <c r="J287" i="7" s="1"/>
  <c r="J286" i="7" s="1"/>
  <c r="J110" i="7"/>
  <c r="J694" i="5"/>
  <c r="J693" i="5" s="1"/>
  <c r="J688" i="5" s="1"/>
  <c r="H358" i="5"/>
  <c r="H347" i="5" s="1"/>
  <c r="H143" i="7"/>
  <c r="H121" i="7" s="1"/>
  <c r="J725" i="5"/>
  <c r="J151" i="5"/>
  <c r="J150" i="5" s="1"/>
  <c r="J392" i="5"/>
  <c r="J391" i="5" s="1"/>
  <c r="K244" i="5"/>
  <c r="K225" i="5" s="1"/>
  <c r="H725" i="5"/>
  <c r="H151" i="5"/>
  <c r="H150" i="5" s="1"/>
  <c r="H140" i="5" s="1"/>
  <c r="D36" i="19" s="1"/>
  <c r="J99" i="7"/>
  <c r="I244" i="5"/>
  <c r="I225" i="5" s="1"/>
  <c r="I358" i="5"/>
  <c r="I347" i="5" s="1"/>
  <c r="J165" i="5"/>
  <c r="J226" i="5"/>
  <c r="J473" i="5"/>
  <c r="J472" i="5" s="1"/>
  <c r="K617" i="5"/>
  <c r="K616" i="5" s="1"/>
  <c r="K220" i="5"/>
  <c r="K216" i="5" s="1"/>
  <c r="K211" i="5" s="1"/>
  <c r="J220" i="5"/>
  <c r="J216" i="5" s="1"/>
  <c r="J211" i="5" s="1"/>
  <c r="K392" i="5"/>
  <c r="K391" i="5" s="1"/>
  <c r="J617" i="5"/>
  <c r="J616" i="5" s="1"/>
  <c r="K319" i="7"/>
  <c r="K318" i="7" s="1"/>
  <c r="K317" i="7" s="1"/>
  <c r="K395" i="7"/>
  <c r="J566" i="7"/>
  <c r="J565" i="7" s="1"/>
  <c r="J567" i="7"/>
  <c r="J344" i="7"/>
  <c r="K143" i="5"/>
  <c r="K142" i="5" s="1"/>
  <c r="K141" i="5" s="1"/>
  <c r="K725" i="5"/>
  <c r="K151" i="5"/>
  <c r="K150" i="5" s="1"/>
  <c r="J152" i="7"/>
  <c r="J145" i="7" s="1"/>
  <c r="J144" i="7" s="1"/>
  <c r="K567" i="7"/>
  <c r="K566" i="7"/>
  <c r="K565" i="7" s="1"/>
  <c r="K481" i="5"/>
  <c r="K480" i="5" s="1"/>
  <c r="K472" i="5" s="1"/>
  <c r="K306" i="7"/>
  <c r="K305" i="7" s="1"/>
  <c r="K304" i="7" s="1"/>
  <c r="I9" i="2"/>
  <c r="J9" i="2"/>
  <c r="I15" i="3"/>
  <c r="G15" i="3"/>
  <c r="K869" i="2"/>
  <c r="K868" i="2" s="1"/>
  <c r="K867" i="2" s="1"/>
  <c r="K866" i="2" s="1"/>
  <c r="K865" i="2" s="1"/>
  <c r="G847" i="2"/>
  <c r="K847" i="2" s="1"/>
  <c r="G843" i="2"/>
  <c r="K843" i="2" s="1"/>
  <c r="K817" i="2"/>
  <c r="K811" i="2"/>
  <c r="K801" i="2"/>
  <c r="K800" i="2" s="1"/>
  <c r="K799" i="2" s="1"/>
  <c r="K798" i="2" s="1"/>
  <c r="K797" i="2" s="1"/>
  <c r="K612" i="2"/>
  <c r="K611" i="2" s="1"/>
  <c r="K610" i="2" s="1"/>
  <c r="K609" i="2" s="1"/>
  <c r="K608" i="2" s="1"/>
  <c r="K607" i="2" s="1"/>
  <c r="G488" i="2"/>
  <c r="K488" i="2" s="1"/>
  <c r="K487" i="2" s="1"/>
  <c r="K486" i="2" s="1"/>
  <c r="K485" i="2" s="1"/>
  <c r="K484" i="2" s="1"/>
  <c r="K483" i="2" s="1"/>
  <c r="K480" i="2"/>
  <c r="J641" i="5" s="1"/>
  <c r="J391" i="7" s="1"/>
  <c r="J390" i="7" s="1"/>
  <c r="J389" i="7" s="1"/>
  <c r="L480" i="2"/>
  <c r="K641" i="5" s="1"/>
  <c r="K391" i="7" s="1"/>
  <c r="K390" i="7" s="1"/>
  <c r="K389" i="7" s="1"/>
  <c r="L479" i="2"/>
  <c r="K479" i="2"/>
  <c r="J640" i="5" s="1"/>
  <c r="K323" i="2"/>
  <c r="K322" i="2" s="1"/>
  <c r="K321" i="2" s="1"/>
  <c r="K320" i="2" s="1"/>
  <c r="K319" i="2" s="1"/>
  <c r="K318" i="2" s="1"/>
  <c r="K280" i="2"/>
  <c r="K279" i="2" s="1"/>
  <c r="K278" i="2" s="1"/>
  <c r="K277" i="2" s="1"/>
  <c r="K276" i="2" s="1"/>
  <c r="L238" i="2"/>
  <c r="K652" i="5" s="1"/>
  <c r="K668" i="7" s="1"/>
  <c r="K667" i="7" s="1"/>
  <c r="K666" i="7" s="1"/>
  <c r="K238" i="2"/>
  <c r="J652" i="5" s="1"/>
  <c r="J668" i="7" s="1"/>
  <c r="J667" i="7" s="1"/>
  <c r="J666" i="7" s="1"/>
  <c r="L237" i="2"/>
  <c r="K237" i="2"/>
  <c r="K180" i="2"/>
  <c r="H62" i="2"/>
  <c r="L62" i="2" s="1"/>
  <c r="K117" i="5" s="1"/>
  <c r="K661" i="7" s="1"/>
  <c r="K660" i="7" s="1"/>
  <c r="K659" i="7" s="1"/>
  <c r="G62" i="2"/>
  <c r="K62" i="2" s="1"/>
  <c r="J117" i="5" s="1"/>
  <c r="J661" i="7" s="1"/>
  <c r="J660" i="7" s="1"/>
  <c r="J659" i="7" s="1"/>
  <c r="H61" i="2"/>
  <c r="L61" i="2" s="1"/>
  <c r="G61" i="2"/>
  <c r="K61" i="2" s="1"/>
  <c r="J116" i="5" s="1"/>
  <c r="G136" i="4"/>
  <c r="G525" i="20" s="1"/>
  <c r="G524" i="20" s="1"/>
  <c r="G523" i="20" s="1"/>
  <c r="H136" i="4"/>
  <c r="H525" i="20" s="1"/>
  <c r="H524" i="20" s="1"/>
  <c r="H523" i="20" s="1"/>
  <c r="I136" i="4"/>
  <c r="I525" i="20" s="1"/>
  <c r="I524" i="20" s="1"/>
  <c r="I523" i="20" s="1"/>
  <c r="G135" i="4"/>
  <c r="G522" i="20" s="1"/>
  <c r="G521" i="20" s="1"/>
  <c r="G520" i="20" s="1"/>
  <c r="H135" i="4"/>
  <c r="I135" i="4"/>
  <c r="I522" i="20" s="1"/>
  <c r="I521" i="20" s="1"/>
  <c r="I520" i="20" s="1"/>
  <c r="F136" i="4"/>
  <c r="F525" i="20" s="1"/>
  <c r="F524" i="20" s="1"/>
  <c r="F523" i="20" s="1"/>
  <c r="F135" i="4"/>
  <c r="F522" i="20" s="1"/>
  <c r="F521" i="20" s="1"/>
  <c r="F520" i="20" s="1"/>
  <c r="G146" i="5"/>
  <c r="G598" i="7" s="1"/>
  <c r="G597" i="7" s="1"/>
  <c r="G596" i="7" s="1"/>
  <c r="G145" i="5"/>
  <c r="G595" i="7" s="1"/>
  <c r="G594" i="7" s="1"/>
  <c r="G593" i="7" s="1"/>
  <c r="F146" i="5"/>
  <c r="F598" i="7" s="1"/>
  <c r="F597" i="7" s="1"/>
  <c r="F596" i="7" s="1"/>
  <c r="F145" i="5"/>
  <c r="H84" i="3"/>
  <c r="I84" i="3"/>
  <c r="J84" i="3"/>
  <c r="G84" i="3"/>
  <c r="H85" i="2"/>
  <c r="G85" i="2"/>
  <c r="H1014" i="7" l="1"/>
  <c r="K347" i="5"/>
  <c r="K143" i="7"/>
  <c r="K121" i="7" s="1"/>
  <c r="J711" i="5"/>
  <c r="K711" i="5"/>
  <c r="J347" i="5"/>
  <c r="I708" i="5"/>
  <c r="H708" i="5"/>
  <c r="J143" i="7"/>
  <c r="J121" i="7" s="1"/>
  <c r="L606" i="2"/>
  <c r="E7" i="19"/>
  <c r="K712" i="5"/>
  <c r="J268" i="7"/>
  <c r="K268" i="7"/>
  <c r="K51" i="7"/>
  <c r="K8" i="7" s="1"/>
  <c r="I578" i="5"/>
  <c r="I709" i="5"/>
  <c r="J51" i="7"/>
  <c r="J8" i="7" s="1"/>
  <c r="K709" i="5"/>
  <c r="H709" i="5"/>
  <c r="J709" i="5"/>
  <c r="H172" i="5"/>
  <c r="D37" i="19" s="1"/>
  <c r="I172" i="5"/>
  <c r="K487" i="5"/>
  <c r="K524" i="5"/>
  <c r="K523" i="5" s="1"/>
  <c r="K864" i="2"/>
  <c r="K863" i="2" s="1"/>
  <c r="J525" i="5"/>
  <c r="J281" i="5"/>
  <c r="K281" i="5"/>
  <c r="J183" i="7"/>
  <c r="J407" i="7"/>
  <c r="K537" i="2"/>
  <c r="K482" i="2" s="1"/>
  <c r="H584" i="5"/>
  <c r="K665" i="2"/>
  <c r="K606" i="2" s="1"/>
  <c r="I945" i="2"/>
  <c r="K407" i="7"/>
  <c r="H389" i="5"/>
  <c r="D40" i="19" s="1"/>
  <c r="I83" i="5"/>
  <c r="I9" i="5" s="1"/>
  <c r="H83" i="5"/>
  <c r="H9" i="5" s="1"/>
  <c r="D35" i="19" s="1"/>
  <c r="G134" i="4"/>
  <c r="H134" i="4"/>
  <c r="K187" i="5"/>
  <c r="K172" i="5" s="1"/>
  <c r="H714" i="5"/>
  <c r="D41" i="19"/>
  <c r="H258" i="5"/>
  <c r="D38" i="19" s="1"/>
  <c r="I728" i="5"/>
  <c r="J945" i="2"/>
  <c r="K423" i="5"/>
  <c r="K422" i="5" s="1"/>
  <c r="I258" i="5"/>
  <c r="I714" i="5"/>
  <c r="J677" i="5"/>
  <c r="J676" i="5" s="1"/>
  <c r="C45" i="13" s="1"/>
  <c r="K676" i="5"/>
  <c r="K714" i="5"/>
  <c r="K810" i="2"/>
  <c r="J24" i="5"/>
  <c r="J639" i="5"/>
  <c r="J635" i="5" s="1"/>
  <c r="J627" i="5" s="1"/>
  <c r="J388" i="7"/>
  <c r="J387" i="7" s="1"/>
  <c r="J386" i="7" s="1"/>
  <c r="J385" i="7" s="1"/>
  <c r="J361" i="7" s="1"/>
  <c r="J30" i="5"/>
  <c r="K816" i="2"/>
  <c r="J62" i="5"/>
  <c r="K842" i="2"/>
  <c r="L478" i="2"/>
  <c r="L474" i="2" s="1"/>
  <c r="L466" i="2" s="1"/>
  <c r="L465" i="2" s="1"/>
  <c r="L453" i="2" s="1"/>
  <c r="K640" i="5"/>
  <c r="J66" i="5"/>
  <c r="K846" i="2"/>
  <c r="K682" i="5"/>
  <c r="I489" i="7"/>
  <c r="I1012" i="7" s="1"/>
  <c r="H713" i="5"/>
  <c r="K584" i="5"/>
  <c r="I389" i="5"/>
  <c r="K140" i="5"/>
  <c r="J423" i="5"/>
  <c r="J422" i="5" s="1"/>
  <c r="I713" i="5"/>
  <c r="K724" i="5"/>
  <c r="H489" i="7"/>
  <c r="H1012" i="7" s="1"/>
  <c r="K952" i="7"/>
  <c r="J584" i="5"/>
  <c r="J952" i="7"/>
  <c r="L60" i="2"/>
  <c r="L57" i="2" s="1"/>
  <c r="L56" i="2" s="1"/>
  <c r="L40" i="2" s="1"/>
  <c r="K116" i="5"/>
  <c r="K236" i="2"/>
  <c r="K232" i="2" s="1"/>
  <c r="K231" i="2" s="1"/>
  <c r="K230" i="2" s="1"/>
  <c r="K198" i="2" s="1"/>
  <c r="J651" i="5"/>
  <c r="J710" i="5"/>
  <c r="J225" i="5"/>
  <c r="J172" i="5" s="1"/>
  <c r="L236" i="2"/>
  <c r="L232" i="2" s="1"/>
  <c r="L231" i="2" s="1"/>
  <c r="L230" i="2" s="1"/>
  <c r="L198" i="2" s="1"/>
  <c r="K651" i="5"/>
  <c r="H728" i="5"/>
  <c r="J724" i="5"/>
  <c r="K179" i="2"/>
  <c r="J418" i="5"/>
  <c r="G144" i="5"/>
  <c r="J164" i="5"/>
  <c r="J140" i="5" s="1"/>
  <c r="C36" i="13" s="1"/>
  <c r="J115" i="5"/>
  <c r="J112" i="5" s="1"/>
  <c r="J658" i="7"/>
  <c r="J657" i="7" s="1"/>
  <c r="J656" i="7" s="1"/>
  <c r="J655" i="7" s="1"/>
  <c r="I1014" i="7"/>
  <c r="K60" i="2"/>
  <c r="K57" i="2" s="1"/>
  <c r="K56" i="2" s="1"/>
  <c r="K40" i="2" s="1"/>
  <c r="K478" i="2"/>
  <c r="K310" i="2"/>
  <c r="G948" i="2"/>
  <c r="F144" i="5"/>
  <c r="F134" i="4"/>
  <c r="H522" i="20"/>
  <c r="H521" i="20" s="1"/>
  <c r="H520" i="20" s="1"/>
  <c r="H519" i="20" s="1"/>
  <c r="F595" i="7"/>
  <c r="F594" i="7" s="1"/>
  <c r="F593" i="7" s="1"/>
  <c r="F592" i="7" s="1"/>
  <c r="I519" i="20"/>
  <c r="G519" i="20"/>
  <c r="F519" i="20"/>
  <c r="G592" i="7"/>
  <c r="I134" i="4"/>
  <c r="K20" i="2"/>
  <c r="K15" i="2"/>
  <c r="J708" i="5" l="1"/>
  <c r="H578" i="5"/>
  <c r="D42" i="19" s="1"/>
  <c r="D46" i="19" s="1"/>
  <c r="D49" i="19" s="1"/>
  <c r="J714" i="5"/>
  <c r="J524" i="5"/>
  <c r="J523" i="5" s="1"/>
  <c r="C41" i="13" s="1"/>
  <c r="J258" i="5"/>
  <c r="C38" i="13" s="1"/>
  <c r="K258" i="5"/>
  <c r="K474" i="2"/>
  <c r="K466" i="2" s="1"/>
  <c r="K465" i="2" s="1"/>
  <c r="K453" i="2" s="1"/>
  <c r="C207" i="8"/>
  <c r="H715" i="5"/>
  <c r="H729" i="5" s="1"/>
  <c r="I705" i="5"/>
  <c r="I715" i="5"/>
  <c r="I729" i="5" s="1"/>
  <c r="J267" i="7"/>
  <c r="J1014" i="7" s="1"/>
  <c r="K639" i="5"/>
  <c r="K635" i="5" s="1"/>
  <c r="K627" i="5" s="1"/>
  <c r="K708" i="5" s="1"/>
  <c r="K388" i="7"/>
  <c r="K387" i="7" s="1"/>
  <c r="K386" i="7" s="1"/>
  <c r="K385" i="7" s="1"/>
  <c r="J505" i="7"/>
  <c r="J504" i="7" s="1"/>
  <c r="J503" i="7" s="1"/>
  <c r="J502" i="7" s="1"/>
  <c r="J23" i="5"/>
  <c r="J29" i="5"/>
  <c r="J519" i="7"/>
  <c r="J518" i="7" s="1"/>
  <c r="J517" i="7" s="1"/>
  <c r="J516" i="7" s="1"/>
  <c r="K841" i="2"/>
  <c r="K840" i="2" s="1"/>
  <c r="K839" i="2" s="1"/>
  <c r="K838" i="2" s="1"/>
  <c r="K837" i="2" s="1"/>
  <c r="J65" i="5"/>
  <c r="J906" i="7"/>
  <c r="J905" i="7" s="1"/>
  <c r="J904" i="7" s="1"/>
  <c r="J903" i="7" s="1"/>
  <c r="J61" i="5"/>
  <c r="J898" i="7"/>
  <c r="J897" i="7" s="1"/>
  <c r="J896" i="7" s="1"/>
  <c r="J895" i="7" s="1"/>
  <c r="J713" i="5"/>
  <c r="K14" i="2"/>
  <c r="J42" i="5"/>
  <c r="J650" i="5"/>
  <c r="J644" i="5" s="1"/>
  <c r="J643" i="5" s="1"/>
  <c r="J626" i="5" s="1"/>
  <c r="J665" i="7"/>
  <c r="J664" i="7" s="1"/>
  <c r="J663" i="7" s="1"/>
  <c r="J662" i="7" s="1"/>
  <c r="K650" i="5"/>
  <c r="K644" i="5" s="1"/>
  <c r="K643" i="5" s="1"/>
  <c r="K665" i="7"/>
  <c r="K664" i="7" s="1"/>
  <c r="K663" i="7" s="1"/>
  <c r="K662" i="7" s="1"/>
  <c r="K19" i="2"/>
  <c r="J47" i="5"/>
  <c r="K309" i="2"/>
  <c r="K308" i="2" s="1"/>
  <c r="K302" i="2" s="1"/>
  <c r="K293" i="2" s="1"/>
  <c r="K275" i="2" s="1"/>
  <c r="K274" i="2" s="1"/>
  <c r="J139" i="5"/>
  <c r="K948" i="2"/>
  <c r="J417" i="5"/>
  <c r="J739" i="7"/>
  <c r="J738" i="7" s="1"/>
  <c r="J735" i="7" s="1"/>
  <c r="J731" i="7" s="1"/>
  <c r="J731" i="5"/>
  <c r="K115" i="5"/>
  <c r="K112" i="5" s="1"/>
  <c r="K658" i="7"/>
  <c r="K657" i="7" s="1"/>
  <c r="K656" i="7" s="1"/>
  <c r="K655" i="7" s="1"/>
  <c r="H705" i="5" l="1"/>
  <c r="F32" i="14" s="1"/>
  <c r="F31" i="14" s="1"/>
  <c r="F30" i="14" s="1"/>
  <c r="F29" i="14" s="1"/>
  <c r="F24" i="14" s="1"/>
  <c r="F33" i="14" s="1"/>
  <c r="J578" i="5"/>
  <c r="C43" i="13" s="1"/>
  <c r="J715" i="5"/>
  <c r="K108" i="5"/>
  <c r="K83" i="5" s="1"/>
  <c r="K361" i="7"/>
  <c r="K267" i="7" s="1"/>
  <c r="K1014" i="7" s="1"/>
  <c r="K713" i="5"/>
  <c r="K715" i="5" s="1"/>
  <c r="J894" i="7"/>
  <c r="K626" i="5"/>
  <c r="K578" i="5" s="1"/>
  <c r="J60" i="5"/>
  <c r="K13" i="2"/>
  <c r="K12" i="2" s="1"/>
  <c r="K11" i="2" s="1"/>
  <c r="J41" i="5"/>
  <c r="J540" i="7"/>
  <c r="J539" i="7" s="1"/>
  <c r="J538" i="7" s="1"/>
  <c r="J537" i="7" s="1"/>
  <c r="J138" i="5"/>
  <c r="J137" i="5" s="1"/>
  <c r="J108" i="5" s="1"/>
  <c r="J1011" i="7"/>
  <c r="J1010" i="7" s="1"/>
  <c r="J1009" i="7" s="1"/>
  <c r="J1008" i="7" s="1"/>
  <c r="J1007" i="7" s="1"/>
  <c r="J46" i="5"/>
  <c r="J551" i="7"/>
  <c r="J550" i="7" s="1"/>
  <c r="J549" i="7" s="1"/>
  <c r="J548" i="7" s="1"/>
  <c r="K10" i="2" l="1"/>
  <c r="J59" i="5"/>
  <c r="J58" i="5" s="1"/>
  <c r="J721" i="5"/>
  <c r="J727" i="5"/>
  <c r="J83" i="5"/>
  <c r="C14" i="17" l="1"/>
  <c r="B14" i="17"/>
  <c r="E16" i="14" l="1"/>
  <c r="G16" i="14" s="1"/>
  <c r="G15" i="14" s="1"/>
  <c r="G14" i="14" s="1"/>
  <c r="G500" i="4" l="1"/>
  <c r="H500" i="4"/>
  <c r="I500" i="4"/>
  <c r="F500" i="4"/>
  <c r="H405" i="3"/>
  <c r="H404" i="3" s="1"/>
  <c r="H403" i="3" s="1"/>
  <c r="I405" i="3"/>
  <c r="E33" i="8" s="1"/>
  <c r="J405" i="3"/>
  <c r="J404" i="3" s="1"/>
  <c r="J403" i="3" s="1"/>
  <c r="G405" i="3"/>
  <c r="D33" i="8" s="1"/>
  <c r="E165" i="8"/>
  <c r="E222" i="8"/>
  <c r="E177" i="8"/>
  <c r="E46" i="8"/>
  <c r="E35" i="8"/>
  <c r="E18" i="8"/>
  <c r="D222" i="8"/>
  <c r="D177" i="8"/>
  <c r="D165" i="8"/>
  <c r="D46" i="8"/>
  <c r="D35" i="8"/>
  <c r="D18" i="8"/>
  <c r="D54" i="8"/>
  <c r="E54" i="8"/>
  <c r="D52" i="8"/>
  <c r="D49" i="8" s="1"/>
  <c r="E52" i="8"/>
  <c r="L174" i="2"/>
  <c r="H161" i="3"/>
  <c r="I161" i="3"/>
  <c r="J161" i="3"/>
  <c r="G161" i="3"/>
  <c r="G409" i="5"/>
  <c r="G624" i="7" s="1"/>
  <c r="G623" i="7" s="1"/>
  <c r="G622" i="7" s="1"/>
  <c r="F409" i="5"/>
  <c r="F624" i="7" s="1"/>
  <c r="F623" i="7" s="1"/>
  <c r="F622" i="7" s="1"/>
  <c r="E49" i="8" l="1"/>
  <c r="G404" i="3"/>
  <c r="G403" i="3" s="1"/>
  <c r="H173" i="2"/>
  <c r="I404" i="3"/>
  <c r="I403" i="3" s="1"/>
  <c r="L173" i="2"/>
  <c r="L170" i="2" s="1"/>
  <c r="L169" i="2" s="1"/>
  <c r="L168" i="2" s="1"/>
  <c r="L167" i="2" s="1"/>
  <c r="K408" i="5"/>
  <c r="G173" i="2"/>
  <c r="K174" i="2"/>
  <c r="K407" i="5" l="1"/>
  <c r="K404" i="5" s="1"/>
  <c r="K621" i="7"/>
  <c r="K620" i="7" s="1"/>
  <c r="K619" i="7" s="1"/>
  <c r="K618" i="7" s="1"/>
  <c r="K173" i="2"/>
  <c r="K170" i="2" s="1"/>
  <c r="K169" i="2" s="1"/>
  <c r="K168" i="2" s="1"/>
  <c r="K167" i="2" s="1"/>
  <c r="K9" i="2" s="1"/>
  <c r="J408" i="5"/>
  <c r="K403" i="5" l="1"/>
  <c r="K390" i="5" s="1"/>
  <c r="K389" i="5" s="1"/>
  <c r="J407" i="5"/>
  <c r="J404" i="5" s="1"/>
  <c r="J621" i="7"/>
  <c r="J620" i="7" s="1"/>
  <c r="J619" i="7" s="1"/>
  <c r="J618" i="7" s="1"/>
  <c r="H428" i="3"/>
  <c r="I428" i="3"/>
  <c r="E207" i="8" s="1"/>
  <c r="J428" i="3"/>
  <c r="H425" i="3"/>
  <c r="I425" i="3"/>
  <c r="E205" i="8" s="1"/>
  <c r="J425" i="3"/>
  <c r="H422" i="3"/>
  <c r="I422" i="3"/>
  <c r="E179" i="8" s="1"/>
  <c r="J422" i="3"/>
  <c r="H90" i="3"/>
  <c r="I90" i="3"/>
  <c r="H63" i="3"/>
  <c r="I63" i="3"/>
  <c r="J63" i="3"/>
  <c r="G425" i="3"/>
  <c r="D205" i="8" s="1"/>
  <c r="G279" i="4"/>
  <c r="G182" i="20" s="1"/>
  <c r="H279" i="4"/>
  <c r="H278" i="4" s="1"/>
  <c r="H277" i="4" s="1"/>
  <c r="I279" i="4"/>
  <c r="I278" i="4" s="1"/>
  <c r="I277" i="4" s="1"/>
  <c r="F279" i="4"/>
  <c r="F182" i="20" s="1"/>
  <c r="G282" i="4"/>
  <c r="G217" i="20" s="1"/>
  <c r="H282" i="4"/>
  <c r="H281" i="4" s="1"/>
  <c r="H280" i="4" s="1"/>
  <c r="I282" i="4"/>
  <c r="I217" i="20" s="1"/>
  <c r="F282" i="4"/>
  <c r="F281" i="4" s="1"/>
  <c r="F280" i="4" s="1"/>
  <c r="G285" i="4"/>
  <c r="G284" i="4" s="1"/>
  <c r="G283" i="4" s="1"/>
  <c r="H285" i="4"/>
  <c r="H284" i="4" s="1"/>
  <c r="H283" i="4" s="1"/>
  <c r="I285" i="4"/>
  <c r="I284" i="4" s="1"/>
  <c r="I283" i="4" s="1"/>
  <c r="F285" i="4"/>
  <c r="F222" i="20" s="1"/>
  <c r="H620" i="3"/>
  <c r="H619" i="3" s="1"/>
  <c r="I620" i="3"/>
  <c r="J620" i="3"/>
  <c r="J619" i="3" s="1"/>
  <c r="H617" i="3"/>
  <c r="H616" i="3" s="1"/>
  <c r="I617" i="3"/>
  <c r="J617" i="3"/>
  <c r="J616" i="3" s="1"/>
  <c r="H614" i="3"/>
  <c r="H613" i="3" s="1"/>
  <c r="I614" i="3"/>
  <c r="J614" i="3"/>
  <c r="J613" i="3" s="1"/>
  <c r="G620" i="3"/>
  <c r="G617" i="3"/>
  <c r="G614" i="3"/>
  <c r="D123" i="8" s="1"/>
  <c r="D122" i="8" s="1"/>
  <c r="D121" i="8" s="1"/>
  <c r="G613" i="3"/>
  <c r="G616" i="3" l="1"/>
  <c r="D142" i="8"/>
  <c r="D141" i="8" s="1"/>
  <c r="D140" i="8" s="1"/>
  <c r="G619" i="3"/>
  <c r="D151" i="8"/>
  <c r="D150" i="8" s="1"/>
  <c r="D149" i="8" s="1"/>
  <c r="I613" i="3"/>
  <c r="E123" i="8"/>
  <c r="E122" i="8" s="1"/>
  <c r="E121" i="8" s="1"/>
  <c r="I616" i="3"/>
  <c r="E142" i="8"/>
  <c r="E141" i="8" s="1"/>
  <c r="E140" i="8" s="1"/>
  <c r="I619" i="3"/>
  <c r="E151" i="8"/>
  <c r="E150" i="8" s="1"/>
  <c r="E149" i="8" s="1"/>
  <c r="G278" i="4"/>
  <c r="G277" i="4" s="1"/>
  <c r="F284" i="4"/>
  <c r="F283" i="4" s="1"/>
  <c r="F278" i="4"/>
  <c r="F277" i="4" s="1"/>
  <c r="I222" i="20"/>
  <c r="I221" i="20" s="1"/>
  <c r="I220" i="20" s="1"/>
  <c r="I219" i="20" s="1"/>
  <c r="I218" i="20" s="1"/>
  <c r="I182" i="20"/>
  <c r="I181" i="20" s="1"/>
  <c r="I180" i="20" s="1"/>
  <c r="I179" i="20" s="1"/>
  <c r="I178" i="20" s="1"/>
  <c r="J417" i="3"/>
  <c r="I417" i="3"/>
  <c r="H417" i="3"/>
  <c r="G281" i="4"/>
  <c r="G280" i="4" s="1"/>
  <c r="I281" i="4"/>
  <c r="I280" i="4" s="1"/>
  <c r="I276" i="4" s="1"/>
  <c r="G222" i="20"/>
  <c r="G221" i="20" s="1"/>
  <c r="G220" i="20" s="1"/>
  <c r="G219" i="20" s="1"/>
  <c r="G218" i="20" s="1"/>
  <c r="H222" i="20"/>
  <c r="H221" i="20" s="1"/>
  <c r="H220" i="20" s="1"/>
  <c r="H219" i="20" s="1"/>
  <c r="H218" i="20" s="1"/>
  <c r="H217" i="20"/>
  <c r="H216" i="20" s="1"/>
  <c r="H215" i="20" s="1"/>
  <c r="H214" i="20" s="1"/>
  <c r="H213" i="20" s="1"/>
  <c r="F217" i="20"/>
  <c r="F216" i="20" s="1"/>
  <c r="F215" i="20" s="1"/>
  <c r="F214" i="20" s="1"/>
  <c r="F213" i="20" s="1"/>
  <c r="H182" i="20"/>
  <c r="H181" i="20" s="1"/>
  <c r="H180" i="20" s="1"/>
  <c r="H179" i="20" s="1"/>
  <c r="H178" i="20" s="1"/>
  <c r="H276" i="4"/>
  <c r="J612" i="3"/>
  <c r="H612" i="3"/>
  <c r="G612" i="3"/>
  <c r="G270" i="4"/>
  <c r="G269" i="4" s="1"/>
  <c r="H270" i="4"/>
  <c r="H269" i="4" s="1"/>
  <c r="I270" i="4"/>
  <c r="I269" i="4" s="1"/>
  <c r="F270" i="4"/>
  <c r="F680" i="20" s="1"/>
  <c r="F679" i="20" s="1"/>
  <c r="F678" i="20" s="1"/>
  <c r="F677" i="20" s="1"/>
  <c r="H605" i="3"/>
  <c r="I605" i="3"/>
  <c r="J605" i="3"/>
  <c r="G605" i="3"/>
  <c r="G257" i="4"/>
  <c r="G212" i="20" s="1"/>
  <c r="G211" i="20" s="1"/>
  <c r="G210" i="20" s="1"/>
  <c r="G209" i="20" s="1"/>
  <c r="H257" i="4"/>
  <c r="H256" i="4" s="1"/>
  <c r="H255" i="4" s="1"/>
  <c r="I257" i="4"/>
  <c r="I256" i="4" s="1"/>
  <c r="I255" i="4" s="1"/>
  <c r="F257" i="4"/>
  <c r="F256" i="4" s="1"/>
  <c r="F255" i="4" s="1"/>
  <c r="G254" i="4"/>
  <c r="G253" i="4" s="1"/>
  <c r="G252" i="4" s="1"/>
  <c r="H254" i="4"/>
  <c r="H192" i="20" s="1"/>
  <c r="H191" i="20" s="1"/>
  <c r="H190" i="20" s="1"/>
  <c r="H189" i="20" s="1"/>
  <c r="H188" i="20" s="1"/>
  <c r="I254" i="4"/>
  <c r="I192" i="20" s="1"/>
  <c r="I191" i="20" s="1"/>
  <c r="I190" i="20" s="1"/>
  <c r="I189" i="20" s="1"/>
  <c r="I188" i="20" s="1"/>
  <c r="F254" i="4"/>
  <c r="F253" i="4" s="1"/>
  <c r="F252" i="4" s="1"/>
  <c r="G251" i="4"/>
  <c r="G187" i="20" s="1"/>
  <c r="G186" i="20" s="1"/>
  <c r="G185" i="20" s="1"/>
  <c r="G184" i="20" s="1"/>
  <c r="G183" i="20" s="1"/>
  <c r="H251" i="4"/>
  <c r="H187" i="20" s="1"/>
  <c r="H186" i="20" s="1"/>
  <c r="H185" i="20" s="1"/>
  <c r="H184" i="20" s="1"/>
  <c r="H183" i="20" s="1"/>
  <c r="I251" i="4"/>
  <c r="I250" i="4" s="1"/>
  <c r="I249" i="4" s="1"/>
  <c r="F251" i="4"/>
  <c r="F250" i="4" s="1"/>
  <c r="F249" i="4" s="1"/>
  <c r="H253" i="4"/>
  <c r="H252" i="4" s="1"/>
  <c r="I253" i="4"/>
  <c r="I252" i="4" s="1"/>
  <c r="H592" i="3"/>
  <c r="H591" i="3" s="1"/>
  <c r="I592" i="3"/>
  <c r="J592" i="3"/>
  <c r="J591" i="3" s="1"/>
  <c r="H589" i="3"/>
  <c r="H588" i="3" s="1"/>
  <c r="I589" i="3"/>
  <c r="J589" i="3"/>
  <c r="J588" i="3" s="1"/>
  <c r="H586" i="3"/>
  <c r="H585" i="3" s="1"/>
  <c r="I586" i="3"/>
  <c r="J586" i="3"/>
  <c r="J585" i="3" s="1"/>
  <c r="G592" i="3"/>
  <c r="G589" i="3"/>
  <c r="G586" i="3"/>
  <c r="G234" i="4"/>
  <c r="G204" i="20" s="1"/>
  <c r="G203" i="20" s="1"/>
  <c r="G202" i="20" s="1"/>
  <c r="G201" i="20" s="1"/>
  <c r="H234" i="4"/>
  <c r="H233" i="4" s="1"/>
  <c r="I234" i="4"/>
  <c r="I233" i="4" s="1"/>
  <c r="G236" i="4"/>
  <c r="G235" i="4" s="1"/>
  <c r="H236" i="4"/>
  <c r="H208" i="20" s="1"/>
  <c r="H207" i="20" s="1"/>
  <c r="H206" i="20" s="1"/>
  <c r="H205" i="20" s="1"/>
  <c r="I236" i="4"/>
  <c r="I235" i="4" s="1"/>
  <c r="G231" i="4"/>
  <c r="G197" i="20" s="1"/>
  <c r="G196" i="20" s="1"/>
  <c r="G195" i="20" s="1"/>
  <c r="H231" i="4"/>
  <c r="I231" i="4"/>
  <c r="I197" i="20" s="1"/>
  <c r="I196" i="20" s="1"/>
  <c r="I195" i="20" s="1"/>
  <c r="G200" i="20"/>
  <c r="G199" i="20" s="1"/>
  <c r="G198" i="20" s="1"/>
  <c r="H200" i="20"/>
  <c r="H199" i="20" s="1"/>
  <c r="H198" i="20" s="1"/>
  <c r="I200" i="20"/>
  <c r="I199" i="20" s="1"/>
  <c r="I198" i="20" s="1"/>
  <c r="F236" i="4"/>
  <c r="F208" i="20" s="1"/>
  <c r="F207" i="20" s="1"/>
  <c r="F206" i="20" s="1"/>
  <c r="F205" i="20" s="1"/>
  <c r="F234" i="4"/>
  <c r="F204" i="20" s="1"/>
  <c r="F203" i="20" s="1"/>
  <c r="F202" i="20" s="1"/>
  <c r="F201" i="20" s="1"/>
  <c r="F231" i="4"/>
  <c r="F197" i="20" s="1"/>
  <c r="F196" i="20" s="1"/>
  <c r="F195" i="20" s="1"/>
  <c r="G233" i="4"/>
  <c r="H571" i="3"/>
  <c r="I571" i="3"/>
  <c r="E137" i="8" s="1"/>
  <c r="E136" i="8" s="1"/>
  <c r="J571" i="3"/>
  <c r="H569" i="3"/>
  <c r="I569" i="3"/>
  <c r="E135" i="8" s="1"/>
  <c r="E134" i="8" s="1"/>
  <c r="J569" i="3"/>
  <c r="H566" i="3"/>
  <c r="I566" i="3"/>
  <c r="E132" i="8" s="1"/>
  <c r="E131" i="8" s="1"/>
  <c r="J566" i="3"/>
  <c r="G571" i="3"/>
  <c r="D137" i="8" s="1"/>
  <c r="D136" i="8" s="1"/>
  <c r="G569" i="3"/>
  <c r="D135" i="8" s="1"/>
  <c r="D134" i="8" s="1"/>
  <c r="G566" i="3"/>
  <c r="D132" i="8" s="1"/>
  <c r="D131" i="8" s="1"/>
  <c r="G216" i="20"/>
  <c r="G215" i="20" s="1"/>
  <c r="G214" i="20" s="1"/>
  <c r="G213" i="20" s="1"/>
  <c r="I216" i="20"/>
  <c r="I215" i="20" s="1"/>
  <c r="I214" i="20" s="1"/>
  <c r="I213" i="20" s="1"/>
  <c r="G181" i="20"/>
  <c r="G180" i="20" s="1"/>
  <c r="G179" i="20" s="1"/>
  <c r="G178" i="20" s="1"/>
  <c r="F221" i="20"/>
  <c r="F220" i="20" s="1"/>
  <c r="F219" i="20" s="1"/>
  <c r="F218" i="20" s="1"/>
  <c r="F181" i="20"/>
  <c r="F180" i="20" s="1"/>
  <c r="F179" i="20" s="1"/>
  <c r="F178" i="20" s="1"/>
  <c r="G178" i="4"/>
  <c r="G177" i="20" s="1"/>
  <c r="G176" i="20" s="1"/>
  <c r="G175" i="20" s="1"/>
  <c r="G174" i="20" s="1"/>
  <c r="H178" i="4"/>
  <c r="H177" i="20" s="1"/>
  <c r="H176" i="20" s="1"/>
  <c r="H175" i="20" s="1"/>
  <c r="H174" i="20" s="1"/>
  <c r="I178" i="4"/>
  <c r="I177" i="4" s="1"/>
  <c r="F178" i="4"/>
  <c r="F177" i="4" s="1"/>
  <c r="G176" i="4"/>
  <c r="G175" i="4" s="1"/>
  <c r="H176" i="4"/>
  <c r="H175" i="4" s="1"/>
  <c r="I176" i="4"/>
  <c r="I175" i="4" s="1"/>
  <c r="F176" i="4"/>
  <c r="F175" i="4" s="1"/>
  <c r="G174" i="4"/>
  <c r="G169" i="20" s="1"/>
  <c r="G168" i="20" s="1"/>
  <c r="G167" i="20" s="1"/>
  <c r="G166" i="20" s="1"/>
  <c r="H174" i="4"/>
  <c r="H173" i="4" s="1"/>
  <c r="I174" i="4"/>
  <c r="I173" i="4" s="1"/>
  <c r="F174" i="4"/>
  <c r="F169" i="20" s="1"/>
  <c r="F168" i="20" s="1"/>
  <c r="F167" i="20" s="1"/>
  <c r="F166" i="20" s="1"/>
  <c r="G172" i="4"/>
  <c r="G171" i="4" s="1"/>
  <c r="H172" i="4"/>
  <c r="H171" i="4" s="1"/>
  <c r="I172" i="4"/>
  <c r="I171" i="4" s="1"/>
  <c r="F172" i="4"/>
  <c r="F171" i="4" s="1"/>
  <c r="G177" i="4"/>
  <c r="H177" i="4"/>
  <c r="H554" i="3"/>
  <c r="I554" i="3"/>
  <c r="J554" i="3"/>
  <c r="H552" i="3"/>
  <c r="I552" i="3"/>
  <c r="J552" i="3"/>
  <c r="H550" i="3"/>
  <c r="I550" i="3"/>
  <c r="E118" i="8" s="1"/>
  <c r="E117" i="8" s="1"/>
  <c r="J550" i="3"/>
  <c r="H548" i="3"/>
  <c r="I548" i="3"/>
  <c r="E116" i="8" s="1"/>
  <c r="E115" i="8" s="1"/>
  <c r="J548" i="3"/>
  <c r="G554" i="3"/>
  <c r="G552" i="3"/>
  <c r="G550" i="3"/>
  <c r="D118" i="8" s="1"/>
  <c r="D117" i="8" s="1"/>
  <c r="G548" i="3"/>
  <c r="D116" i="8" s="1"/>
  <c r="D115" i="8" s="1"/>
  <c r="I177" i="3"/>
  <c r="G374" i="4"/>
  <c r="G308" i="20" s="1"/>
  <c r="H374" i="4"/>
  <c r="H308" i="20" s="1"/>
  <c r="I374" i="4"/>
  <c r="I308" i="20" s="1"/>
  <c r="G372" i="4"/>
  <c r="G304" i="20" s="1"/>
  <c r="H372" i="4"/>
  <c r="H304" i="20" s="1"/>
  <c r="I372" i="4"/>
  <c r="I304" i="20" s="1"/>
  <c r="F374" i="4"/>
  <c r="F308" i="20" s="1"/>
  <c r="F372" i="4"/>
  <c r="F304" i="20" s="1"/>
  <c r="H359" i="3"/>
  <c r="I359" i="3"/>
  <c r="E194" i="8" s="1"/>
  <c r="J359" i="3"/>
  <c r="G359" i="3"/>
  <c r="D194" i="8" s="1"/>
  <c r="H357" i="3"/>
  <c r="I357" i="3"/>
  <c r="J357" i="3"/>
  <c r="G357" i="3"/>
  <c r="D192" i="8" s="1"/>
  <c r="G121" i="4"/>
  <c r="G694" i="20" s="1"/>
  <c r="G693" i="20" s="1"/>
  <c r="G692" i="20" s="1"/>
  <c r="H121" i="4"/>
  <c r="H694" i="20" s="1"/>
  <c r="H693" i="20" s="1"/>
  <c r="H692" i="20" s="1"/>
  <c r="I121" i="4"/>
  <c r="I694" i="20" s="1"/>
  <c r="F121" i="4"/>
  <c r="F694" i="20" s="1"/>
  <c r="F693" i="20" s="1"/>
  <c r="F692" i="20" s="1"/>
  <c r="H284" i="3"/>
  <c r="I284" i="3"/>
  <c r="J284" i="3"/>
  <c r="G284" i="3"/>
  <c r="G81" i="4"/>
  <c r="H81" i="4"/>
  <c r="I81" i="4"/>
  <c r="F81" i="4"/>
  <c r="H269" i="3"/>
  <c r="H268" i="3" s="1"/>
  <c r="H267" i="3" s="1"/>
  <c r="H266" i="3" s="1"/>
  <c r="I269" i="3"/>
  <c r="I268" i="3" s="1"/>
  <c r="I267" i="3" s="1"/>
  <c r="I266" i="3" s="1"/>
  <c r="J269" i="3"/>
  <c r="J268" i="3" s="1"/>
  <c r="J267" i="3" s="1"/>
  <c r="J266" i="3" s="1"/>
  <c r="G269" i="3"/>
  <c r="G268" i="3" s="1"/>
  <c r="G267" i="3" s="1"/>
  <c r="G266" i="3" s="1"/>
  <c r="G126" i="4"/>
  <c r="H126" i="4"/>
  <c r="I126" i="4"/>
  <c r="G577" i="4"/>
  <c r="G770" i="20" s="1"/>
  <c r="H577" i="4"/>
  <c r="H576" i="4" s="1"/>
  <c r="I577" i="4"/>
  <c r="I576" i="4" s="1"/>
  <c r="F577" i="4"/>
  <c r="F576" i="4" s="1"/>
  <c r="G566" i="4"/>
  <c r="G769" i="20" s="1"/>
  <c r="H566" i="4"/>
  <c r="H769" i="20" s="1"/>
  <c r="I566" i="4"/>
  <c r="I769" i="20" s="1"/>
  <c r="F566" i="4"/>
  <c r="F769" i="20" s="1"/>
  <c r="H238" i="3"/>
  <c r="I238" i="3"/>
  <c r="J238" i="3"/>
  <c r="G238" i="3"/>
  <c r="H249" i="3"/>
  <c r="I249" i="3"/>
  <c r="J249" i="3"/>
  <c r="G249" i="3"/>
  <c r="G573" i="4"/>
  <c r="H573" i="4"/>
  <c r="I573" i="4"/>
  <c r="I135" i="20" s="1"/>
  <c r="F573" i="4"/>
  <c r="F572" i="4" s="1"/>
  <c r="F571" i="4" s="1"/>
  <c r="F570" i="4" s="1"/>
  <c r="H245" i="3"/>
  <c r="H244" i="3" s="1"/>
  <c r="H243" i="3" s="1"/>
  <c r="I245" i="3"/>
  <c r="J245" i="3"/>
  <c r="J244" i="3" s="1"/>
  <c r="G245" i="3"/>
  <c r="G244" i="3" s="1"/>
  <c r="G243" i="3" s="1"/>
  <c r="G562" i="4"/>
  <c r="G134" i="20" s="1"/>
  <c r="H562" i="4"/>
  <c r="H134" i="20" s="1"/>
  <c r="I562" i="4"/>
  <c r="I134" i="20" s="1"/>
  <c r="F562" i="4"/>
  <c r="F134" i="20" s="1"/>
  <c r="H234" i="3"/>
  <c r="H233" i="3" s="1"/>
  <c r="H232" i="3" s="1"/>
  <c r="I234" i="3"/>
  <c r="I233" i="3" s="1"/>
  <c r="I232" i="3" s="1"/>
  <c r="J234" i="3"/>
  <c r="J233" i="3" s="1"/>
  <c r="J232" i="3" s="1"/>
  <c r="G234" i="3"/>
  <c r="G350" i="4"/>
  <c r="G628" i="20" s="1"/>
  <c r="G627" i="20" s="1"/>
  <c r="G626" i="20" s="1"/>
  <c r="H350" i="4"/>
  <c r="H628" i="20" s="1"/>
  <c r="H627" i="20" s="1"/>
  <c r="H626" i="20" s="1"/>
  <c r="I350" i="4"/>
  <c r="I628" i="20" s="1"/>
  <c r="I627" i="20" s="1"/>
  <c r="I626" i="20" s="1"/>
  <c r="F350" i="4"/>
  <c r="F628" i="20" s="1"/>
  <c r="F627" i="20" s="1"/>
  <c r="F626" i="20" s="1"/>
  <c r="H78" i="3"/>
  <c r="I78" i="3"/>
  <c r="J78" i="3"/>
  <c r="G326" i="5"/>
  <c r="G266" i="7" s="1"/>
  <c r="G265" i="7" s="1"/>
  <c r="G264" i="7" s="1"/>
  <c r="G263" i="7" s="1"/>
  <c r="G262" i="7" s="1"/>
  <c r="F326" i="5"/>
  <c r="F266" i="7" s="1"/>
  <c r="F265" i="7" s="1"/>
  <c r="F264" i="7" s="1"/>
  <c r="F263" i="7" s="1"/>
  <c r="F262" i="7" s="1"/>
  <c r="G321" i="5"/>
  <c r="G249" i="7" s="1"/>
  <c r="G248" i="7" s="1"/>
  <c r="G247" i="7" s="1"/>
  <c r="G246" i="7" s="1"/>
  <c r="G245" i="7" s="1"/>
  <c r="F321" i="5"/>
  <c r="F249" i="7" s="1"/>
  <c r="F248" i="7" s="1"/>
  <c r="F247" i="7" s="1"/>
  <c r="F246" i="7" s="1"/>
  <c r="F245" i="7" s="1"/>
  <c r="G318" i="5"/>
  <c r="G208" i="7" s="1"/>
  <c r="G207" i="7" s="1"/>
  <c r="G206" i="7" s="1"/>
  <c r="G205" i="7" s="1"/>
  <c r="G204" i="7" s="1"/>
  <c r="F318" i="5"/>
  <c r="F208" i="7" s="1"/>
  <c r="F207" i="7" s="1"/>
  <c r="F206" i="7" s="1"/>
  <c r="F205" i="7" s="1"/>
  <c r="F204" i="7" s="1"/>
  <c r="H732" i="2"/>
  <c r="H731" i="2" s="1"/>
  <c r="G732" i="2"/>
  <c r="H727" i="2"/>
  <c r="H726" i="2" s="1"/>
  <c r="G727" i="2"/>
  <c r="H724" i="2"/>
  <c r="H723" i="2" s="1"/>
  <c r="G724" i="2"/>
  <c r="G293" i="5"/>
  <c r="G244" i="7" s="1"/>
  <c r="G243" i="7" s="1"/>
  <c r="G242" i="7" s="1"/>
  <c r="G241" i="7" s="1"/>
  <c r="F293" i="5"/>
  <c r="F292" i="5" s="1"/>
  <c r="F291" i="5" s="1"/>
  <c r="H699" i="2"/>
  <c r="H698" i="2" s="1"/>
  <c r="G699" i="2"/>
  <c r="H696" i="2"/>
  <c r="H695" i="2" s="1"/>
  <c r="G696" i="2"/>
  <c r="C128" i="8" s="1"/>
  <c r="C127" i="8" s="1"/>
  <c r="G290" i="5"/>
  <c r="G289" i="5" s="1"/>
  <c r="G288" i="5" s="1"/>
  <c r="F290" i="5"/>
  <c r="F289" i="5" s="1"/>
  <c r="F288" i="5" s="1"/>
  <c r="G287" i="5"/>
  <c r="G284" i="5" s="1"/>
  <c r="F287" i="5"/>
  <c r="F284" i="5" s="1"/>
  <c r="H690" i="2"/>
  <c r="G232" i="7"/>
  <c r="G231" i="7" s="1"/>
  <c r="G230" i="7" s="1"/>
  <c r="F229" i="7"/>
  <c r="F228" i="7" s="1"/>
  <c r="F227" i="7" s="1"/>
  <c r="F232" i="7"/>
  <c r="F231" i="7" s="1"/>
  <c r="F230" i="7" s="1"/>
  <c r="G266" i="5"/>
  <c r="G265" i="5" s="1"/>
  <c r="F266" i="5"/>
  <c r="F236" i="7" s="1"/>
  <c r="F235" i="7" s="1"/>
  <c r="F234" i="7" s="1"/>
  <c r="F233" i="7" s="1"/>
  <c r="G268" i="5"/>
  <c r="G267" i="5" s="1"/>
  <c r="F268" i="5"/>
  <c r="F240" i="7" s="1"/>
  <c r="F239" i="7" s="1"/>
  <c r="F238" i="7" s="1"/>
  <c r="F237" i="7" s="1"/>
  <c r="H674" i="2"/>
  <c r="G674" i="2"/>
  <c r="C136" i="8" s="1"/>
  <c r="H672" i="2"/>
  <c r="G672" i="2"/>
  <c r="C134" i="8" s="1"/>
  <c r="H669" i="2"/>
  <c r="G669" i="2"/>
  <c r="G194" i="5"/>
  <c r="G195" i="7" s="1"/>
  <c r="G194" i="7" s="1"/>
  <c r="G193" i="7" s="1"/>
  <c r="G192" i="7" s="1"/>
  <c r="F194" i="5"/>
  <c r="F195" i="7" s="1"/>
  <c r="F194" i="7" s="1"/>
  <c r="F193" i="7" s="1"/>
  <c r="F192" i="7" s="1"/>
  <c r="G191" i="5"/>
  <c r="G190" i="5" s="1"/>
  <c r="F191" i="5"/>
  <c r="H647" i="2"/>
  <c r="C115" i="8"/>
  <c r="G647" i="2"/>
  <c r="C117" i="8" s="1"/>
  <c r="G388" i="5"/>
  <c r="G98" i="7" s="1"/>
  <c r="G97" i="7" s="1"/>
  <c r="G96" i="7" s="1"/>
  <c r="G95" i="7" s="1"/>
  <c r="F388" i="5"/>
  <c r="F387" i="5" s="1"/>
  <c r="H783" i="2"/>
  <c r="G783" i="2"/>
  <c r="G447" i="5"/>
  <c r="G356" i="7" s="1"/>
  <c r="F447" i="5"/>
  <c r="F356" i="7" s="1"/>
  <c r="G449" i="5"/>
  <c r="G360" i="7" s="1"/>
  <c r="F449" i="5"/>
  <c r="F448" i="5" s="1"/>
  <c r="E114" i="8" l="1"/>
  <c r="I612" i="3"/>
  <c r="G256" i="4"/>
  <c r="G255" i="4" s="1"/>
  <c r="J356" i="3"/>
  <c r="H356" i="3"/>
  <c r="E192" i="8"/>
  <c r="I356" i="3"/>
  <c r="G591" i="3"/>
  <c r="G584" i="3" s="1"/>
  <c r="D139" i="8"/>
  <c r="D138" i="8" s="1"/>
  <c r="D130" i="8" s="1"/>
  <c r="G585" i="3"/>
  <c r="D126" i="8"/>
  <c r="D125" i="8" s="1"/>
  <c r="D124" i="8" s="1"/>
  <c r="G233" i="3"/>
  <c r="G232" i="3" s="1"/>
  <c r="D84" i="8"/>
  <c r="D114" i="8"/>
  <c r="G588" i="3"/>
  <c r="D129" i="8"/>
  <c r="D128" i="8" s="1"/>
  <c r="D127" i="8" s="1"/>
  <c r="F188" i="7"/>
  <c r="F187" i="7" s="1"/>
  <c r="F186" i="7" s="1"/>
  <c r="F185" i="7" s="1"/>
  <c r="F190" i="5"/>
  <c r="G276" i="4"/>
  <c r="I591" i="3"/>
  <c r="E139" i="8"/>
  <c r="E138" i="8" s="1"/>
  <c r="E130" i="8" s="1"/>
  <c r="I588" i="3"/>
  <c r="E129" i="8"/>
  <c r="E128" i="8" s="1"/>
  <c r="E127" i="8" s="1"/>
  <c r="I585" i="3"/>
  <c r="E126" i="8"/>
  <c r="E125" i="8" s="1"/>
  <c r="E124" i="8" s="1"/>
  <c r="C114" i="8"/>
  <c r="G283" i="5"/>
  <c r="F283" i="5"/>
  <c r="F282" i="5" s="1"/>
  <c r="C141" i="8"/>
  <c r="C140" i="8" s="1"/>
  <c r="G726" i="2"/>
  <c r="H689" i="2"/>
  <c r="J403" i="5"/>
  <c r="J390" i="5" s="1"/>
  <c r="J389" i="5" s="1"/>
  <c r="C40" i="13" s="1"/>
  <c r="G320" i="5"/>
  <c r="G319" i="5" s="1"/>
  <c r="F325" i="5"/>
  <c r="F324" i="5" s="1"/>
  <c r="G695" i="2"/>
  <c r="H722" i="2"/>
  <c r="F276" i="4"/>
  <c r="F320" i="5"/>
  <c r="F319" i="5" s="1"/>
  <c r="C54" i="8"/>
  <c r="G690" i="2"/>
  <c r="C125" i="8"/>
  <c r="C124" i="8" s="1"/>
  <c r="G731" i="2"/>
  <c r="C150" i="8"/>
  <c r="C149" i="8" s="1"/>
  <c r="G723" i="2"/>
  <c r="C122" i="8"/>
  <c r="C121" i="8" s="1"/>
  <c r="G668" i="2"/>
  <c r="H668" i="2"/>
  <c r="H667" i="2" s="1"/>
  <c r="G698" i="2"/>
  <c r="C138" i="8"/>
  <c r="G325" i="5"/>
  <c r="G324" i="5" s="1"/>
  <c r="I194" i="20"/>
  <c r="I244" i="3"/>
  <c r="I243" i="3" s="1"/>
  <c r="E84" i="8"/>
  <c r="H135" i="20"/>
  <c r="H133" i="20" s="1"/>
  <c r="H572" i="4"/>
  <c r="H571" i="4" s="1"/>
  <c r="H570" i="4" s="1"/>
  <c r="G135" i="20"/>
  <c r="G133" i="20" s="1"/>
  <c r="G572" i="4"/>
  <c r="G571" i="4" s="1"/>
  <c r="G570" i="4" s="1"/>
  <c r="F317" i="5"/>
  <c r="F316" i="5" s="1"/>
  <c r="G317" i="5"/>
  <c r="G316" i="5" s="1"/>
  <c r="G446" i="5"/>
  <c r="G448" i="5"/>
  <c r="G194" i="20"/>
  <c r="G547" i="3"/>
  <c r="G546" i="3" s="1"/>
  <c r="J547" i="3"/>
  <c r="J546" i="3" s="1"/>
  <c r="I547" i="3"/>
  <c r="I546" i="3" s="1"/>
  <c r="H547" i="3"/>
  <c r="H546" i="3" s="1"/>
  <c r="F269" i="4"/>
  <c r="I680" i="20"/>
  <c r="I679" i="20" s="1"/>
  <c r="I678" i="20" s="1"/>
  <c r="I677" i="20" s="1"/>
  <c r="H680" i="20"/>
  <c r="H679" i="20" s="1"/>
  <c r="H678" i="20" s="1"/>
  <c r="H677" i="20" s="1"/>
  <c r="G680" i="20"/>
  <c r="G679" i="20" s="1"/>
  <c r="G678" i="20" s="1"/>
  <c r="G677" i="20" s="1"/>
  <c r="G356" i="3"/>
  <c r="H565" i="3"/>
  <c r="H564" i="3" s="1"/>
  <c r="H250" i="4"/>
  <c r="H249" i="4" s="1"/>
  <c r="H248" i="4" s="1"/>
  <c r="I212" i="20"/>
  <c r="I211" i="20" s="1"/>
  <c r="I210" i="20" s="1"/>
  <c r="I209" i="20" s="1"/>
  <c r="G250" i="4"/>
  <c r="G249" i="4" s="1"/>
  <c r="G248" i="4" s="1"/>
  <c r="I187" i="20"/>
  <c r="I186" i="20" s="1"/>
  <c r="I185" i="20" s="1"/>
  <c r="I184" i="20" s="1"/>
  <c r="I183" i="20" s="1"/>
  <c r="G192" i="20"/>
  <c r="G191" i="20" s="1"/>
  <c r="G190" i="20" s="1"/>
  <c r="G189" i="20" s="1"/>
  <c r="G188" i="20" s="1"/>
  <c r="H212" i="20"/>
  <c r="H211" i="20" s="1"/>
  <c r="H210" i="20" s="1"/>
  <c r="H209" i="20" s="1"/>
  <c r="F212" i="20"/>
  <c r="F211" i="20" s="1"/>
  <c r="F210" i="20" s="1"/>
  <c r="F209" i="20" s="1"/>
  <c r="F192" i="20"/>
  <c r="F191" i="20" s="1"/>
  <c r="F190" i="20" s="1"/>
  <c r="F189" i="20" s="1"/>
  <c r="F188" i="20" s="1"/>
  <c r="F187" i="20"/>
  <c r="F186" i="20" s="1"/>
  <c r="F185" i="20" s="1"/>
  <c r="F184" i="20" s="1"/>
  <c r="F183" i="20" s="1"/>
  <c r="I248" i="4"/>
  <c r="F248" i="4"/>
  <c r="H230" i="4"/>
  <c r="I204" i="20"/>
  <c r="I203" i="20" s="1"/>
  <c r="I202" i="20" s="1"/>
  <c r="I201" i="20" s="1"/>
  <c r="H584" i="3"/>
  <c r="J584" i="3"/>
  <c r="I584" i="3"/>
  <c r="I230" i="4"/>
  <c r="I229" i="4" s="1"/>
  <c r="I228" i="4" s="1"/>
  <c r="F235" i="4"/>
  <c r="F233" i="4"/>
  <c r="G208" i="20"/>
  <c r="G207" i="20" s="1"/>
  <c r="G206" i="20" s="1"/>
  <c r="G205" i="20" s="1"/>
  <c r="H204" i="20"/>
  <c r="H203" i="20" s="1"/>
  <c r="H202" i="20" s="1"/>
  <c r="H201" i="20" s="1"/>
  <c r="G230" i="4"/>
  <c r="G229" i="4" s="1"/>
  <c r="G228" i="4" s="1"/>
  <c r="F230" i="4"/>
  <c r="H197" i="20"/>
  <c r="H196" i="20" s="1"/>
  <c r="H195" i="20" s="1"/>
  <c r="H194" i="20" s="1"/>
  <c r="I208" i="20"/>
  <c r="I207" i="20" s="1"/>
  <c r="I206" i="20" s="1"/>
  <c r="I205" i="20" s="1"/>
  <c r="H235" i="4"/>
  <c r="F200" i="20"/>
  <c r="F199" i="20" s="1"/>
  <c r="F198" i="20" s="1"/>
  <c r="F194" i="20" s="1"/>
  <c r="J565" i="3"/>
  <c r="J564" i="3" s="1"/>
  <c r="I565" i="3"/>
  <c r="I564" i="3" s="1"/>
  <c r="G565" i="3"/>
  <c r="G564" i="3" s="1"/>
  <c r="G173" i="4"/>
  <c r="G170" i="4" s="1"/>
  <c r="G169" i="4" s="1"/>
  <c r="G165" i="20"/>
  <c r="G164" i="20" s="1"/>
  <c r="G163" i="20" s="1"/>
  <c r="G162" i="20" s="1"/>
  <c r="G173" i="20"/>
  <c r="G172" i="20" s="1"/>
  <c r="G171" i="20" s="1"/>
  <c r="G170" i="20" s="1"/>
  <c r="H165" i="20"/>
  <c r="H164" i="20" s="1"/>
  <c r="H163" i="20" s="1"/>
  <c r="H162" i="20" s="1"/>
  <c r="F173" i="4"/>
  <c r="F170" i="4" s="1"/>
  <c r="F169" i="4" s="1"/>
  <c r="F165" i="20"/>
  <c r="F164" i="20" s="1"/>
  <c r="F163" i="20" s="1"/>
  <c r="F162" i="20" s="1"/>
  <c r="I165" i="20"/>
  <c r="I164" i="20" s="1"/>
  <c r="I163" i="20" s="1"/>
  <c r="I162" i="20" s="1"/>
  <c r="F173" i="20"/>
  <c r="F172" i="20" s="1"/>
  <c r="F171" i="20" s="1"/>
  <c r="F170" i="20" s="1"/>
  <c r="F177" i="20"/>
  <c r="F176" i="20" s="1"/>
  <c r="F175" i="20" s="1"/>
  <c r="F174" i="20" s="1"/>
  <c r="I169" i="20"/>
  <c r="I168" i="20" s="1"/>
  <c r="I167" i="20" s="1"/>
  <c r="I166" i="20" s="1"/>
  <c r="I173" i="20"/>
  <c r="I172" i="20" s="1"/>
  <c r="I171" i="20" s="1"/>
  <c r="I170" i="20" s="1"/>
  <c r="I177" i="20"/>
  <c r="I176" i="20" s="1"/>
  <c r="I175" i="20" s="1"/>
  <c r="I174" i="20" s="1"/>
  <c r="H169" i="20"/>
  <c r="H168" i="20" s="1"/>
  <c r="H167" i="20" s="1"/>
  <c r="H166" i="20" s="1"/>
  <c r="H173" i="20"/>
  <c r="H172" i="20" s="1"/>
  <c r="H171" i="20" s="1"/>
  <c r="H170" i="20" s="1"/>
  <c r="I170" i="4"/>
  <c r="I169" i="4" s="1"/>
  <c r="H170" i="4"/>
  <c r="H169" i="4" s="1"/>
  <c r="I371" i="4"/>
  <c r="H373" i="4"/>
  <c r="G373" i="4"/>
  <c r="H371" i="4"/>
  <c r="F371" i="4"/>
  <c r="G371" i="4"/>
  <c r="F373" i="4"/>
  <c r="I373" i="4"/>
  <c r="G565" i="4"/>
  <c r="I693" i="20"/>
  <c r="I692" i="20" s="1"/>
  <c r="G576" i="4"/>
  <c r="F565" i="4"/>
  <c r="I565" i="4"/>
  <c r="H565" i="4"/>
  <c r="F135" i="20"/>
  <c r="F133" i="20" s="1"/>
  <c r="I770" i="20"/>
  <c r="H770" i="20"/>
  <c r="F770" i="20"/>
  <c r="I133" i="20"/>
  <c r="H561" i="4"/>
  <c r="H560" i="4" s="1"/>
  <c r="H559" i="4" s="1"/>
  <c r="G561" i="4"/>
  <c r="G560" i="4" s="1"/>
  <c r="G559" i="4" s="1"/>
  <c r="I561" i="4"/>
  <c r="I560" i="4" s="1"/>
  <c r="I559" i="4" s="1"/>
  <c r="F561" i="4"/>
  <c r="F560" i="4" s="1"/>
  <c r="F559" i="4" s="1"/>
  <c r="F219" i="7"/>
  <c r="F218" i="7" s="1"/>
  <c r="F217" i="7" s="1"/>
  <c r="F210" i="7" s="1"/>
  <c r="F224" i="7"/>
  <c r="F223" i="7" s="1"/>
  <c r="F222" i="7" s="1"/>
  <c r="F221" i="7" s="1"/>
  <c r="F220" i="7" s="1"/>
  <c r="G292" i="5"/>
  <c r="G291" i="5" s="1"/>
  <c r="G224" i="7"/>
  <c r="G223" i="7" s="1"/>
  <c r="G222" i="7" s="1"/>
  <c r="G221" i="7" s="1"/>
  <c r="G220" i="7" s="1"/>
  <c r="F244" i="7"/>
  <c r="F243" i="7" s="1"/>
  <c r="F242" i="7" s="1"/>
  <c r="F241" i="7" s="1"/>
  <c r="G219" i="7"/>
  <c r="G218" i="7" s="1"/>
  <c r="G217" i="7" s="1"/>
  <c r="G210" i="7" s="1"/>
  <c r="G262" i="5"/>
  <c r="G261" i="5" s="1"/>
  <c r="G260" i="5" s="1"/>
  <c r="F267" i="5"/>
  <c r="G240" i="7"/>
  <c r="G239" i="7" s="1"/>
  <c r="G238" i="7" s="1"/>
  <c r="G237" i="7" s="1"/>
  <c r="F265" i="5"/>
  <c r="G229" i="7"/>
  <c r="G228" i="7" s="1"/>
  <c r="G227" i="7" s="1"/>
  <c r="G226" i="7" s="1"/>
  <c r="G236" i="7"/>
  <c r="G235" i="7" s="1"/>
  <c r="G234" i="7" s="1"/>
  <c r="G233" i="7" s="1"/>
  <c r="F262" i="5"/>
  <c r="F226" i="7"/>
  <c r="F193" i="5"/>
  <c r="G188" i="7"/>
  <c r="G187" i="7" s="1"/>
  <c r="G186" i="7" s="1"/>
  <c r="G185" i="7" s="1"/>
  <c r="F446" i="5"/>
  <c r="F445" i="5" s="1"/>
  <c r="G193" i="5"/>
  <c r="F98" i="7"/>
  <c r="F97" i="7" s="1"/>
  <c r="F96" i="7" s="1"/>
  <c r="F95" i="7" s="1"/>
  <c r="G387" i="5"/>
  <c r="F360" i="7"/>
  <c r="G139" i="5"/>
  <c r="F139" i="5"/>
  <c r="H306" i="2"/>
  <c r="G306" i="2"/>
  <c r="G129" i="5"/>
  <c r="G821" i="7" s="1"/>
  <c r="G820" i="7" s="1"/>
  <c r="G819" i="7" s="1"/>
  <c r="F129" i="5"/>
  <c r="F821" i="7" s="1"/>
  <c r="F820" i="7" s="1"/>
  <c r="F819" i="7" s="1"/>
  <c r="G82" i="5"/>
  <c r="F82" i="5"/>
  <c r="H291" i="2"/>
  <c r="H290" i="2" s="1"/>
  <c r="H289" i="2" s="1"/>
  <c r="H288" i="2" s="1"/>
  <c r="G291" i="2"/>
  <c r="G290" i="2" s="1"/>
  <c r="D22" i="12"/>
  <c r="D21" i="12" s="1"/>
  <c r="E10" i="13" s="1"/>
  <c r="C22" i="12"/>
  <c r="C21" i="12" s="1"/>
  <c r="D10" i="13" s="1"/>
  <c r="D112" i="12"/>
  <c r="C112" i="12"/>
  <c r="E113" i="8" l="1"/>
  <c r="G282" i="5"/>
  <c r="G209" i="7"/>
  <c r="F209" i="7"/>
  <c r="G689" i="2"/>
  <c r="F315" i="5"/>
  <c r="G315" i="5"/>
  <c r="G289" i="2"/>
  <c r="G288" i="2" s="1"/>
  <c r="C130" i="8"/>
  <c r="G722" i="2"/>
  <c r="G667" i="2"/>
  <c r="I594" i="4"/>
  <c r="G594" i="4"/>
  <c r="F193" i="20"/>
  <c r="G193" i="20"/>
  <c r="G445" i="5"/>
  <c r="I193" i="20"/>
  <c r="H193" i="20"/>
  <c r="H229" i="4"/>
  <c r="H228" i="4" s="1"/>
  <c r="H594" i="4" s="1"/>
  <c r="F229" i="4"/>
  <c r="F228" i="4" s="1"/>
  <c r="F594" i="4" s="1"/>
  <c r="G161" i="20"/>
  <c r="H161" i="20"/>
  <c r="F161" i="20"/>
  <c r="I161" i="20"/>
  <c r="H370" i="4"/>
  <c r="I370" i="4"/>
  <c r="F370" i="4"/>
  <c r="G370" i="4"/>
  <c r="F225" i="7"/>
  <c r="G225" i="7"/>
  <c r="F261" i="5"/>
  <c r="F260" i="5" s="1"/>
  <c r="C125" i="6"/>
  <c r="C14" i="6"/>
  <c r="C13" i="6" s="1"/>
  <c r="C19" i="6"/>
  <c r="C20" i="6"/>
  <c r="C27" i="6"/>
  <c r="C29" i="6"/>
  <c r="C32" i="6"/>
  <c r="C35" i="6"/>
  <c r="C38" i="6"/>
  <c r="C41" i="6"/>
  <c r="C43" i="6"/>
  <c r="C49" i="6"/>
  <c r="C54" i="6"/>
  <c r="C56" i="6"/>
  <c r="C58" i="6"/>
  <c r="C61" i="6"/>
  <c r="C64" i="6"/>
  <c r="C66" i="6"/>
  <c r="C67" i="6"/>
  <c r="C77" i="6"/>
  <c r="C78" i="6"/>
  <c r="C81" i="6"/>
  <c r="C84" i="6"/>
  <c r="C86" i="6"/>
  <c r="C89" i="6"/>
  <c r="C94" i="6"/>
  <c r="C99" i="6"/>
  <c r="C101" i="6"/>
  <c r="C98" i="6" s="1"/>
  <c r="C114" i="6"/>
  <c r="C103" i="6" s="1"/>
  <c r="C117" i="6"/>
  <c r="C119" i="6"/>
  <c r="C128" i="6"/>
  <c r="C132" i="6"/>
  <c r="C80" i="6" l="1"/>
  <c r="C127" i="6"/>
  <c r="C40" i="6"/>
  <c r="C60" i="6"/>
  <c r="C123" i="6"/>
  <c r="E124" i="6"/>
  <c r="E123" i="6" s="1"/>
  <c r="C76" i="6"/>
  <c r="C48" i="6"/>
  <c r="C63" i="6"/>
  <c r="C121" i="6"/>
  <c r="E122" i="6"/>
  <c r="E121" i="6" s="1"/>
  <c r="G160" i="20"/>
  <c r="F160" i="20"/>
  <c r="H160" i="20"/>
  <c r="I160" i="20"/>
  <c r="C26" i="6"/>
  <c r="C53" i="6"/>
  <c r="G215" i="5"/>
  <c r="G147" i="7" s="1"/>
  <c r="G146" i="7" s="1"/>
  <c r="F215" i="5"/>
  <c r="F214" i="5" s="1"/>
  <c r="F213" i="5" s="1"/>
  <c r="F212" i="5" s="1"/>
  <c r="H117" i="2"/>
  <c r="H116" i="2" s="1"/>
  <c r="H115" i="2" s="1"/>
  <c r="G117" i="2"/>
  <c r="G116" i="2" s="1"/>
  <c r="G115" i="2" s="1"/>
  <c r="H63" i="2"/>
  <c r="F52" i="5"/>
  <c r="G62" i="5"/>
  <c r="G61" i="5" s="1"/>
  <c r="C116" i="6" l="1"/>
  <c r="E116" i="6"/>
  <c r="C52" i="6"/>
  <c r="C51" i="6" s="1"/>
  <c r="C25" i="6"/>
  <c r="C37" i="6"/>
  <c r="C97" i="6"/>
  <c r="G214" i="5"/>
  <c r="G213" i="5" s="1"/>
  <c r="G212" i="5" s="1"/>
  <c r="F147" i="7"/>
  <c r="F146" i="7" s="1"/>
  <c r="C25" i="13" l="1"/>
  <c r="E25" i="19"/>
  <c r="E22" i="19" s="1"/>
  <c r="E21" i="19" s="1"/>
  <c r="E27" i="19" s="1"/>
  <c r="E97" i="6"/>
  <c r="E96" i="6" s="1"/>
  <c r="C12" i="6"/>
  <c r="C11" i="6" s="1"/>
  <c r="C96" i="6"/>
  <c r="G248" i="5"/>
  <c r="G643" i="7" s="1"/>
  <c r="G642" i="7" s="1"/>
  <c r="G641" i="7" s="1"/>
  <c r="F248" i="5"/>
  <c r="F643" i="7" s="1"/>
  <c r="F642" i="7" s="1"/>
  <c r="F641" i="7" s="1"/>
  <c r="H138" i="2"/>
  <c r="G138" i="2"/>
  <c r="G649" i="5"/>
  <c r="F649" i="5"/>
  <c r="F650" i="7" s="1"/>
  <c r="F649" i="7" s="1"/>
  <c r="F648" i="7" s="1"/>
  <c r="H233" i="2"/>
  <c r="G233" i="2"/>
  <c r="G363" i="5"/>
  <c r="G700" i="7" s="1"/>
  <c r="G699" i="7" s="1"/>
  <c r="F363" i="5"/>
  <c r="F700" i="7" s="1"/>
  <c r="F699" i="7" s="1"/>
  <c r="G364" i="5"/>
  <c r="F364" i="5"/>
  <c r="F707" i="7" s="1"/>
  <c r="F706" i="7" s="1"/>
  <c r="H758" i="2"/>
  <c r="G758" i="2"/>
  <c r="H159" i="2"/>
  <c r="G159" i="2"/>
  <c r="G698" i="7"/>
  <c r="G697" i="7" s="1"/>
  <c r="F698" i="7"/>
  <c r="F697" i="7" s="1"/>
  <c r="G63" i="2"/>
  <c r="G416" i="5"/>
  <c r="G415" i="5" s="1"/>
  <c r="F416" i="5"/>
  <c r="F415" i="5" s="1"/>
  <c r="H371" i="2"/>
  <c r="G371" i="2"/>
  <c r="C136" i="6" l="1"/>
  <c r="E28" i="14" s="1"/>
  <c r="E12" i="6"/>
  <c r="E11" i="6" s="1"/>
  <c r="G650" i="7"/>
  <c r="G649" i="7" s="1"/>
  <c r="G648" i="7" s="1"/>
  <c r="F362" i="5"/>
  <c r="G362" i="5"/>
  <c r="G707" i="7"/>
  <c r="G706" i="7" s="1"/>
  <c r="F702" i="7"/>
  <c r="F701" i="7" s="1"/>
  <c r="F696" i="7" s="1"/>
  <c r="G702" i="7"/>
  <c r="G701" i="7" s="1"/>
  <c r="G696" i="7" s="1"/>
  <c r="E136" i="6" l="1"/>
  <c r="G28" i="14" s="1"/>
  <c r="G27" i="14" s="1"/>
  <c r="G26" i="14" s="1"/>
  <c r="G25" i="14" s="1"/>
  <c r="G127" i="5"/>
  <c r="F127" i="5"/>
  <c r="H506" i="2"/>
  <c r="H505" i="2" s="1"/>
  <c r="H504" i="2" s="1"/>
  <c r="G506" i="2"/>
  <c r="G656" i="5"/>
  <c r="G853" i="7" s="1"/>
  <c r="G852" i="7" s="1"/>
  <c r="G851" i="7" s="1"/>
  <c r="G850" i="7" s="1"/>
  <c r="F656" i="5"/>
  <c r="F853" i="7" s="1"/>
  <c r="F852" i="7" s="1"/>
  <c r="F851" i="7" s="1"/>
  <c r="F850" i="7" s="1"/>
  <c r="H943" i="2"/>
  <c r="G943" i="2"/>
  <c r="G505" i="2" l="1"/>
  <c r="G504" i="2" s="1"/>
  <c r="G655" i="5"/>
  <c r="F655" i="5"/>
  <c r="G64" i="5"/>
  <c r="G902" i="7" s="1"/>
  <c r="G901" i="7" s="1"/>
  <c r="G900" i="7" s="1"/>
  <c r="G899" i="7" s="1"/>
  <c r="F64" i="5"/>
  <c r="F902" i="7" s="1"/>
  <c r="F901" i="7" s="1"/>
  <c r="F900" i="7" s="1"/>
  <c r="F899" i="7" s="1"/>
  <c r="H844" i="2"/>
  <c r="G844" i="2"/>
  <c r="G45" i="5"/>
  <c r="G547" i="7" s="1"/>
  <c r="G546" i="7" s="1"/>
  <c r="G545" i="7" s="1"/>
  <c r="F45" i="5"/>
  <c r="F547" i="7" s="1"/>
  <c r="F546" i="7" s="1"/>
  <c r="F545" i="7" s="1"/>
  <c r="G16" i="2"/>
  <c r="G63" i="5" l="1"/>
  <c r="F63" i="5"/>
  <c r="G406" i="5"/>
  <c r="F406" i="5"/>
  <c r="H367" i="2"/>
  <c r="G367" i="2"/>
  <c r="G419" i="5"/>
  <c r="G744" i="7" s="1"/>
  <c r="G743" i="7" s="1"/>
  <c r="G742" i="7" s="1"/>
  <c r="F419" i="5"/>
  <c r="F744" i="7" s="1"/>
  <c r="F743" i="7" s="1"/>
  <c r="F742" i="7" s="1"/>
  <c r="G414" i="5"/>
  <c r="G690" i="7" s="1"/>
  <c r="G689" i="7" s="1"/>
  <c r="G688" i="7" s="1"/>
  <c r="F414" i="5"/>
  <c r="F690" i="7" s="1"/>
  <c r="F689" i="7" s="1"/>
  <c r="F688" i="7" s="1"/>
  <c r="H179" i="2"/>
  <c r="G179" i="2"/>
  <c r="H176" i="2"/>
  <c r="G176" i="2"/>
  <c r="D78" i="8" l="1"/>
  <c r="E78" i="8"/>
  <c r="G97" i="5"/>
  <c r="G138" i="7" s="1"/>
  <c r="G137" i="7" s="1"/>
  <c r="G136" i="7" s="1"/>
  <c r="G135" i="7" s="1"/>
  <c r="F97" i="5"/>
  <c r="F96" i="5" s="1"/>
  <c r="H888" i="2"/>
  <c r="G888" i="2"/>
  <c r="C78" i="8" l="1"/>
  <c r="G96" i="5"/>
  <c r="F138" i="7"/>
  <c r="F137" i="7" s="1"/>
  <c r="F136" i="7" s="1"/>
  <c r="F135" i="7" s="1"/>
  <c r="D37" i="8" l="1"/>
  <c r="E37" i="8"/>
  <c r="C37" i="8"/>
  <c r="G605" i="5"/>
  <c r="G66" i="7" s="1"/>
  <c r="F605" i="5"/>
  <c r="F66" i="7" s="1"/>
  <c r="H593" i="2"/>
  <c r="G593" i="2"/>
  <c r="G65" i="7" l="1"/>
  <c r="G64" i="7" s="1"/>
  <c r="G63" i="7" s="1"/>
  <c r="F65" i="7"/>
  <c r="F64" i="7" s="1"/>
  <c r="F63" i="7" s="1"/>
  <c r="G604" i="5"/>
  <c r="F604" i="5"/>
  <c r="G118" i="5" l="1"/>
  <c r="F118" i="5"/>
  <c r="H341" i="2"/>
  <c r="G341" i="2"/>
  <c r="H373" i="2"/>
  <c r="H366" i="2" s="1"/>
  <c r="G373" i="2"/>
  <c r="G366" i="2" s="1"/>
  <c r="H365" i="2" l="1"/>
  <c r="G365" i="2"/>
  <c r="F17" i="5"/>
  <c r="F26" i="5"/>
  <c r="F35" i="5"/>
  <c r="F42" i="5"/>
  <c r="F41" i="5" s="1"/>
  <c r="F47" i="5"/>
  <c r="G418" i="5" l="1"/>
  <c r="G417" i="5" s="1"/>
  <c r="F418" i="5"/>
  <c r="F417" i="5" s="1"/>
  <c r="D105" i="12" l="1"/>
  <c r="C105" i="12"/>
  <c r="G58" i="4" l="1"/>
  <c r="G514" i="20" s="1"/>
  <c r="G513" i="20" s="1"/>
  <c r="G512" i="20" s="1"/>
  <c r="G511" i="20" s="1"/>
  <c r="H58" i="4"/>
  <c r="H514" i="20" s="1"/>
  <c r="H513" i="20" s="1"/>
  <c r="H512" i="20" s="1"/>
  <c r="H511" i="20" s="1"/>
  <c r="I58" i="4"/>
  <c r="I57" i="4" s="1"/>
  <c r="I56" i="4" s="1"/>
  <c r="I55" i="4" s="1"/>
  <c r="I54" i="4" s="1"/>
  <c r="F58" i="4"/>
  <c r="F514" i="20" s="1"/>
  <c r="F513" i="20" s="1"/>
  <c r="F512" i="20" s="1"/>
  <c r="F511" i="20" s="1"/>
  <c r="H31" i="3"/>
  <c r="H30" i="3" s="1"/>
  <c r="H29" i="3" s="1"/>
  <c r="H28" i="3" s="1"/>
  <c r="I31" i="3"/>
  <c r="I30" i="3" s="1"/>
  <c r="I29" i="3" s="1"/>
  <c r="I28" i="3" s="1"/>
  <c r="J31" i="3"/>
  <c r="J30" i="3" s="1"/>
  <c r="J29" i="3" s="1"/>
  <c r="J28" i="3" s="1"/>
  <c r="G31" i="3"/>
  <c r="G30" i="3" s="1"/>
  <c r="G29" i="3" s="1"/>
  <c r="G28" i="3" s="1"/>
  <c r="F57" i="4" l="1"/>
  <c r="F56" i="4" s="1"/>
  <c r="F55" i="4" s="1"/>
  <c r="F54" i="4" s="1"/>
  <c r="H57" i="4"/>
  <c r="H56" i="4" s="1"/>
  <c r="H55" i="4" s="1"/>
  <c r="H54" i="4" s="1"/>
  <c r="G57" i="4"/>
  <c r="G56" i="4" s="1"/>
  <c r="G55" i="4" s="1"/>
  <c r="G54" i="4" s="1"/>
  <c r="I514" i="20"/>
  <c r="I513" i="20" s="1"/>
  <c r="I512" i="20" s="1"/>
  <c r="I511" i="20" s="1"/>
  <c r="G619" i="5" l="1"/>
  <c r="G579" i="7" s="1"/>
  <c r="G578" i="7" s="1"/>
  <c r="G577" i="7" s="1"/>
  <c r="G576" i="7" s="1"/>
  <c r="F619" i="5"/>
  <c r="F579" i="7" s="1"/>
  <c r="F578" i="7" s="1"/>
  <c r="F577" i="7" s="1"/>
  <c r="F576" i="7" s="1"/>
  <c r="H597" i="2"/>
  <c r="H596" i="2" s="1"/>
  <c r="H595" i="2" s="1"/>
  <c r="G597" i="2"/>
  <c r="G596" i="2" s="1"/>
  <c r="G595" i="2" s="1"/>
  <c r="G330" i="5"/>
  <c r="G613" i="7" s="1"/>
  <c r="G612" i="7" s="1"/>
  <c r="G611" i="7" s="1"/>
  <c r="G610" i="7" s="1"/>
  <c r="F330" i="5"/>
  <c r="F613" i="7" s="1"/>
  <c r="F612" i="7" s="1"/>
  <c r="F611" i="7" s="1"/>
  <c r="F610" i="7" s="1"/>
  <c r="H736" i="2"/>
  <c r="G736" i="2"/>
  <c r="G405" i="5"/>
  <c r="F405" i="5"/>
  <c r="H171" i="2"/>
  <c r="G171" i="2"/>
  <c r="G618" i="5" l="1"/>
  <c r="F618" i="5"/>
  <c r="F329" i="5"/>
  <c r="G329" i="5"/>
  <c r="G583" i="7"/>
  <c r="G582" i="7" s="1"/>
  <c r="G581" i="7" s="1"/>
  <c r="G580" i="7" s="1"/>
  <c r="F583" i="7"/>
  <c r="F582" i="7" s="1"/>
  <c r="F581" i="7" s="1"/>
  <c r="F580" i="7" s="1"/>
  <c r="G210" i="5" l="1"/>
  <c r="G849" i="7" s="1"/>
  <c r="G848" i="7" s="1"/>
  <c r="G847" i="7" s="1"/>
  <c r="G846" i="7" s="1"/>
  <c r="G208" i="5"/>
  <c r="G845" i="7" s="1"/>
  <c r="G844" i="7" s="1"/>
  <c r="G843" i="7" s="1"/>
  <c r="G842" i="7" s="1"/>
  <c r="F210" i="5"/>
  <c r="F849" i="7" s="1"/>
  <c r="F848" i="7" s="1"/>
  <c r="F847" i="7" s="1"/>
  <c r="F846" i="7" s="1"/>
  <c r="F208" i="5"/>
  <c r="F207" i="5" s="1"/>
  <c r="H663" i="2"/>
  <c r="G663" i="2"/>
  <c r="H661" i="2"/>
  <c r="G661" i="2"/>
  <c r="G196" i="5"/>
  <c r="G195" i="5" s="1"/>
  <c r="F196" i="5"/>
  <c r="F195" i="5" s="1"/>
  <c r="H649" i="2"/>
  <c r="G649" i="2"/>
  <c r="G209" i="5" l="1"/>
  <c r="G207" i="5"/>
  <c r="F209" i="5"/>
  <c r="F845" i="7"/>
  <c r="F844" i="7" s="1"/>
  <c r="F843" i="7" s="1"/>
  <c r="F842" i="7" s="1"/>
  <c r="G199" i="7"/>
  <c r="G198" i="7" s="1"/>
  <c r="G197" i="7" s="1"/>
  <c r="G196" i="7" s="1"/>
  <c r="F199" i="7"/>
  <c r="F198" i="7" s="1"/>
  <c r="F197" i="7" s="1"/>
  <c r="F196" i="7" s="1"/>
  <c r="G17" i="5"/>
  <c r="G501" i="7" s="1"/>
  <c r="G500" i="7" s="1"/>
  <c r="G499" i="7" s="1"/>
  <c r="F501" i="7"/>
  <c r="F500" i="7" s="1"/>
  <c r="F499" i="7" s="1"/>
  <c r="H802" i="2"/>
  <c r="G802" i="2"/>
  <c r="G198" i="5" l="1"/>
  <c r="G203" i="7" s="1"/>
  <c r="G202" i="7" s="1"/>
  <c r="G201" i="7" s="1"/>
  <c r="G200" i="7" s="1"/>
  <c r="F198" i="5"/>
  <c r="F203" i="7" s="1"/>
  <c r="F202" i="7" s="1"/>
  <c r="F201" i="7" s="1"/>
  <c r="F200" i="7" s="1"/>
  <c r="F184" i="7" s="1"/>
  <c r="F183" i="7" s="1"/>
  <c r="H651" i="2"/>
  <c r="H643" i="2" s="1"/>
  <c r="G651" i="2"/>
  <c r="G643" i="2" s="1"/>
  <c r="C113" i="8"/>
  <c r="D113" i="8"/>
  <c r="G184" i="7" l="1"/>
  <c r="G183" i="7" s="1"/>
  <c r="H642" i="2"/>
  <c r="G642" i="2"/>
  <c r="F197" i="5"/>
  <c r="G197" i="5"/>
  <c r="G189" i="5" s="1"/>
  <c r="G159" i="4"/>
  <c r="G94" i="20" s="1"/>
  <c r="H159" i="4"/>
  <c r="I159" i="4"/>
  <c r="I94" i="20" s="1"/>
  <c r="F159" i="4"/>
  <c r="F94" i="20" s="1"/>
  <c r="H108" i="3"/>
  <c r="H107" i="3" s="1"/>
  <c r="I108" i="3"/>
  <c r="I107" i="3" s="1"/>
  <c r="J108" i="3"/>
  <c r="J107" i="3" s="1"/>
  <c r="G108" i="3"/>
  <c r="G107" i="3" s="1"/>
  <c r="G171" i="5"/>
  <c r="G107" i="7" s="1"/>
  <c r="F171" i="5"/>
  <c r="F107" i="7" s="1"/>
  <c r="H111" i="2"/>
  <c r="H110" i="2" s="1"/>
  <c r="G111" i="2"/>
  <c r="G110" i="2" l="1"/>
  <c r="C57" i="8"/>
  <c r="F189" i="5"/>
  <c r="F188" i="5" s="1"/>
  <c r="F712" i="5" s="1"/>
  <c r="G158" i="4"/>
  <c r="G157" i="4" s="1"/>
  <c r="I158" i="4"/>
  <c r="I157" i="4" s="1"/>
  <c r="H158" i="4"/>
  <c r="H157" i="4" s="1"/>
  <c r="H94" i="20"/>
  <c r="H93" i="20" s="1"/>
  <c r="F158" i="4"/>
  <c r="F157" i="4" s="1"/>
  <c r="G188" i="5"/>
  <c r="G712" i="5" s="1"/>
  <c r="G170" i="5"/>
  <c r="G169" i="5" s="1"/>
  <c r="F170" i="5"/>
  <c r="F169" i="5" s="1"/>
  <c r="F93" i="20"/>
  <c r="F106" i="7"/>
  <c r="G93" i="20"/>
  <c r="G106" i="7"/>
  <c r="I93" i="20"/>
  <c r="D57" i="8"/>
  <c r="E57" i="8"/>
  <c r="F302" i="5" l="1"/>
  <c r="G302" i="5"/>
  <c r="F303" i="5"/>
  <c r="G303" i="5"/>
  <c r="F305" i="5"/>
  <c r="F304" i="5" s="1"/>
  <c r="G305" i="5"/>
  <c r="G304" i="5" s="1"/>
  <c r="G386" i="5" l="1"/>
  <c r="F386" i="5"/>
  <c r="H781" i="2"/>
  <c r="H778" i="2" s="1"/>
  <c r="G781" i="2"/>
  <c r="H343" i="2"/>
  <c r="G343" i="2"/>
  <c r="C52" i="8" l="1"/>
  <c r="C49" i="8" s="1"/>
  <c r="G778" i="2"/>
  <c r="G777" i="2" s="1"/>
  <c r="G776" i="2" s="1"/>
  <c r="G775" i="2" s="1"/>
  <c r="H777" i="2"/>
  <c r="H776" i="2" s="1"/>
  <c r="H775" i="2" s="1"/>
  <c r="H340" i="2"/>
  <c r="H339" i="2" s="1"/>
  <c r="G340" i="2"/>
  <c r="G339" i="2" s="1"/>
  <c r="G685" i="5"/>
  <c r="G684" i="5" s="1"/>
  <c r="F685" i="5"/>
  <c r="F684" i="5" s="1"/>
  <c r="H259" i="2"/>
  <c r="G259" i="2"/>
  <c r="G202" i="5"/>
  <c r="G201" i="5" s="1"/>
  <c r="F202" i="5"/>
  <c r="F617" i="7" s="1"/>
  <c r="F616" i="7" s="1"/>
  <c r="F615" i="7" s="1"/>
  <c r="F614" i="7" s="1"/>
  <c r="H655" i="2"/>
  <c r="G655" i="2"/>
  <c r="G960" i="7" l="1"/>
  <c r="F960" i="7"/>
  <c r="G617" i="7"/>
  <c r="G616" i="7" s="1"/>
  <c r="G615" i="7" s="1"/>
  <c r="G614" i="7" s="1"/>
  <c r="F201" i="5"/>
  <c r="G48" i="5"/>
  <c r="G554" i="7" s="1"/>
  <c r="G553" i="7" s="1"/>
  <c r="G552" i="7" s="1"/>
  <c r="F48" i="5"/>
  <c r="F554" i="7" s="1"/>
  <c r="F553" i="7" s="1"/>
  <c r="F552" i="7" s="1"/>
  <c r="H279" i="2"/>
  <c r="G279" i="2"/>
  <c r="G413" i="5" l="1"/>
  <c r="F413" i="5"/>
  <c r="F412" i="5" s="1"/>
  <c r="G687" i="7" l="1"/>
  <c r="G686" i="7" s="1"/>
  <c r="G685" i="7" s="1"/>
  <c r="G684" i="7" s="1"/>
  <c r="G412" i="5"/>
  <c r="F687" i="7"/>
  <c r="F686" i="7" s="1"/>
  <c r="F685" i="7" s="1"/>
  <c r="F684" i="7" s="1"/>
  <c r="G495" i="4"/>
  <c r="H495" i="4"/>
  <c r="I495" i="4"/>
  <c r="F495" i="4"/>
  <c r="F16" i="5" l="1"/>
  <c r="F15" i="5" s="1"/>
  <c r="F27" i="5"/>
  <c r="F28" i="5"/>
  <c r="F51" i="5"/>
  <c r="J561" i="7" l="1"/>
  <c r="J560" i="7" s="1"/>
  <c r="J559" i="7" s="1"/>
  <c r="J555" i="7" s="1"/>
  <c r="J536" i="7" s="1"/>
  <c r="J49" i="5"/>
  <c r="D118" i="12"/>
  <c r="D116" i="12"/>
  <c r="D111" i="12"/>
  <c r="D107" i="12"/>
  <c r="D103" i="12"/>
  <c r="D97" i="12"/>
  <c r="D95" i="12"/>
  <c r="D90" i="12"/>
  <c r="D87" i="12"/>
  <c r="D84" i="12"/>
  <c r="D82" i="12"/>
  <c r="D79" i="12"/>
  <c r="D76" i="12"/>
  <c r="D75" i="12" s="1"/>
  <c r="D69" i="12"/>
  <c r="D68" i="12"/>
  <c r="E17" i="13" s="1"/>
  <c r="D66" i="12"/>
  <c r="D65" i="12" s="1"/>
  <c r="D63" i="12"/>
  <c r="D62" i="12" s="1"/>
  <c r="D60" i="12"/>
  <c r="D58" i="12"/>
  <c r="D56" i="12"/>
  <c r="D51" i="12"/>
  <c r="D50" i="12" s="1"/>
  <c r="E13" i="13" s="1"/>
  <c r="D45" i="12"/>
  <c r="D43" i="12"/>
  <c r="D40" i="12"/>
  <c r="D37" i="12"/>
  <c r="D34" i="12"/>
  <c r="D31" i="12"/>
  <c r="D29" i="12"/>
  <c r="D16" i="12"/>
  <c r="D15" i="12" s="1"/>
  <c r="E9" i="13" s="1"/>
  <c r="D74" i="12" l="1"/>
  <c r="E19" i="13"/>
  <c r="J40" i="5"/>
  <c r="J720" i="5" s="1"/>
  <c r="D42" i="12"/>
  <c r="D39" i="12" s="1"/>
  <c r="D115" i="12"/>
  <c r="E26" i="13" s="1"/>
  <c r="D78" i="12"/>
  <c r="E20" i="13" s="1"/>
  <c r="D28" i="12"/>
  <c r="D27" i="12" s="1"/>
  <c r="E11" i="13" s="1"/>
  <c r="D94" i="12"/>
  <c r="E23" i="13" s="1"/>
  <c r="D55" i="12"/>
  <c r="D54" i="12" s="1"/>
  <c r="G307" i="5"/>
  <c r="G306" i="5" s="1"/>
  <c r="F307" i="5"/>
  <c r="F306" i="5" s="1"/>
  <c r="H713" i="2"/>
  <c r="G713" i="2"/>
  <c r="G309" i="5"/>
  <c r="G829" i="7" s="1"/>
  <c r="G828" i="7" s="1"/>
  <c r="G827" i="7" s="1"/>
  <c r="G826" i="7" s="1"/>
  <c r="F309" i="5"/>
  <c r="F829" i="7" s="1"/>
  <c r="F828" i="7" s="1"/>
  <c r="F827" i="7" s="1"/>
  <c r="F826" i="7" s="1"/>
  <c r="H715" i="2"/>
  <c r="G715" i="2"/>
  <c r="G696" i="5"/>
  <c r="G961" i="7" s="1"/>
  <c r="F696" i="5"/>
  <c r="F961" i="7" s="1"/>
  <c r="H270" i="2"/>
  <c r="G270" i="2"/>
  <c r="G142" i="4"/>
  <c r="G532" i="20" s="1"/>
  <c r="G531" i="20" s="1"/>
  <c r="G530" i="20" s="1"/>
  <c r="H142" i="4"/>
  <c r="H532" i="20" s="1"/>
  <c r="H531" i="20" s="1"/>
  <c r="H530" i="20" s="1"/>
  <c r="I142" i="4"/>
  <c r="F142" i="4"/>
  <c r="F532" i="20" s="1"/>
  <c r="F531" i="20" s="1"/>
  <c r="F530" i="20" s="1"/>
  <c r="G141" i="4"/>
  <c r="G529" i="20" s="1"/>
  <c r="G528" i="20" s="1"/>
  <c r="G527" i="20" s="1"/>
  <c r="H141" i="4"/>
  <c r="H529" i="20" s="1"/>
  <c r="H528" i="20" s="1"/>
  <c r="H527" i="20" s="1"/>
  <c r="I141" i="4"/>
  <c r="I529" i="20" s="1"/>
  <c r="I528" i="20" s="1"/>
  <c r="I527" i="20" s="1"/>
  <c r="F141" i="4"/>
  <c r="F529" i="20" s="1"/>
  <c r="F528" i="20" s="1"/>
  <c r="F527" i="20" s="1"/>
  <c r="J90" i="3"/>
  <c r="G90" i="3"/>
  <c r="G149" i="5"/>
  <c r="G605" i="7" s="1"/>
  <c r="G604" i="7" s="1"/>
  <c r="G603" i="7" s="1"/>
  <c r="G148" i="5"/>
  <c r="G602" i="7" s="1"/>
  <c r="G601" i="7" s="1"/>
  <c r="G600" i="7" s="1"/>
  <c r="F149" i="5"/>
  <c r="F605" i="7" s="1"/>
  <c r="F604" i="7" s="1"/>
  <c r="F603" i="7" s="1"/>
  <c r="F148" i="5"/>
  <c r="F602" i="7" s="1"/>
  <c r="F601" i="7" s="1"/>
  <c r="F600" i="7" s="1"/>
  <c r="H88" i="2"/>
  <c r="H84" i="2" s="1"/>
  <c r="G88" i="2"/>
  <c r="G84" i="2" s="1"/>
  <c r="E16" i="13" l="1"/>
  <c r="D53" i="12"/>
  <c r="J39" i="5"/>
  <c r="J38" i="5" s="1"/>
  <c r="E12" i="13"/>
  <c r="D14" i="12"/>
  <c r="F695" i="5"/>
  <c r="G799" i="7"/>
  <c r="G798" i="7" s="1"/>
  <c r="G797" i="7" s="1"/>
  <c r="G796" i="7" s="1"/>
  <c r="F799" i="7"/>
  <c r="F798" i="7" s="1"/>
  <c r="F797" i="7" s="1"/>
  <c r="F796" i="7" s="1"/>
  <c r="I140" i="4"/>
  <c r="G140" i="4"/>
  <c r="H140" i="4"/>
  <c r="I532" i="20"/>
  <c r="I531" i="20" s="1"/>
  <c r="I530" i="20" s="1"/>
  <c r="I526" i="20" s="1"/>
  <c r="F140" i="4"/>
  <c r="F308" i="5"/>
  <c r="G308" i="5"/>
  <c r="G695" i="5"/>
  <c r="G147" i="5"/>
  <c r="G143" i="5" s="1"/>
  <c r="F147" i="5"/>
  <c r="F143" i="5" s="1"/>
  <c r="G526" i="20"/>
  <c r="H526" i="20"/>
  <c r="F526" i="20"/>
  <c r="G599" i="7"/>
  <c r="F599" i="7"/>
  <c r="G601" i="5"/>
  <c r="F601" i="5"/>
  <c r="H934" i="2"/>
  <c r="G934" i="2"/>
  <c r="G239" i="5"/>
  <c r="G238" i="5" s="1"/>
  <c r="G237" i="5" s="1"/>
  <c r="F239" i="5"/>
  <c r="F168" i="7" s="1"/>
  <c r="F167" i="7" s="1"/>
  <c r="H909" i="2"/>
  <c r="G909" i="2"/>
  <c r="G908" i="2" l="1"/>
  <c r="H908" i="2"/>
  <c r="H933" i="2"/>
  <c r="G933" i="2"/>
  <c r="F238" i="5"/>
  <c r="F237" i="5" s="1"/>
  <c r="G168" i="7"/>
  <c r="G167" i="7" s="1"/>
  <c r="G51" i="20"/>
  <c r="G50" i="20" s="1"/>
  <c r="G49" i="20" s="1"/>
  <c r="H51" i="20"/>
  <c r="H50" i="20" s="1"/>
  <c r="H49" i="20" s="1"/>
  <c r="I51" i="20"/>
  <c r="I50" i="20" s="1"/>
  <c r="I49" i="20" s="1"/>
  <c r="F51" i="20"/>
  <c r="F50" i="20" s="1"/>
  <c r="F49" i="20" s="1"/>
  <c r="H196" i="3"/>
  <c r="I196" i="3"/>
  <c r="E29" i="8" s="1"/>
  <c r="J196" i="3"/>
  <c r="G196" i="3"/>
  <c r="D29" i="8" s="1"/>
  <c r="G598" i="5"/>
  <c r="G50" i="7" s="1"/>
  <c r="G49" i="7" s="1"/>
  <c r="G48" i="7" s="1"/>
  <c r="F598" i="5"/>
  <c r="F50" i="7" s="1"/>
  <c r="F49" i="7" s="1"/>
  <c r="F48" i="7" s="1"/>
  <c r="H216" i="2"/>
  <c r="G216" i="2"/>
  <c r="G485" i="4"/>
  <c r="G29" i="20" s="1"/>
  <c r="G28" i="20" s="1"/>
  <c r="G27" i="20" s="1"/>
  <c r="H485" i="4"/>
  <c r="H29" i="20" s="1"/>
  <c r="H28" i="20" s="1"/>
  <c r="H27" i="20" s="1"/>
  <c r="I485" i="4"/>
  <c r="I29" i="20" s="1"/>
  <c r="I28" i="20" s="1"/>
  <c r="I27" i="20" s="1"/>
  <c r="F485" i="4"/>
  <c r="F29" i="20" s="1"/>
  <c r="F28" i="20" s="1"/>
  <c r="F27" i="20" s="1"/>
  <c r="H187" i="3"/>
  <c r="I187" i="3"/>
  <c r="J187" i="3"/>
  <c r="G187" i="3"/>
  <c r="G588" i="5"/>
  <c r="G28" i="7" s="1"/>
  <c r="G27" i="7" s="1"/>
  <c r="G26" i="7" s="1"/>
  <c r="F588" i="5"/>
  <c r="F28" i="7" s="1"/>
  <c r="F27" i="7" s="1"/>
  <c r="F26" i="7" s="1"/>
  <c r="H207" i="2"/>
  <c r="G207" i="2"/>
  <c r="G55" i="5"/>
  <c r="G571" i="7" s="1"/>
  <c r="G570" i="7" s="1"/>
  <c r="G569" i="7" s="1"/>
  <c r="F55" i="5"/>
  <c r="F571" i="7" s="1"/>
  <c r="F570" i="7" s="1"/>
  <c r="F569" i="7" s="1"/>
  <c r="H25" i="2"/>
  <c r="G25" i="2"/>
  <c r="H874" i="2"/>
  <c r="G874" i="2"/>
  <c r="G791" i="7"/>
  <c r="G790" i="7" s="1"/>
  <c r="G789" i="7" s="1"/>
  <c r="F791" i="7"/>
  <c r="F790" i="7" s="1"/>
  <c r="F789" i="7" s="1"/>
  <c r="H708" i="2"/>
  <c r="G708" i="2"/>
  <c r="E21" i="8" l="1"/>
  <c r="D21" i="8"/>
  <c r="G932" i="2"/>
  <c r="H932" i="2"/>
  <c r="C111" i="12"/>
  <c r="H931" i="2" l="1"/>
  <c r="G931" i="2"/>
  <c r="H613" i="20"/>
  <c r="H612" i="20" s="1"/>
  <c r="H611" i="20" s="1"/>
  <c r="I613" i="20"/>
  <c r="I612" i="20" s="1"/>
  <c r="I611" i="20" s="1"/>
  <c r="H709" i="20"/>
  <c r="H708" i="20" s="1"/>
  <c r="H707" i="20" s="1"/>
  <c r="I709" i="20"/>
  <c r="I708" i="20" s="1"/>
  <c r="I707" i="20" s="1"/>
  <c r="H768" i="20"/>
  <c r="I768" i="20"/>
  <c r="H14" i="4"/>
  <c r="I14" i="4"/>
  <c r="H16" i="4"/>
  <c r="I16" i="4"/>
  <c r="H18" i="4"/>
  <c r="I18" i="4"/>
  <c r="H23" i="4"/>
  <c r="I23" i="4"/>
  <c r="H25" i="4"/>
  <c r="I25" i="4"/>
  <c r="H26" i="4"/>
  <c r="H449" i="20" s="1"/>
  <c r="H448" i="20" s="1"/>
  <c r="H447" i="20" s="1"/>
  <c r="I26" i="4"/>
  <c r="I449" i="20" s="1"/>
  <c r="I448" i="20" s="1"/>
  <c r="I447" i="20" s="1"/>
  <c r="H27" i="4"/>
  <c r="H452" i="20" s="1"/>
  <c r="H451" i="20" s="1"/>
  <c r="H450" i="20" s="1"/>
  <c r="I27" i="4"/>
  <c r="I452" i="20" s="1"/>
  <c r="I451" i="20" s="1"/>
  <c r="I450" i="20" s="1"/>
  <c r="H29" i="4"/>
  <c r="I29" i="4"/>
  <c r="H31" i="4"/>
  <c r="I31" i="4"/>
  <c r="H32" i="4"/>
  <c r="H460" i="20" s="1"/>
  <c r="H459" i="20" s="1"/>
  <c r="H458" i="20" s="1"/>
  <c r="I32" i="4"/>
  <c r="I460" i="20" s="1"/>
  <c r="I459" i="20" s="1"/>
  <c r="I458" i="20" s="1"/>
  <c r="H33" i="4"/>
  <c r="I33" i="4"/>
  <c r="H34" i="4"/>
  <c r="H463" i="20" s="1"/>
  <c r="H462" i="20" s="1"/>
  <c r="H461" i="20" s="1"/>
  <c r="I34" i="4"/>
  <c r="I463" i="20" s="1"/>
  <c r="I462" i="20" s="1"/>
  <c r="I461" i="20" s="1"/>
  <c r="H36" i="4"/>
  <c r="I36" i="4"/>
  <c r="H41" i="4"/>
  <c r="I41" i="4"/>
  <c r="H43" i="4"/>
  <c r="I43" i="4"/>
  <c r="H45" i="4"/>
  <c r="I45" i="4"/>
  <c r="H47" i="4"/>
  <c r="H485" i="20" s="1"/>
  <c r="H484" i="20" s="1"/>
  <c r="H483" i="20" s="1"/>
  <c r="I47" i="4"/>
  <c r="I485" i="20" s="1"/>
  <c r="I484" i="20" s="1"/>
  <c r="I483" i="20" s="1"/>
  <c r="H48" i="4"/>
  <c r="H488" i="20" s="1"/>
  <c r="H487" i="20" s="1"/>
  <c r="H486" i="20" s="1"/>
  <c r="I48" i="4"/>
  <c r="I488" i="20" s="1"/>
  <c r="I487" i="20" s="1"/>
  <c r="I486" i="20" s="1"/>
  <c r="H49" i="4"/>
  <c r="H491" i="20" s="1"/>
  <c r="H490" i="20" s="1"/>
  <c r="H489" i="20" s="1"/>
  <c r="I49" i="4"/>
  <c r="I491" i="20" s="1"/>
  <c r="I490" i="20" s="1"/>
  <c r="I489" i="20" s="1"/>
  <c r="H51" i="4"/>
  <c r="I51" i="4"/>
  <c r="H53" i="4"/>
  <c r="I53" i="4"/>
  <c r="H63" i="4"/>
  <c r="H62" i="4" s="1"/>
  <c r="H715" i="20" s="1"/>
  <c r="H714" i="20" s="1"/>
  <c r="H713" i="20" s="1"/>
  <c r="H712" i="20" s="1"/>
  <c r="I63" i="4"/>
  <c r="I62" i="4" s="1"/>
  <c r="I715" i="20" s="1"/>
  <c r="I714" i="20" s="1"/>
  <c r="I713" i="20" s="1"/>
  <c r="I712" i="20" s="1"/>
  <c r="H65" i="4"/>
  <c r="I65" i="4"/>
  <c r="H67" i="4"/>
  <c r="I67" i="4"/>
  <c r="H68" i="4"/>
  <c r="H723" i="20" s="1"/>
  <c r="H722" i="20" s="1"/>
  <c r="H721" i="20" s="1"/>
  <c r="I68" i="4"/>
  <c r="I723" i="20" s="1"/>
  <c r="I722" i="20" s="1"/>
  <c r="I721" i="20" s="1"/>
  <c r="H69" i="4"/>
  <c r="H726" i="20" s="1"/>
  <c r="H725" i="20" s="1"/>
  <c r="H724" i="20" s="1"/>
  <c r="I69" i="4"/>
  <c r="I726" i="20" s="1"/>
  <c r="I725" i="20" s="1"/>
  <c r="I724" i="20" s="1"/>
  <c r="H71" i="4"/>
  <c r="I71" i="4"/>
  <c r="H76" i="4"/>
  <c r="I76" i="4"/>
  <c r="H90" i="4"/>
  <c r="I90" i="4"/>
  <c r="H92" i="4"/>
  <c r="I92" i="4"/>
  <c r="H94" i="4"/>
  <c r="I94" i="4"/>
  <c r="H97" i="4"/>
  <c r="I97" i="4"/>
  <c r="H100" i="4"/>
  <c r="I100" i="4"/>
  <c r="H101" i="4"/>
  <c r="H155" i="20" s="1"/>
  <c r="H154" i="20" s="1"/>
  <c r="H153" i="20" s="1"/>
  <c r="I101" i="4"/>
  <c r="I155" i="20" s="1"/>
  <c r="I154" i="20" s="1"/>
  <c r="I153" i="20" s="1"/>
  <c r="H104" i="4"/>
  <c r="I104" i="4"/>
  <c r="H108" i="4"/>
  <c r="I108" i="4"/>
  <c r="H110" i="4"/>
  <c r="I110" i="4"/>
  <c r="H111" i="4"/>
  <c r="H571" i="20" s="1"/>
  <c r="H570" i="20" s="1"/>
  <c r="H569" i="20" s="1"/>
  <c r="I111" i="4"/>
  <c r="I571" i="20" s="1"/>
  <c r="I570" i="20" s="1"/>
  <c r="I569" i="20" s="1"/>
  <c r="H113" i="4"/>
  <c r="I113" i="4"/>
  <c r="H115" i="4"/>
  <c r="I115" i="4"/>
  <c r="H117" i="4"/>
  <c r="I117" i="4"/>
  <c r="H119" i="4"/>
  <c r="I119" i="4"/>
  <c r="H120" i="4"/>
  <c r="H691" i="20" s="1"/>
  <c r="H690" i="20" s="1"/>
  <c r="H689" i="20" s="1"/>
  <c r="I120" i="4"/>
  <c r="I691" i="20" s="1"/>
  <c r="I690" i="20" s="1"/>
  <c r="I689" i="20" s="1"/>
  <c r="H124" i="4"/>
  <c r="I124" i="4"/>
  <c r="H129" i="4"/>
  <c r="I129" i="4"/>
  <c r="H138" i="4"/>
  <c r="I138" i="4"/>
  <c r="H139" i="4"/>
  <c r="H510" i="20" s="1"/>
  <c r="H509" i="20" s="1"/>
  <c r="H508" i="20" s="1"/>
  <c r="I139" i="4"/>
  <c r="I510" i="20" s="1"/>
  <c r="I509" i="20" s="1"/>
  <c r="I508" i="20" s="1"/>
  <c r="H147" i="4"/>
  <c r="I147" i="4"/>
  <c r="H149" i="4"/>
  <c r="I149" i="4"/>
  <c r="H150" i="4"/>
  <c r="H792" i="20" s="1"/>
  <c r="H791" i="20" s="1"/>
  <c r="H790" i="20" s="1"/>
  <c r="I150" i="4"/>
  <c r="I792" i="20" s="1"/>
  <c r="I791" i="20" s="1"/>
  <c r="I790" i="20" s="1"/>
  <c r="H151" i="4"/>
  <c r="H795" i="20" s="1"/>
  <c r="H794" i="20" s="1"/>
  <c r="H793" i="20" s="1"/>
  <c r="I151" i="4"/>
  <c r="I795" i="20" s="1"/>
  <c r="I794" i="20" s="1"/>
  <c r="I793" i="20" s="1"/>
  <c r="H156" i="4"/>
  <c r="I156" i="4"/>
  <c r="H165" i="4"/>
  <c r="I165" i="4"/>
  <c r="H167" i="4"/>
  <c r="I167" i="4"/>
  <c r="H182" i="4"/>
  <c r="I182" i="4"/>
  <c r="H184" i="4"/>
  <c r="H706" i="20" s="1"/>
  <c r="H705" i="20" s="1"/>
  <c r="H704" i="20" s="1"/>
  <c r="H703" i="20" s="1"/>
  <c r="I184" i="4"/>
  <c r="H189" i="4"/>
  <c r="H536" i="20" s="1"/>
  <c r="H535" i="20" s="1"/>
  <c r="H534" i="20" s="1"/>
  <c r="H533" i="20" s="1"/>
  <c r="I189" i="4"/>
  <c r="H192" i="4"/>
  <c r="H191" i="4" s="1"/>
  <c r="I192" i="4"/>
  <c r="I191" i="4" s="1"/>
  <c r="H194" i="4"/>
  <c r="H193" i="4" s="1"/>
  <c r="I194" i="4"/>
  <c r="I193" i="4" s="1"/>
  <c r="H199" i="4"/>
  <c r="I199" i="4"/>
  <c r="H202" i="4"/>
  <c r="I202" i="4"/>
  <c r="H206" i="4"/>
  <c r="I206" i="4"/>
  <c r="H210" i="4"/>
  <c r="I210" i="4"/>
  <c r="H214" i="4"/>
  <c r="H556" i="20" s="1"/>
  <c r="H555" i="20" s="1"/>
  <c r="H554" i="20" s="1"/>
  <c r="H553" i="20" s="1"/>
  <c r="I214" i="4"/>
  <c r="H216" i="4"/>
  <c r="H215" i="4" s="1"/>
  <c r="I216" i="4"/>
  <c r="I215" i="4" s="1"/>
  <c r="H218" i="4"/>
  <c r="H217" i="4" s="1"/>
  <c r="I218" i="4"/>
  <c r="I217" i="4" s="1"/>
  <c r="H221" i="4"/>
  <c r="H735" i="20" s="1"/>
  <c r="H734" i="20" s="1"/>
  <c r="H733" i="20" s="1"/>
  <c r="H732" i="20" s="1"/>
  <c r="I221" i="4"/>
  <c r="H223" i="4"/>
  <c r="I223" i="4"/>
  <c r="H224" i="4"/>
  <c r="H742" i="20" s="1"/>
  <c r="H741" i="20" s="1"/>
  <c r="H740" i="20" s="1"/>
  <c r="I224" i="4"/>
  <c r="I742" i="20" s="1"/>
  <c r="I741" i="20" s="1"/>
  <c r="I740" i="20" s="1"/>
  <c r="H225" i="4"/>
  <c r="H745" i="20" s="1"/>
  <c r="H744" i="20" s="1"/>
  <c r="H743" i="20" s="1"/>
  <c r="I225" i="4"/>
  <c r="I745" i="20" s="1"/>
  <c r="I744" i="20" s="1"/>
  <c r="I743" i="20" s="1"/>
  <c r="H240" i="4"/>
  <c r="I240" i="4"/>
  <c r="H242" i="4"/>
  <c r="I242" i="4"/>
  <c r="H244" i="4"/>
  <c r="I244" i="4"/>
  <c r="H246" i="4"/>
  <c r="I246" i="4"/>
  <c r="H261" i="4"/>
  <c r="I261" i="4"/>
  <c r="H262" i="4"/>
  <c r="H621" i="20" s="1"/>
  <c r="H620" i="20" s="1"/>
  <c r="I262" i="4"/>
  <c r="I621" i="20" s="1"/>
  <c r="I620" i="20" s="1"/>
  <c r="H264" i="4"/>
  <c r="I264" i="4"/>
  <c r="H266" i="4"/>
  <c r="I266" i="4"/>
  <c r="H268" i="4"/>
  <c r="H676" i="20" s="1"/>
  <c r="H675" i="20" s="1"/>
  <c r="H674" i="20" s="1"/>
  <c r="H673" i="20" s="1"/>
  <c r="I268" i="4"/>
  <c r="H275" i="4"/>
  <c r="I275" i="4"/>
  <c r="I96" i="20" s="1"/>
  <c r="H289" i="4"/>
  <c r="I289" i="4"/>
  <c r="H291" i="4"/>
  <c r="H660" i="20" s="1"/>
  <c r="H659" i="20" s="1"/>
  <c r="H658" i="20" s="1"/>
  <c r="H657" i="20" s="1"/>
  <c r="I291" i="4"/>
  <c r="H293" i="4"/>
  <c r="I293" i="4"/>
  <c r="H295" i="4"/>
  <c r="I295" i="4"/>
  <c r="H298" i="4"/>
  <c r="H776" i="20" s="1"/>
  <c r="I298" i="4"/>
  <c r="H303" i="4"/>
  <c r="H76" i="20" s="1"/>
  <c r="H75" i="20" s="1"/>
  <c r="H74" i="20" s="1"/>
  <c r="H73" i="20" s="1"/>
  <c r="H72" i="20" s="1"/>
  <c r="I303" i="4"/>
  <c r="H309" i="4"/>
  <c r="I309" i="4"/>
  <c r="H311" i="4"/>
  <c r="H310" i="4" s="1"/>
  <c r="I311" i="4"/>
  <c r="I310" i="4" s="1"/>
  <c r="H314" i="4"/>
  <c r="I314" i="4"/>
  <c r="H316" i="4"/>
  <c r="H754" i="20" s="1"/>
  <c r="H753" i="20" s="1"/>
  <c r="H752" i="20" s="1"/>
  <c r="I316" i="4"/>
  <c r="H317" i="4"/>
  <c r="H757" i="20" s="1"/>
  <c r="H756" i="20" s="1"/>
  <c r="H755" i="20" s="1"/>
  <c r="I317" i="4"/>
  <c r="I757" i="20" s="1"/>
  <c r="I756" i="20" s="1"/>
  <c r="I755" i="20" s="1"/>
  <c r="H318" i="4"/>
  <c r="H760" i="20" s="1"/>
  <c r="H759" i="20" s="1"/>
  <c r="H758" i="20" s="1"/>
  <c r="I318" i="4"/>
  <c r="I760" i="20" s="1"/>
  <c r="I759" i="20" s="1"/>
  <c r="I758" i="20" s="1"/>
  <c r="H321" i="4"/>
  <c r="H320" i="4" s="1"/>
  <c r="I321" i="4"/>
  <c r="I320" i="4" s="1"/>
  <c r="H323" i="4"/>
  <c r="I323" i="4"/>
  <c r="H329" i="4"/>
  <c r="I329" i="4"/>
  <c r="H335" i="4"/>
  <c r="I335" i="4"/>
  <c r="H337" i="4"/>
  <c r="I337" i="4"/>
  <c r="H339" i="4"/>
  <c r="I339" i="4"/>
  <c r="H341" i="4"/>
  <c r="I341" i="4"/>
  <c r="H343" i="4"/>
  <c r="I343" i="4"/>
  <c r="H347" i="4"/>
  <c r="I347" i="4"/>
  <c r="H349" i="4"/>
  <c r="H348" i="4" s="1"/>
  <c r="I349" i="4"/>
  <c r="I348" i="4" s="1"/>
  <c r="H355" i="4"/>
  <c r="I355" i="4"/>
  <c r="H357" i="4"/>
  <c r="I357" i="4"/>
  <c r="H359" i="4"/>
  <c r="I359" i="4"/>
  <c r="H361" i="4"/>
  <c r="I361" i="4"/>
  <c r="H363" i="4"/>
  <c r="I363" i="4"/>
  <c r="H365" i="4"/>
  <c r="I365" i="4"/>
  <c r="H367" i="4"/>
  <c r="I367" i="4"/>
  <c r="I264" i="20" s="1"/>
  <c r="I263" i="20" s="1"/>
  <c r="I262" i="20" s="1"/>
  <c r="I261" i="20" s="1"/>
  <c r="H369" i="4"/>
  <c r="I369" i="4"/>
  <c r="H378" i="4"/>
  <c r="I378" i="4"/>
  <c r="I356" i="20" s="1"/>
  <c r="I355" i="20" s="1"/>
  <c r="I354" i="20" s="1"/>
  <c r="I353" i="20" s="1"/>
  <c r="H380" i="4"/>
  <c r="H360" i="20" s="1"/>
  <c r="H359" i="20" s="1"/>
  <c r="H358" i="20" s="1"/>
  <c r="H357" i="20" s="1"/>
  <c r="I380" i="4"/>
  <c r="H382" i="4"/>
  <c r="I382" i="4"/>
  <c r="I364" i="20" s="1"/>
  <c r="I363" i="20" s="1"/>
  <c r="I362" i="20" s="1"/>
  <c r="I361" i="20" s="1"/>
  <c r="H387" i="4"/>
  <c r="I387" i="4"/>
  <c r="I14" i="20" s="1"/>
  <c r="I13" i="20" s="1"/>
  <c r="I12" i="20" s="1"/>
  <c r="I11" i="20" s="1"/>
  <c r="I10" i="20" s="1"/>
  <c r="H390" i="4"/>
  <c r="H24" i="20" s="1"/>
  <c r="H23" i="20" s="1"/>
  <c r="H22" i="20" s="1"/>
  <c r="H21" i="20" s="1"/>
  <c r="H20" i="20" s="1"/>
  <c r="I390" i="4"/>
  <c r="H394" i="4"/>
  <c r="H343" i="20" s="1"/>
  <c r="H342" i="20" s="1"/>
  <c r="H341" i="20" s="1"/>
  <c r="I394" i="4"/>
  <c r="H395" i="4"/>
  <c r="H346" i="20" s="1"/>
  <c r="H345" i="20" s="1"/>
  <c r="H344" i="20" s="1"/>
  <c r="I395" i="4"/>
  <c r="I346" i="20" s="1"/>
  <c r="I345" i="20" s="1"/>
  <c r="I344" i="20" s="1"/>
  <c r="H397" i="4"/>
  <c r="I397" i="4"/>
  <c r="I350" i="20" s="1"/>
  <c r="I349" i="20" s="1"/>
  <c r="I348" i="20" s="1"/>
  <c r="I347" i="20" s="1"/>
  <c r="H402" i="4"/>
  <c r="H90" i="20" s="1"/>
  <c r="H89" i="20" s="1"/>
  <c r="H88" i="20" s="1"/>
  <c r="H87" i="20" s="1"/>
  <c r="I402" i="4"/>
  <c r="H406" i="4"/>
  <c r="I406" i="4"/>
  <c r="H408" i="4"/>
  <c r="H139" i="20" s="1"/>
  <c r="H138" i="20" s="1"/>
  <c r="H137" i="20" s="1"/>
  <c r="H136" i="20" s="1"/>
  <c r="I408" i="4"/>
  <c r="I139" i="20" s="1"/>
  <c r="I138" i="20" s="1"/>
  <c r="I137" i="20" s="1"/>
  <c r="I136" i="20" s="1"/>
  <c r="H410" i="4"/>
  <c r="I410" i="4"/>
  <c r="I143" i="20" s="1"/>
  <c r="I142" i="20" s="1"/>
  <c r="I141" i="20" s="1"/>
  <c r="I140" i="20" s="1"/>
  <c r="H414" i="4"/>
  <c r="H229" i="20" s="1"/>
  <c r="I414" i="4"/>
  <c r="I229" i="20" s="1"/>
  <c r="H416" i="4"/>
  <c r="I416" i="4"/>
  <c r="I247" i="20" s="1"/>
  <c r="H418" i="4"/>
  <c r="I418" i="4"/>
  <c r="I251" i="20" s="1"/>
  <c r="I250" i="20" s="1"/>
  <c r="I249" i="20" s="1"/>
  <c r="I248" i="20" s="1"/>
  <c r="H420" i="4"/>
  <c r="H291" i="20" s="1"/>
  <c r="H290" i="20" s="1"/>
  <c r="H289" i="20" s="1"/>
  <c r="H288" i="20" s="1"/>
  <c r="I420" i="4"/>
  <c r="H423" i="4"/>
  <c r="I423" i="4"/>
  <c r="I296" i="20" s="1"/>
  <c r="I295" i="20" s="1"/>
  <c r="I294" i="20" s="1"/>
  <c r="I293" i="20" s="1"/>
  <c r="H425" i="4"/>
  <c r="I425" i="4"/>
  <c r="I300" i="20" s="1"/>
  <c r="I299" i="20" s="1"/>
  <c r="I298" i="20" s="1"/>
  <c r="I297" i="20" s="1"/>
  <c r="H427" i="4"/>
  <c r="H303" i="20" s="1"/>
  <c r="H302" i="20" s="1"/>
  <c r="H301" i="20" s="1"/>
  <c r="I427" i="4"/>
  <c r="H429" i="4"/>
  <c r="I429" i="4"/>
  <c r="I307" i="20" s="1"/>
  <c r="I306" i="20" s="1"/>
  <c r="I305" i="20" s="1"/>
  <c r="H433" i="4"/>
  <c r="H368" i="20" s="1"/>
  <c r="H367" i="20" s="1"/>
  <c r="H366" i="20" s="1"/>
  <c r="H365" i="20" s="1"/>
  <c r="I433" i="4"/>
  <c r="H439" i="4"/>
  <c r="H373" i="20" s="1"/>
  <c r="H372" i="20" s="1"/>
  <c r="H371" i="20" s="1"/>
  <c r="H370" i="20" s="1"/>
  <c r="I439" i="4"/>
  <c r="H441" i="4"/>
  <c r="H377" i="20" s="1"/>
  <c r="H376" i="20" s="1"/>
  <c r="H375" i="20" s="1"/>
  <c r="H374" i="20" s="1"/>
  <c r="I441" i="4"/>
  <c r="I377" i="20" s="1"/>
  <c r="I376" i="20" s="1"/>
  <c r="I375" i="20" s="1"/>
  <c r="I374" i="20" s="1"/>
  <c r="H443" i="4"/>
  <c r="I443" i="4"/>
  <c r="I381" i="20" s="1"/>
  <c r="I380" i="20" s="1"/>
  <c r="I379" i="20" s="1"/>
  <c r="I378" i="20" s="1"/>
  <c r="H445" i="4"/>
  <c r="H385" i="20" s="1"/>
  <c r="H384" i="20" s="1"/>
  <c r="H383" i="20" s="1"/>
  <c r="H382" i="20" s="1"/>
  <c r="I445" i="4"/>
  <c r="H448" i="4"/>
  <c r="H390" i="20" s="1"/>
  <c r="H389" i="20" s="1"/>
  <c r="H388" i="20" s="1"/>
  <c r="H387" i="20" s="1"/>
  <c r="I448" i="4"/>
  <c r="I390" i="20" s="1"/>
  <c r="I389" i="20" s="1"/>
  <c r="I388" i="20" s="1"/>
  <c r="I387" i="20" s="1"/>
  <c r="H450" i="4"/>
  <c r="I450" i="4"/>
  <c r="I394" i="20" s="1"/>
  <c r="I393" i="20" s="1"/>
  <c r="I392" i="20" s="1"/>
  <c r="I391" i="20" s="1"/>
  <c r="H452" i="4"/>
  <c r="H398" i="20" s="1"/>
  <c r="H397" i="20" s="1"/>
  <c r="H396" i="20" s="1"/>
  <c r="H395" i="20" s="1"/>
  <c r="I452" i="4"/>
  <c r="H455" i="4"/>
  <c r="H407" i="20" s="1"/>
  <c r="H406" i="20" s="1"/>
  <c r="H405" i="20" s="1"/>
  <c r="H404" i="20" s="1"/>
  <c r="I455" i="4"/>
  <c r="I407" i="20" s="1"/>
  <c r="I406" i="20" s="1"/>
  <c r="I405" i="20" s="1"/>
  <c r="I404" i="20" s="1"/>
  <c r="H457" i="4"/>
  <c r="I457" i="4"/>
  <c r="H462" i="4"/>
  <c r="I462" i="4"/>
  <c r="I132" i="20" s="1"/>
  <c r="I131" i="20" s="1"/>
  <c r="H466" i="4"/>
  <c r="H402" i="20" s="1"/>
  <c r="H401" i="20" s="1"/>
  <c r="H400" i="20" s="1"/>
  <c r="H399" i="20" s="1"/>
  <c r="I466" i="4"/>
  <c r="I402" i="20" s="1"/>
  <c r="I401" i="20" s="1"/>
  <c r="I400" i="20" s="1"/>
  <c r="I399" i="20" s="1"/>
  <c r="H469" i="4"/>
  <c r="H419" i="20" s="1"/>
  <c r="H418" i="20" s="1"/>
  <c r="H417" i="20" s="1"/>
  <c r="I469" i="4"/>
  <c r="H472" i="4"/>
  <c r="H424" i="20" s="1"/>
  <c r="H423" i="20" s="1"/>
  <c r="H422" i="20" s="1"/>
  <c r="H421" i="20" s="1"/>
  <c r="I472" i="4"/>
  <c r="I424" i="20" s="1"/>
  <c r="I423" i="20" s="1"/>
  <c r="I422" i="20" s="1"/>
  <c r="I421" i="20" s="1"/>
  <c r="H474" i="4"/>
  <c r="I474" i="4"/>
  <c r="H480" i="4"/>
  <c r="I480" i="4"/>
  <c r="H486" i="4"/>
  <c r="I486" i="4"/>
  <c r="I484" i="4" s="1"/>
  <c r="H488" i="4"/>
  <c r="H36" i="20" s="1"/>
  <c r="H35" i="20" s="1"/>
  <c r="H34" i="20" s="1"/>
  <c r="H33" i="20" s="1"/>
  <c r="I488" i="4"/>
  <c r="H494" i="4"/>
  <c r="H493" i="4" s="1"/>
  <c r="I494" i="4"/>
  <c r="I493" i="4" s="1"/>
  <c r="H498" i="4"/>
  <c r="I498" i="4"/>
  <c r="H499" i="4"/>
  <c r="H59" i="20" s="1"/>
  <c r="H58" i="20" s="1"/>
  <c r="H57" i="20" s="1"/>
  <c r="I499" i="4"/>
  <c r="I59" i="20" s="1"/>
  <c r="I58" i="20" s="1"/>
  <c r="I57" i="20" s="1"/>
  <c r="H62" i="20"/>
  <c r="H61" i="20" s="1"/>
  <c r="H60" i="20" s="1"/>
  <c r="I62" i="20"/>
  <c r="I61" i="20" s="1"/>
  <c r="I60" i="20" s="1"/>
  <c r="H504" i="4"/>
  <c r="I504" i="4"/>
  <c r="H506" i="4"/>
  <c r="I506" i="4"/>
  <c r="H508" i="4"/>
  <c r="I508" i="4"/>
  <c r="H512" i="4"/>
  <c r="I512" i="4"/>
  <c r="H514" i="4"/>
  <c r="I514" i="4"/>
  <c r="H516" i="4"/>
  <c r="I516" i="4"/>
  <c r="H522" i="4"/>
  <c r="I522" i="4"/>
  <c r="H523" i="4"/>
  <c r="H279" i="20" s="1"/>
  <c r="H278" i="20" s="1"/>
  <c r="H277" i="20" s="1"/>
  <c r="I523" i="4"/>
  <c r="I279" i="20" s="1"/>
  <c r="I278" i="20" s="1"/>
  <c r="I277" i="20" s="1"/>
  <c r="H525" i="4"/>
  <c r="I525" i="4"/>
  <c r="H528" i="4"/>
  <c r="I528" i="4"/>
  <c r="H529" i="4"/>
  <c r="H328" i="20" s="1"/>
  <c r="H327" i="20" s="1"/>
  <c r="H326" i="20" s="1"/>
  <c r="I529" i="4"/>
  <c r="I328" i="20" s="1"/>
  <c r="I327" i="20" s="1"/>
  <c r="I326" i="20" s="1"/>
  <c r="H531" i="4"/>
  <c r="I531" i="4"/>
  <c r="H532" i="4"/>
  <c r="H335" i="20" s="1"/>
  <c r="H334" i="20" s="1"/>
  <c r="H333" i="20" s="1"/>
  <c r="I532" i="4"/>
  <c r="I335" i="20" s="1"/>
  <c r="I334" i="20" s="1"/>
  <c r="I333" i="20" s="1"/>
  <c r="H533" i="4"/>
  <c r="H338" i="20" s="1"/>
  <c r="H337" i="20" s="1"/>
  <c r="H336" i="20" s="1"/>
  <c r="I533" i="4"/>
  <c r="I338" i="20" s="1"/>
  <c r="I337" i="20" s="1"/>
  <c r="I336" i="20" s="1"/>
  <c r="H537" i="4"/>
  <c r="I537" i="4"/>
  <c r="H539" i="4"/>
  <c r="I539" i="4"/>
  <c r="H541" i="4"/>
  <c r="I541" i="4"/>
  <c r="H542" i="4"/>
  <c r="H578" i="20" s="1"/>
  <c r="H577" i="20" s="1"/>
  <c r="H576" i="20" s="1"/>
  <c r="I542" i="4"/>
  <c r="I578" i="20" s="1"/>
  <c r="I577" i="20" s="1"/>
  <c r="I576" i="20" s="1"/>
  <c r="H544" i="4"/>
  <c r="I544" i="4"/>
  <c r="H550" i="4"/>
  <c r="I550" i="4"/>
  <c r="H554" i="4"/>
  <c r="I554" i="4"/>
  <c r="H556" i="4"/>
  <c r="I556" i="4"/>
  <c r="H568" i="4"/>
  <c r="I568" i="4"/>
  <c r="H579" i="4"/>
  <c r="I579" i="4"/>
  <c r="H585" i="4"/>
  <c r="I585" i="4"/>
  <c r="J785" i="3"/>
  <c r="I785" i="3"/>
  <c r="J783" i="3"/>
  <c r="I783" i="3"/>
  <c r="J769" i="3"/>
  <c r="I769" i="3"/>
  <c r="J767" i="3"/>
  <c r="I767" i="3"/>
  <c r="J763" i="3"/>
  <c r="J762" i="3" s="1"/>
  <c r="J761" i="3" s="1"/>
  <c r="I763" i="3"/>
  <c r="J759" i="3"/>
  <c r="J758" i="3" s="1"/>
  <c r="J757" i="3" s="1"/>
  <c r="I759" i="3"/>
  <c r="J752" i="3"/>
  <c r="J751" i="3" s="1"/>
  <c r="I752" i="3"/>
  <c r="J749" i="3"/>
  <c r="J748" i="3" s="1"/>
  <c r="I749" i="3"/>
  <c r="J746" i="3"/>
  <c r="I746" i="3"/>
  <c r="E77" i="8" s="1"/>
  <c r="J744" i="3"/>
  <c r="I744" i="3"/>
  <c r="E75" i="8" s="1"/>
  <c r="J742" i="3"/>
  <c r="I742" i="3"/>
  <c r="E73" i="8" s="1"/>
  <c r="J737" i="3"/>
  <c r="I737" i="3"/>
  <c r="J735" i="3"/>
  <c r="I735" i="3"/>
  <c r="J731" i="3"/>
  <c r="I731" i="3"/>
  <c r="J729" i="3"/>
  <c r="I729" i="3"/>
  <c r="J721" i="3"/>
  <c r="J720" i="3" s="1"/>
  <c r="I721" i="3"/>
  <c r="J718" i="3"/>
  <c r="J717" i="3" s="1"/>
  <c r="J716" i="3" s="1"/>
  <c r="J715" i="3" s="1"/>
  <c r="I718" i="3"/>
  <c r="J713" i="3"/>
  <c r="I713" i="3"/>
  <c r="J709" i="3"/>
  <c r="I709" i="3"/>
  <c r="J707" i="3"/>
  <c r="I707" i="3"/>
  <c r="J705" i="3"/>
  <c r="I705" i="3"/>
  <c r="J697" i="3"/>
  <c r="J696" i="3" s="1"/>
  <c r="I697" i="3"/>
  <c r="J694" i="3"/>
  <c r="J693" i="3" s="1"/>
  <c r="I694" i="3"/>
  <c r="J689" i="3"/>
  <c r="I689" i="3"/>
  <c r="J684" i="3"/>
  <c r="I684" i="3"/>
  <c r="J682" i="3"/>
  <c r="I682" i="3"/>
  <c r="J678" i="3"/>
  <c r="I678" i="3"/>
  <c r="J676" i="3"/>
  <c r="I676" i="3"/>
  <c r="J671" i="3"/>
  <c r="I671" i="3"/>
  <c r="J669" i="3"/>
  <c r="I669" i="3"/>
  <c r="J667" i="3"/>
  <c r="I667" i="3"/>
  <c r="J660" i="3"/>
  <c r="J659" i="3" s="1"/>
  <c r="J658" i="3" s="1"/>
  <c r="I660" i="3"/>
  <c r="I659" i="3" s="1"/>
  <c r="I658" i="3" s="1"/>
  <c r="J656" i="3"/>
  <c r="J655" i="3" s="1"/>
  <c r="J654" i="3" s="1"/>
  <c r="I656" i="3"/>
  <c r="I655" i="3" s="1"/>
  <c r="I654" i="3" s="1"/>
  <c r="J650" i="3"/>
  <c r="I650" i="3"/>
  <c r="J648" i="3"/>
  <c r="I648" i="3"/>
  <c r="J643" i="3"/>
  <c r="I643" i="3"/>
  <c r="J641" i="3"/>
  <c r="I641" i="3"/>
  <c r="J638" i="3"/>
  <c r="J637" i="3" s="1"/>
  <c r="I638" i="3"/>
  <c r="I637" i="3" s="1"/>
  <c r="J633" i="3"/>
  <c r="J632" i="3" s="1"/>
  <c r="I633" i="3"/>
  <c r="I632" i="3" s="1"/>
  <c r="J630" i="3"/>
  <c r="I630" i="3"/>
  <c r="J628" i="3"/>
  <c r="I628" i="3"/>
  <c r="J626" i="3"/>
  <c r="I626" i="3"/>
  <c r="J624" i="3"/>
  <c r="I624" i="3"/>
  <c r="J610" i="3"/>
  <c r="J609" i="3" s="1"/>
  <c r="J608" i="3" s="1"/>
  <c r="I610" i="3"/>
  <c r="I609" i="3" s="1"/>
  <c r="I608" i="3" s="1"/>
  <c r="J603" i="3"/>
  <c r="I603" i="3"/>
  <c r="J601" i="3"/>
  <c r="I601" i="3"/>
  <c r="J599" i="3"/>
  <c r="I599" i="3"/>
  <c r="J596" i="3"/>
  <c r="I596" i="3"/>
  <c r="J581" i="3"/>
  <c r="I581" i="3"/>
  <c r="J579" i="3"/>
  <c r="I579" i="3"/>
  <c r="J577" i="3"/>
  <c r="I577" i="3"/>
  <c r="J575" i="3"/>
  <c r="I575" i="3"/>
  <c r="J560" i="3"/>
  <c r="I560" i="3"/>
  <c r="J558" i="3"/>
  <c r="I558" i="3"/>
  <c r="J543" i="3"/>
  <c r="J542" i="3" s="1"/>
  <c r="J541" i="3" s="1"/>
  <c r="J540" i="3" s="1"/>
  <c r="I543" i="3"/>
  <c r="I542" i="3" s="1"/>
  <c r="I541" i="3" s="1"/>
  <c r="I540" i="3" s="1"/>
  <c r="J536" i="3"/>
  <c r="J535" i="3" s="1"/>
  <c r="I536" i="3"/>
  <c r="J533" i="3"/>
  <c r="J532" i="3" s="1"/>
  <c r="I533" i="3"/>
  <c r="J528" i="3"/>
  <c r="I528" i="3"/>
  <c r="J524" i="3"/>
  <c r="I524" i="3"/>
  <c r="J522" i="3"/>
  <c r="I522" i="3"/>
  <c r="J515" i="3"/>
  <c r="J514" i="3" s="1"/>
  <c r="J513" i="3" s="1"/>
  <c r="J512" i="3" s="1"/>
  <c r="J511" i="3" s="1"/>
  <c r="I515" i="3"/>
  <c r="J509" i="3"/>
  <c r="I509" i="3"/>
  <c r="E256" i="8" s="1"/>
  <c r="J507" i="3"/>
  <c r="J506" i="3" s="1"/>
  <c r="I507" i="3"/>
  <c r="E254" i="8" s="1"/>
  <c r="J504" i="3"/>
  <c r="J503" i="3" s="1"/>
  <c r="I504" i="3"/>
  <c r="J500" i="3"/>
  <c r="J499" i="3" s="1"/>
  <c r="J498" i="3" s="1"/>
  <c r="I500" i="3"/>
  <c r="I499" i="3" s="1"/>
  <c r="I498" i="3" s="1"/>
  <c r="J495" i="3"/>
  <c r="I495" i="3"/>
  <c r="E245" i="8" s="1"/>
  <c r="J493" i="3"/>
  <c r="J492" i="3" s="1"/>
  <c r="I493" i="3"/>
  <c r="E243" i="8" s="1"/>
  <c r="J490" i="3"/>
  <c r="I490" i="3"/>
  <c r="E238" i="8" s="1"/>
  <c r="J488" i="3"/>
  <c r="I488" i="3"/>
  <c r="E236" i="8" s="1"/>
  <c r="J486" i="3"/>
  <c r="I486" i="3"/>
  <c r="E234" i="8" s="1"/>
  <c r="J483" i="3"/>
  <c r="I483" i="3"/>
  <c r="E231" i="8" s="1"/>
  <c r="J481" i="3"/>
  <c r="I481" i="3"/>
  <c r="E229" i="8" s="1"/>
  <c r="J479" i="3"/>
  <c r="I479" i="3"/>
  <c r="E227" i="8" s="1"/>
  <c r="J477" i="3"/>
  <c r="I477" i="3"/>
  <c r="E225" i="8" s="1"/>
  <c r="J471" i="3"/>
  <c r="J470" i="3" s="1"/>
  <c r="J469" i="3" s="1"/>
  <c r="I471" i="3"/>
  <c r="I470" i="3" s="1"/>
  <c r="I469" i="3" s="1"/>
  <c r="J467" i="3"/>
  <c r="J466" i="3" s="1"/>
  <c r="J465" i="3" s="1"/>
  <c r="I467" i="3"/>
  <c r="J462" i="3"/>
  <c r="I462" i="3"/>
  <c r="E220" i="8" s="1"/>
  <c r="J460" i="3"/>
  <c r="I460" i="3"/>
  <c r="E218" i="8" s="1"/>
  <c r="J458" i="3"/>
  <c r="I458" i="3"/>
  <c r="E216" i="8" s="1"/>
  <c r="J451" i="3"/>
  <c r="J450" i="3" s="1"/>
  <c r="I451" i="3"/>
  <c r="J448" i="3"/>
  <c r="J447" i="3" s="1"/>
  <c r="I448" i="3"/>
  <c r="J443" i="3"/>
  <c r="I443" i="3"/>
  <c r="J439" i="3"/>
  <c r="I439" i="3"/>
  <c r="J437" i="3"/>
  <c r="I437" i="3"/>
  <c r="J413" i="3"/>
  <c r="I413" i="3"/>
  <c r="J411" i="3"/>
  <c r="I411" i="3"/>
  <c r="E199" i="8" s="1"/>
  <c r="J409" i="3"/>
  <c r="J408" i="3" s="1"/>
  <c r="I409" i="3"/>
  <c r="J399" i="3"/>
  <c r="I399" i="3"/>
  <c r="J397" i="3"/>
  <c r="I397" i="3"/>
  <c r="J395" i="3"/>
  <c r="I395" i="3"/>
  <c r="E190" i="8" s="1"/>
  <c r="J393" i="3"/>
  <c r="I393" i="3"/>
  <c r="E188" i="8" s="1"/>
  <c r="J390" i="3"/>
  <c r="I390" i="3"/>
  <c r="E185" i="8" s="1"/>
  <c r="J388" i="3"/>
  <c r="I388" i="3"/>
  <c r="J386" i="3"/>
  <c r="I386" i="3"/>
  <c r="J384" i="3"/>
  <c r="I384" i="3"/>
  <c r="J380" i="3"/>
  <c r="I380" i="3"/>
  <c r="E90" i="8" s="1"/>
  <c r="J378" i="3"/>
  <c r="I378" i="3"/>
  <c r="E88" i="8" s="1"/>
  <c r="J376" i="3"/>
  <c r="I376" i="3"/>
  <c r="E85" i="8" s="1"/>
  <c r="J372" i="3"/>
  <c r="J371" i="3" s="1"/>
  <c r="J370" i="3" s="1"/>
  <c r="I372" i="3"/>
  <c r="I371" i="3" s="1"/>
  <c r="I370" i="3" s="1"/>
  <c r="J367" i="3"/>
  <c r="I367" i="3"/>
  <c r="E212" i="8" s="1"/>
  <c r="J364" i="3"/>
  <c r="I364" i="3"/>
  <c r="E210" i="8" s="1"/>
  <c r="J354" i="3"/>
  <c r="I354" i="3"/>
  <c r="J352" i="3"/>
  <c r="I352" i="3"/>
  <c r="E175" i="8" s="1"/>
  <c r="J350" i="3"/>
  <c r="I350" i="3"/>
  <c r="E173" i="8" s="1"/>
  <c r="J348" i="3"/>
  <c r="I348" i="3"/>
  <c r="J346" i="3"/>
  <c r="I346" i="3"/>
  <c r="J344" i="3"/>
  <c r="I344" i="3"/>
  <c r="E161" i="8" s="1"/>
  <c r="J342" i="3"/>
  <c r="I342" i="3"/>
  <c r="E159" i="8" s="1"/>
  <c r="J340" i="3"/>
  <c r="I340" i="3"/>
  <c r="J335" i="3"/>
  <c r="I335" i="3"/>
  <c r="E183" i="8" s="1"/>
  <c r="J333" i="3"/>
  <c r="I333" i="3"/>
  <c r="J331" i="3"/>
  <c r="I331" i="3"/>
  <c r="J329" i="3"/>
  <c r="I329" i="3"/>
  <c r="E163" i="8" s="1"/>
  <c r="J327" i="3"/>
  <c r="I327" i="3"/>
  <c r="E157" i="8" s="1"/>
  <c r="J321" i="3"/>
  <c r="J320" i="3" s="1"/>
  <c r="J319" i="3" s="1"/>
  <c r="J318" i="3" s="1"/>
  <c r="J317" i="3" s="1"/>
  <c r="I321" i="3"/>
  <c r="I320" i="3" s="1"/>
  <c r="I319" i="3" s="1"/>
  <c r="I318" i="3" s="1"/>
  <c r="I317" i="3" s="1"/>
  <c r="J314" i="3"/>
  <c r="J313" i="3" s="1"/>
  <c r="I314" i="3"/>
  <c r="J311" i="3"/>
  <c r="J310" i="3" s="1"/>
  <c r="I311" i="3"/>
  <c r="J306" i="3"/>
  <c r="I306" i="3"/>
  <c r="J302" i="3"/>
  <c r="I302" i="3"/>
  <c r="J300" i="3"/>
  <c r="I300" i="3"/>
  <c r="J293" i="3"/>
  <c r="J292" i="3" s="1"/>
  <c r="J291" i="3" s="1"/>
  <c r="J290" i="3" s="1"/>
  <c r="J289" i="3" s="1"/>
  <c r="I293" i="3"/>
  <c r="I292" i="3" s="1"/>
  <c r="I291" i="3" s="1"/>
  <c r="I290" i="3" s="1"/>
  <c r="I289" i="3" s="1"/>
  <c r="J287" i="3"/>
  <c r="J286" i="3" s="1"/>
  <c r="I287" i="3"/>
  <c r="I286" i="3" s="1"/>
  <c r="J282" i="3"/>
  <c r="J281" i="3" s="1"/>
  <c r="I282" i="3"/>
  <c r="I281" i="3" s="1"/>
  <c r="J277" i="3"/>
  <c r="J276" i="3" s="1"/>
  <c r="I277" i="3"/>
  <c r="J274" i="3"/>
  <c r="J273" i="3" s="1"/>
  <c r="I274" i="3"/>
  <c r="J264" i="3"/>
  <c r="I264" i="3"/>
  <c r="J260" i="3"/>
  <c r="I260" i="3"/>
  <c r="J258" i="3"/>
  <c r="I258" i="3"/>
  <c r="J251" i="3"/>
  <c r="I251" i="3"/>
  <c r="J240" i="3"/>
  <c r="I240" i="3"/>
  <c r="J228" i="3"/>
  <c r="I228" i="3"/>
  <c r="J226" i="3"/>
  <c r="I226" i="3"/>
  <c r="J222" i="3"/>
  <c r="J221" i="3" s="1"/>
  <c r="J220" i="3" s="1"/>
  <c r="I222" i="3"/>
  <c r="J215" i="3"/>
  <c r="I215" i="3"/>
  <c r="J213" i="3"/>
  <c r="I213" i="3"/>
  <c r="J208" i="3"/>
  <c r="I208" i="3"/>
  <c r="J206" i="3"/>
  <c r="I206" i="3"/>
  <c r="J200" i="3"/>
  <c r="J199" i="3" s="1"/>
  <c r="I200" i="3"/>
  <c r="J190" i="3"/>
  <c r="I190" i="3"/>
  <c r="J182" i="3"/>
  <c r="J181" i="3" s="1"/>
  <c r="J180" i="3" s="1"/>
  <c r="J179" i="3" s="1"/>
  <c r="I182" i="3"/>
  <c r="I181" i="3" s="1"/>
  <c r="I180" i="3" s="1"/>
  <c r="I179" i="3" s="1"/>
  <c r="J176" i="3"/>
  <c r="J175" i="3" s="1"/>
  <c r="J174" i="3" s="1"/>
  <c r="J173" i="3" s="1"/>
  <c r="J172" i="3" s="1"/>
  <c r="I176" i="3"/>
  <c r="J170" i="3"/>
  <c r="J169" i="3" s="1"/>
  <c r="I170" i="3"/>
  <c r="I169" i="3" s="1"/>
  <c r="J167" i="3"/>
  <c r="J166" i="3" s="1"/>
  <c r="I167" i="3"/>
  <c r="J159" i="3"/>
  <c r="I159" i="3"/>
  <c r="J153" i="3"/>
  <c r="J152" i="3" s="1"/>
  <c r="J151" i="3" s="1"/>
  <c r="J150" i="3" s="1"/>
  <c r="J149" i="3" s="1"/>
  <c r="I153" i="3"/>
  <c r="I152" i="3" s="1"/>
  <c r="I151" i="3" s="1"/>
  <c r="I150" i="3" s="1"/>
  <c r="I149" i="3" s="1"/>
  <c r="J147" i="3"/>
  <c r="J146" i="3" s="1"/>
  <c r="J145" i="3" s="1"/>
  <c r="I147" i="3"/>
  <c r="I146" i="3" s="1"/>
  <c r="I145" i="3" s="1"/>
  <c r="J141" i="3"/>
  <c r="I141" i="3"/>
  <c r="J135" i="3"/>
  <c r="I135" i="3"/>
  <c r="J133" i="3"/>
  <c r="I133" i="3"/>
  <c r="J131" i="3"/>
  <c r="I131" i="3"/>
  <c r="J127" i="3"/>
  <c r="J126" i="3" s="1"/>
  <c r="I127" i="3"/>
  <c r="J124" i="3"/>
  <c r="J123" i="3" s="1"/>
  <c r="I124" i="3"/>
  <c r="J119" i="3"/>
  <c r="I119" i="3"/>
  <c r="J117" i="3"/>
  <c r="I117" i="3"/>
  <c r="J114" i="3"/>
  <c r="J113" i="3" s="1"/>
  <c r="I114" i="3"/>
  <c r="I113" i="3" s="1"/>
  <c r="J105" i="3"/>
  <c r="I105" i="3"/>
  <c r="E43" i="8" s="1"/>
  <c r="J98" i="3"/>
  <c r="I98" i="3"/>
  <c r="J96" i="3"/>
  <c r="I96" i="3"/>
  <c r="J87" i="3"/>
  <c r="I87" i="3"/>
  <c r="J76" i="3"/>
  <c r="I76" i="3"/>
  <c r="J72" i="3"/>
  <c r="I72" i="3"/>
  <c r="J70" i="3"/>
  <c r="I70" i="3"/>
  <c r="J68" i="3"/>
  <c r="I68" i="3"/>
  <c r="J66" i="3"/>
  <c r="I66" i="3"/>
  <c r="J61" i="3"/>
  <c r="I61" i="3"/>
  <c r="J57" i="3"/>
  <c r="J56" i="3" s="1"/>
  <c r="I57" i="3"/>
  <c r="J53" i="3"/>
  <c r="J52" i="3" s="1"/>
  <c r="I53" i="3"/>
  <c r="J50" i="3"/>
  <c r="J49" i="3" s="1"/>
  <c r="I50" i="3"/>
  <c r="J41" i="3"/>
  <c r="J40" i="3" s="1"/>
  <c r="J39" i="3" s="1"/>
  <c r="J38" i="3" s="1"/>
  <c r="I41" i="3"/>
  <c r="I40" i="3" s="1"/>
  <c r="I39" i="3" s="1"/>
  <c r="I38" i="3" s="1"/>
  <c r="J36" i="3"/>
  <c r="J35" i="3" s="1"/>
  <c r="J34" i="3" s="1"/>
  <c r="J33" i="3" s="1"/>
  <c r="I36" i="3"/>
  <c r="I35" i="3" s="1"/>
  <c r="I34" i="3" s="1"/>
  <c r="I33" i="3" s="1"/>
  <c r="J26" i="3"/>
  <c r="I26" i="3"/>
  <c r="J24" i="3"/>
  <c r="I24" i="3"/>
  <c r="J20" i="3"/>
  <c r="I20" i="3"/>
  <c r="J18" i="3"/>
  <c r="I18" i="3"/>
  <c r="J16" i="3"/>
  <c r="I16" i="3"/>
  <c r="J14" i="3"/>
  <c r="I14" i="3"/>
  <c r="J692" i="3" l="1"/>
  <c r="J691" i="3" s="1"/>
  <c r="E155" i="8"/>
  <c r="J60" i="3"/>
  <c r="I60" i="3"/>
  <c r="I83" i="3"/>
  <c r="I82" i="3" s="1"/>
  <c r="I81" i="3" s="1"/>
  <c r="I186" i="3"/>
  <c r="I796" i="3"/>
  <c r="E197" i="8"/>
  <c r="I408" i="3"/>
  <c r="I751" i="3"/>
  <c r="E109" i="8"/>
  <c r="J796" i="3"/>
  <c r="J186" i="3"/>
  <c r="J185" i="3" s="1"/>
  <c r="J184" i="3" s="1"/>
  <c r="I276" i="3"/>
  <c r="I272" i="3" s="1"/>
  <c r="E103" i="8"/>
  <c r="I313" i="3"/>
  <c r="E104" i="8"/>
  <c r="E171" i="8"/>
  <c r="I450" i="3"/>
  <c r="E105" i="8"/>
  <c r="I535" i="3"/>
  <c r="I531" i="3" s="1"/>
  <c r="I530" i="3" s="1"/>
  <c r="E106" i="8"/>
  <c r="I696" i="3"/>
  <c r="E107" i="8"/>
  <c r="I720" i="3"/>
  <c r="E108" i="8"/>
  <c r="J83" i="3"/>
  <c r="J82" i="3" s="1"/>
  <c r="J81" i="3" s="1"/>
  <c r="I447" i="3"/>
  <c r="E95" i="8"/>
  <c r="I532" i="3"/>
  <c r="E96" i="8"/>
  <c r="I693" i="3"/>
  <c r="E97" i="8"/>
  <c r="I717" i="3"/>
  <c r="I716" i="3" s="1"/>
  <c r="I715" i="3" s="1"/>
  <c r="E98" i="8"/>
  <c r="I762" i="3"/>
  <c r="I761" i="3" s="1"/>
  <c r="E249" i="8"/>
  <c r="I466" i="3"/>
  <c r="I465" i="3" s="1"/>
  <c r="E86" i="8"/>
  <c r="I503" i="3"/>
  <c r="E240" i="8"/>
  <c r="I748" i="3"/>
  <c r="E99" i="8"/>
  <c r="I758" i="3"/>
  <c r="I757" i="3" s="1"/>
  <c r="E81" i="8"/>
  <c r="I520" i="4"/>
  <c r="H520" i="4"/>
  <c r="J339" i="3"/>
  <c r="J338" i="3" s="1"/>
  <c r="I339" i="3"/>
  <c r="I338" i="3" s="1"/>
  <c r="J205" i="3"/>
  <c r="J204" i="3" s="1"/>
  <c r="I205" i="3"/>
  <c r="I204" i="3" s="1"/>
  <c r="I52" i="3"/>
  <c r="E102" i="8"/>
  <c r="J140" i="3"/>
  <c r="J139" i="3" s="1"/>
  <c r="J138" i="3" s="1"/>
  <c r="J137" i="3" s="1"/>
  <c r="I140" i="3"/>
  <c r="I139" i="3" s="1"/>
  <c r="I138" i="3" s="1"/>
  <c r="I137" i="3" s="1"/>
  <c r="I126" i="3"/>
  <c r="E69" i="8"/>
  <c r="I166" i="3"/>
  <c r="E12" i="8"/>
  <c r="E11" i="8" s="1"/>
  <c r="I175" i="3"/>
  <c r="I174" i="3" s="1"/>
  <c r="I173" i="3" s="1"/>
  <c r="I172" i="3" s="1"/>
  <c r="E248" i="8"/>
  <c r="I221" i="3"/>
  <c r="I220" i="3" s="1"/>
  <c r="E15" i="8"/>
  <c r="I273" i="3"/>
  <c r="E93" i="8"/>
  <c r="I310" i="3"/>
  <c r="E94" i="8"/>
  <c r="I49" i="3"/>
  <c r="E92" i="8"/>
  <c r="I56" i="3"/>
  <c r="E112" i="8"/>
  <c r="I123" i="3"/>
  <c r="I122" i="3" s="1"/>
  <c r="E66" i="8"/>
  <c r="I482" i="20"/>
  <c r="H482" i="20"/>
  <c r="I514" i="3"/>
  <c r="I513" i="3" s="1"/>
  <c r="I512" i="3" s="1"/>
  <c r="I511" i="3" s="1"/>
  <c r="E34" i="8"/>
  <c r="I199" i="3"/>
  <c r="E32" i="8"/>
  <c r="E23" i="8"/>
  <c r="I326" i="3"/>
  <c r="I325" i="3" s="1"/>
  <c r="I324" i="3" s="1"/>
  <c r="I595" i="3"/>
  <c r="I594" i="3" s="1"/>
  <c r="I583" i="3" s="1"/>
  <c r="J557" i="3"/>
  <c r="J556" i="3" s="1"/>
  <c r="J545" i="3" s="1"/>
  <c r="J574" i="3"/>
  <c r="J573" i="3" s="1"/>
  <c r="J563" i="3" s="1"/>
  <c r="J595" i="3"/>
  <c r="J594" i="3" s="1"/>
  <c r="J583" i="3" s="1"/>
  <c r="J225" i="3"/>
  <c r="J224" i="3" s="1"/>
  <c r="I557" i="3"/>
  <c r="I556" i="3" s="1"/>
  <c r="I545" i="3" s="1"/>
  <c r="I539" i="3" s="1"/>
  <c r="I675" i="3"/>
  <c r="I674" i="3" s="1"/>
  <c r="I673" i="3" s="1"/>
  <c r="I492" i="3"/>
  <c r="I485" i="3"/>
  <c r="I475" i="3" s="1"/>
  <c r="I474" i="3" s="1"/>
  <c r="I476" i="3"/>
  <c r="I464" i="3"/>
  <c r="I446" i="3"/>
  <c r="I445" i="3" s="1"/>
  <c r="I407" i="3"/>
  <c r="I402" i="3" s="1"/>
  <c r="J363" i="3"/>
  <c r="J362" i="3" s="1"/>
  <c r="J361" i="3" s="1"/>
  <c r="I299" i="3"/>
  <c r="I298" i="3" s="1"/>
  <c r="I297" i="3" s="1"/>
  <c r="J237" i="3"/>
  <c r="J236" i="3" s="1"/>
  <c r="J231" i="3" s="1"/>
  <c r="J248" i="3"/>
  <c r="J247" i="3" s="1"/>
  <c r="J242" i="3" s="1"/>
  <c r="I257" i="3"/>
  <c r="I256" i="3" s="1"/>
  <c r="I255" i="3" s="1"/>
  <c r="I248" i="3"/>
  <c r="I247" i="3" s="1"/>
  <c r="I242" i="3" s="1"/>
  <c r="I237" i="3"/>
  <c r="I236" i="3" s="1"/>
  <c r="I231" i="3" s="1"/>
  <c r="J212" i="3"/>
  <c r="J211" i="3" s="1"/>
  <c r="J210" i="3" s="1"/>
  <c r="I212" i="3"/>
  <c r="I211" i="3" s="1"/>
  <c r="I210" i="3" s="1"/>
  <c r="H118" i="4"/>
  <c r="I75" i="3"/>
  <c r="I692" i="3"/>
  <c r="I691" i="3" s="1"/>
  <c r="J464" i="3"/>
  <c r="J502" i="3"/>
  <c r="J497" i="3" s="1"/>
  <c r="I436" i="3"/>
  <c r="I435" i="3" s="1"/>
  <c r="I434" i="3" s="1"/>
  <c r="I640" i="3"/>
  <c r="I647" i="3"/>
  <c r="J675" i="3"/>
  <c r="J674" i="3" s="1"/>
  <c r="J673" i="3" s="1"/>
  <c r="J728" i="3"/>
  <c r="J727" i="3" s="1"/>
  <c r="J726" i="3" s="1"/>
  <c r="I741" i="3"/>
  <c r="I766" i="3"/>
  <c r="I765" i="3" s="1"/>
  <c r="I756" i="3" s="1"/>
  <c r="I755" i="3" s="1"/>
  <c r="I782" i="3"/>
  <c r="I781" i="3" s="1"/>
  <c r="I780" i="3" s="1"/>
  <c r="I779" i="3" s="1"/>
  <c r="I118" i="4"/>
  <c r="I130" i="3"/>
  <c r="I129" i="3" s="1"/>
  <c r="I158" i="3"/>
  <c r="I157" i="3" s="1"/>
  <c r="I156" i="3" s="1"/>
  <c r="J95" i="3"/>
  <c r="J94" i="3" s="1"/>
  <c r="J93" i="3" s="1"/>
  <c r="J130" i="3"/>
  <c r="J129" i="3" s="1"/>
  <c r="J299" i="3"/>
  <c r="J298" i="3" s="1"/>
  <c r="J297" i="3" s="1"/>
  <c r="J375" i="3"/>
  <c r="J374" i="3" s="1"/>
  <c r="J424" i="3"/>
  <c r="J416" i="3" s="1"/>
  <c r="J415" i="3" s="1"/>
  <c r="J623" i="3"/>
  <c r="J766" i="3"/>
  <c r="J765" i="3" s="1"/>
  <c r="J756" i="3" s="1"/>
  <c r="J755" i="3" s="1"/>
  <c r="I623" i="3"/>
  <c r="I622" i="3" s="1"/>
  <c r="I607" i="3" s="1"/>
  <c r="I728" i="3"/>
  <c r="I727" i="3" s="1"/>
  <c r="I726" i="3" s="1"/>
  <c r="I280" i="3"/>
  <c r="J75" i="3"/>
  <c r="J116" i="3"/>
  <c r="J112" i="3" s="1"/>
  <c r="J111" i="3" s="1"/>
  <c r="J158" i="3"/>
  <c r="J157" i="3" s="1"/>
  <c r="J156" i="3" s="1"/>
  <c r="I225" i="3"/>
  <c r="I224" i="3" s="1"/>
  <c r="I219" i="3" s="1"/>
  <c r="I218" i="3" s="1"/>
  <c r="J309" i="3"/>
  <c r="J308" i="3" s="1"/>
  <c r="I363" i="3"/>
  <c r="I362" i="3" s="1"/>
  <c r="I361" i="3" s="1"/>
  <c r="J392" i="3"/>
  <c r="J407" i="3"/>
  <c r="J402" i="3" s="1"/>
  <c r="I424" i="3"/>
  <c r="I416" i="3" s="1"/>
  <c r="I415" i="3" s="1"/>
  <c r="J436" i="3"/>
  <c r="J435" i="3" s="1"/>
  <c r="J434" i="3" s="1"/>
  <c r="J433" i="3" s="1"/>
  <c r="I457" i="3"/>
  <c r="I456" i="3" s="1"/>
  <c r="I455" i="3" s="1"/>
  <c r="J476" i="3"/>
  <c r="I666" i="3"/>
  <c r="I665" i="3" s="1"/>
  <c r="I664" i="3" s="1"/>
  <c r="J741" i="3"/>
  <c r="I521" i="3"/>
  <c r="I520" i="3" s="1"/>
  <c r="I519" i="3" s="1"/>
  <c r="J531" i="3"/>
  <c r="J530" i="3" s="1"/>
  <c r="J704" i="3"/>
  <c r="J703" i="3" s="1"/>
  <c r="J702" i="3" s="1"/>
  <c r="J701" i="3" s="1"/>
  <c r="J700" i="3" s="1"/>
  <c r="I95" i="3"/>
  <c r="I94" i="3" s="1"/>
  <c r="I93" i="3" s="1"/>
  <c r="J104" i="3"/>
  <c r="J103" i="3" s="1"/>
  <c r="J102" i="3" s="1"/>
  <c r="I116" i="3"/>
  <c r="I383" i="3"/>
  <c r="I392" i="3"/>
  <c r="J740" i="3"/>
  <c r="J739" i="3" s="1"/>
  <c r="J219" i="3"/>
  <c r="J218" i="3" s="1"/>
  <c r="J326" i="3"/>
  <c r="J325" i="3" s="1"/>
  <c r="J324" i="3" s="1"/>
  <c r="J457" i="3"/>
  <c r="J456" i="3" s="1"/>
  <c r="J455" i="3" s="1"/>
  <c r="I506" i="3"/>
  <c r="I502" i="3" s="1"/>
  <c r="I497" i="3" s="1"/>
  <c r="I704" i="3"/>
  <c r="I703" i="3" s="1"/>
  <c r="I702" i="3" s="1"/>
  <c r="I104" i="3"/>
  <c r="I103" i="3" s="1"/>
  <c r="I102" i="3" s="1"/>
  <c r="J257" i="3"/>
  <c r="J256" i="3" s="1"/>
  <c r="J255" i="3" s="1"/>
  <c r="J280" i="3"/>
  <c r="I309" i="3"/>
  <c r="I308" i="3" s="1"/>
  <c r="J446" i="3"/>
  <c r="J445" i="3" s="1"/>
  <c r="I574" i="3"/>
  <c r="I573" i="3" s="1"/>
  <c r="I563" i="3" s="1"/>
  <c r="J640" i="3"/>
  <c r="J485" i="3"/>
  <c r="J521" i="3"/>
  <c r="J520" i="3" s="1"/>
  <c r="J519" i="3" s="1"/>
  <c r="J539" i="3"/>
  <c r="J666" i="3"/>
  <c r="J665" i="3" s="1"/>
  <c r="J664" i="3" s="1"/>
  <c r="J663" i="3" s="1"/>
  <c r="J662" i="3" s="1"/>
  <c r="J622" i="3"/>
  <c r="J607" i="3" s="1"/>
  <c r="I653" i="3"/>
  <c r="I652" i="3" s="1"/>
  <c r="J653" i="3"/>
  <c r="J652" i="3" s="1"/>
  <c r="J782" i="3"/>
  <c r="J781" i="3" s="1"/>
  <c r="J780" i="3" s="1"/>
  <c r="J779" i="3" s="1"/>
  <c r="H96" i="20"/>
  <c r="H95" i="20" s="1"/>
  <c r="H92" i="20" s="1"/>
  <c r="H91" i="20" s="1"/>
  <c r="H86" i="20" s="1"/>
  <c r="H438" i="4"/>
  <c r="I424" i="4"/>
  <c r="I375" i="3"/>
  <c r="I374" i="3" s="1"/>
  <c r="H290" i="4"/>
  <c r="I454" i="4"/>
  <c r="I461" i="4"/>
  <c r="I460" i="4" s="1"/>
  <c r="I459" i="4" s="1"/>
  <c r="I381" i="4"/>
  <c r="H471" i="4"/>
  <c r="H188" i="4"/>
  <c r="H187" i="4" s="1"/>
  <c r="I449" i="4"/>
  <c r="I440" i="4"/>
  <c r="H297" i="4"/>
  <c r="H296" i="4" s="1"/>
  <c r="I447" i="4"/>
  <c r="I413" i="4"/>
  <c r="H401" i="4"/>
  <c r="H400" i="4" s="1"/>
  <c r="H399" i="4" s="1"/>
  <c r="I407" i="4"/>
  <c r="I165" i="3"/>
  <c r="I164" i="3" s="1"/>
  <c r="H487" i="4"/>
  <c r="H32" i="20"/>
  <c r="H31" i="20" s="1"/>
  <c r="H30" i="20" s="1"/>
  <c r="H26" i="20" s="1"/>
  <c r="H484" i="4"/>
  <c r="H419" i="4"/>
  <c r="H451" i="4"/>
  <c r="H393" i="4"/>
  <c r="H267" i="4"/>
  <c r="H468" i="4"/>
  <c r="H467" i="4" s="1"/>
  <c r="H426" i="4"/>
  <c r="H413" i="4"/>
  <c r="I442" i="4"/>
  <c r="H302" i="4"/>
  <c r="H379" i="4"/>
  <c r="H220" i="4"/>
  <c r="I465" i="4"/>
  <c r="I464" i="4" s="1"/>
  <c r="I366" i="4"/>
  <c r="I190" i="4"/>
  <c r="I471" i="4"/>
  <c r="H465" i="4"/>
  <c r="H464" i="4" s="1"/>
  <c r="H454" i="4"/>
  <c r="H444" i="4"/>
  <c r="H432" i="4"/>
  <c r="H431" i="4" s="1"/>
  <c r="H430" i="4" s="1"/>
  <c r="I417" i="4"/>
  <c r="H407" i="4"/>
  <c r="H389" i="4"/>
  <c r="H388" i="4" s="1"/>
  <c r="H315" i="4"/>
  <c r="H213" i="4"/>
  <c r="H212" i="4" s="1"/>
  <c r="I112" i="3"/>
  <c r="I111" i="3" s="1"/>
  <c r="I428" i="20"/>
  <c r="I427" i="20" s="1"/>
  <c r="I426" i="20" s="1"/>
  <c r="I425" i="20" s="1"/>
  <c r="I420" i="20" s="1"/>
  <c r="I473" i="4"/>
  <c r="I444" i="4"/>
  <c r="I385" i="20"/>
  <c r="I384" i="20" s="1"/>
  <c r="I383" i="20" s="1"/>
  <c r="I382" i="20" s="1"/>
  <c r="H296" i="20"/>
  <c r="H295" i="20" s="1"/>
  <c r="H294" i="20" s="1"/>
  <c r="H293" i="20" s="1"/>
  <c r="H422" i="4"/>
  <c r="H143" i="20"/>
  <c r="H142" i="20" s="1"/>
  <c r="H141" i="20" s="1"/>
  <c r="H140" i="20" s="1"/>
  <c r="H409" i="4"/>
  <c r="H350" i="20"/>
  <c r="H349" i="20" s="1"/>
  <c r="H348" i="20" s="1"/>
  <c r="H347" i="20" s="1"/>
  <c r="H396" i="4"/>
  <c r="H377" i="4"/>
  <c r="H356" i="20"/>
  <c r="H355" i="20" s="1"/>
  <c r="H354" i="20" s="1"/>
  <c r="H353" i="20" s="1"/>
  <c r="I294" i="4"/>
  <c r="I668" i="20"/>
  <c r="I667" i="20" s="1"/>
  <c r="I666" i="20" s="1"/>
  <c r="I665" i="20" s="1"/>
  <c r="I292" i="4"/>
  <c r="I664" i="20"/>
  <c r="I663" i="20" s="1"/>
  <c r="I662" i="20" s="1"/>
  <c r="I661" i="20" s="1"/>
  <c r="I290" i="4"/>
  <c r="I660" i="20"/>
  <c r="I659" i="20" s="1"/>
  <c r="I658" i="20" s="1"/>
  <c r="I657" i="20" s="1"/>
  <c r="H684" i="20"/>
  <c r="H683" i="20" s="1"/>
  <c r="H682" i="20" s="1"/>
  <c r="H681" i="20" s="1"/>
  <c r="H479" i="4"/>
  <c r="H478" i="4" s="1"/>
  <c r="H477" i="4" s="1"/>
  <c r="H476" i="4" s="1"/>
  <c r="I451" i="4"/>
  <c r="I398" i="20"/>
  <c r="I397" i="20" s="1"/>
  <c r="I396" i="20" s="1"/>
  <c r="I395" i="20" s="1"/>
  <c r="I386" i="20" s="1"/>
  <c r="I90" i="20"/>
  <c r="I89" i="20" s="1"/>
  <c r="I88" i="20" s="1"/>
  <c r="I87" i="20" s="1"/>
  <c r="I401" i="4"/>
  <c r="I400" i="4" s="1"/>
  <c r="I399" i="4" s="1"/>
  <c r="I308" i="4"/>
  <c r="I307" i="4" s="1"/>
  <c r="I518" i="20"/>
  <c r="I517" i="20" s="1"/>
  <c r="I516" i="20" s="1"/>
  <c r="I515" i="20" s="1"/>
  <c r="I302" i="4"/>
  <c r="I76" i="20"/>
  <c r="I75" i="20" s="1"/>
  <c r="I74" i="20" s="1"/>
  <c r="I73" i="20" s="1"/>
  <c r="I72" i="20" s="1"/>
  <c r="I201" i="4"/>
  <c r="I200" i="4" s="1"/>
  <c r="I107" i="20"/>
  <c r="I106" i="20" s="1"/>
  <c r="I105" i="20" s="1"/>
  <c r="I104" i="20" s="1"/>
  <c r="I103" i="20" s="1"/>
  <c r="I198" i="4"/>
  <c r="I197" i="4" s="1"/>
  <c r="I102" i="20"/>
  <c r="I101" i="20" s="1"/>
  <c r="I100" i="20" s="1"/>
  <c r="I99" i="20" s="1"/>
  <c r="I98" i="20" s="1"/>
  <c r="I188" i="4"/>
  <c r="I187" i="4" s="1"/>
  <c r="I536" i="20"/>
  <c r="I535" i="20" s="1"/>
  <c r="I534" i="20" s="1"/>
  <c r="I533" i="20" s="1"/>
  <c r="I584" i="4"/>
  <c r="I583" i="4" s="1"/>
  <c r="I582" i="4" s="1"/>
  <c r="I581" i="4" s="1"/>
  <c r="I580" i="4" s="1"/>
  <c r="I598" i="20"/>
  <c r="I597" i="20" s="1"/>
  <c r="I596" i="20" s="1"/>
  <c r="I595" i="20" s="1"/>
  <c r="I578" i="4"/>
  <c r="I780" i="20"/>
  <c r="I567" i="4"/>
  <c r="I779" i="20"/>
  <c r="I555" i="4"/>
  <c r="I625" i="20"/>
  <c r="I624" i="20" s="1"/>
  <c r="I553" i="4"/>
  <c r="I552" i="20"/>
  <c r="I551" i="20" s="1"/>
  <c r="I550" i="20" s="1"/>
  <c r="I549" i="20" s="1"/>
  <c r="I549" i="4"/>
  <c r="I548" i="4" s="1"/>
  <c r="I547" i="4" s="1"/>
  <c r="I19" i="20"/>
  <c r="I18" i="20" s="1"/>
  <c r="I17" i="20" s="1"/>
  <c r="I16" i="20" s="1"/>
  <c r="I15" i="20" s="1"/>
  <c r="I543" i="4"/>
  <c r="I582" i="20"/>
  <c r="I581" i="20" s="1"/>
  <c r="I580" i="20" s="1"/>
  <c r="I579" i="20" s="1"/>
  <c r="I540" i="4"/>
  <c r="I575" i="20"/>
  <c r="I574" i="20" s="1"/>
  <c r="I573" i="20" s="1"/>
  <c r="I572" i="20" s="1"/>
  <c r="I538" i="4"/>
  <c r="I560" i="20"/>
  <c r="I559" i="20" s="1"/>
  <c r="I558" i="20" s="1"/>
  <c r="I557" i="20" s="1"/>
  <c r="I536" i="4"/>
  <c r="I503" i="20"/>
  <c r="I502" i="20" s="1"/>
  <c r="I501" i="20" s="1"/>
  <c r="I500" i="20" s="1"/>
  <c r="I530" i="4"/>
  <c r="I332" i="20"/>
  <c r="I331" i="20" s="1"/>
  <c r="I330" i="20" s="1"/>
  <c r="I329" i="20" s="1"/>
  <c r="I527" i="4"/>
  <c r="I325" i="20"/>
  <c r="I324" i="20" s="1"/>
  <c r="I323" i="20" s="1"/>
  <c r="I322" i="20" s="1"/>
  <c r="I524" i="4"/>
  <c r="I283" i="20"/>
  <c r="I282" i="20" s="1"/>
  <c r="I281" i="20" s="1"/>
  <c r="I280" i="20" s="1"/>
  <c r="I276" i="20"/>
  <c r="I275" i="20" s="1"/>
  <c r="I274" i="20" s="1"/>
  <c r="I270" i="20" s="1"/>
  <c r="I515" i="4"/>
  <c r="I698" i="20"/>
  <c r="I697" i="20" s="1"/>
  <c r="I696" i="20" s="1"/>
  <c r="I695" i="20" s="1"/>
  <c r="I513" i="4"/>
  <c r="I548" i="20"/>
  <c r="I547" i="20" s="1"/>
  <c r="I546" i="20" s="1"/>
  <c r="I545" i="20" s="1"/>
  <c r="I511" i="4"/>
  <c r="I544" i="20"/>
  <c r="I543" i="20" s="1"/>
  <c r="I542" i="20" s="1"/>
  <c r="I541" i="20" s="1"/>
  <c r="I507" i="4"/>
  <c r="I321" i="20"/>
  <c r="I320" i="20" s="1"/>
  <c r="I319" i="20" s="1"/>
  <c r="I318" i="20" s="1"/>
  <c r="I505" i="4"/>
  <c r="I317" i="20"/>
  <c r="I316" i="20" s="1"/>
  <c r="I315" i="20" s="1"/>
  <c r="I314" i="20" s="1"/>
  <c r="I503" i="4"/>
  <c r="I313" i="20"/>
  <c r="I312" i="20" s="1"/>
  <c r="I311" i="20" s="1"/>
  <c r="I310" i="20" s="1"/>
  <c r="I497" i="4"/>
  <c r="I496" i="4" s="1"/>
  <c r="I56" i="20"/>
  <c r="I55" i="20" s="1"/>
  <c r="I54" i="20" s="1"/>
  <c r="I53" i="20" s="1"/>
  <c r="I52" i="20" s="1"/>
  <c r="I48" i="20"/>
  <c r="I47" i="20" s="1"/>
  <c r="I46" i="20" s="1"/>
  <c r="I45" i="20" s="1"/>
  <c r="I36" i="20"/>
  <c r="I35" i="20" s="1"/>
  <c r="I34" i="20" s="1"/>
  <c r="I33" i="20" s="1"/>
  <c r="I487" i="4"/>
  <c r="I483" i="4" s="1"/>
  <c r="I468" i="4"/>
  <c r="I467" i="4" s="1"/>
  <c r="I419" i="20"/>
  <c r="I418" i="20" s="1"/>
  <c r="I417" i="20" s="1"/>
  <c r="H307" i="20"/>
  <c r="H306" i="20" s="1"/>
  <c r="H305" i="20" s="1"/>
  <c r="H428" i="4"/>
  <c r="H247" i="20"/>
  <c r="H415" i="4"/>
  <c r="H130" i="20"/>
  <c r="H129" i="20" s="1"/>
  <c r="H405" i="4"/>
  <c r="H386" i="4"/>
  <c r="H385" i="4" s="1"/>
  <c r="H14" i="20"/>
  <c r="H13" i="20" s="1"/>
  <c r="H12" i="20" s="1"/>
  <c r="H11" i="20" s="1"/>
  <c r="H10" i="20" s="1"/>
  <c r="H313" i="4"/>
  <c r="H750" i="20"/>
  <c r="H749" i="20" s="1"/>
  <c r="H748" i="20" s="1"/>
  <c r="H747" i="20" s="1"/>
  <c r="I241" i="4"/>
  <c r="I640" i="20"/>
  <c r="I639" i="20" s="1"/>
  <c r="I638" i="20" s="1"/>
  <c r="I637" i="20" s="1"/>
  <c r="I239" i="4"/>
  <c r="I636" i="20"/>
  <c r="I635" i="20" s="1"/>
  <c r="I634" i="20" s="1"/>
  <c r="I633" i="20" s="1"/>
  <c r="I222" i="4"/>
  <c r="I219" i="4" s="1"/>
  <c r="I604" i="4" s="1"/>
  <c r="I739" i="20"/>
  <c r="I738" i="20" s="1"/>
  <c r="I737" i="20" s="1"/>
  <c r="I736" i="20" s="1"/>
  <c r="I220" i="4"/>
  <c r="I735" i="20"/>
  <c r="I734" i="20" s="1"/>
  <c r="I733" i="20" s="1"/>
  <c r="I732" i="20" s="1"/>
  <c r="H209" i="4"/>
  <c r="H208" i="4" s="1"/>
  <c r="H207" i="4" s="1"/>
  <c r="H416" i="20"/>
  <c r="H415" i="20" s="1"/>
  <c r="H414" i="20" s="1"/>
  <c r="H413" i="20" s="1"/>
  <c r="H412" i="20" s="1"/>
  <c r="H125" i="20"/>
  <c r="H124" i="20" s="1"/>
  <c r="H123" i="20" s="1"/>
  <c r="H122" i="20" s="1"/>
  <c r="H205" i="4"/>
  <c r="H204" i="4" s="1"/>
  <c r="H203" i="4" s="1"/>
  <c r="J122" i="3"/>
  <c r="H584" i="4"/>
  <c r="H583" i="4" s="1"/>
  <c r="H582" i="4" s="1"/>
  <c r="H581" i="4" s="1"/>
  <c r="H580" i="4" s="1"/>
  <c r="E46" i="13" s="1"/>
  <c r="H598" i="20"/>
  <c r="H597" i="20" s="1"/>
  <c r="H596" i="20" s="1"/>
  <c r="H595" i="20" s="1"/>
  <c r="H578" i="4"/>
  <c r="H780" i="20"/>
  <c r="H567" i="4"/>
  <c r="H779" i="20"/>
  <c r="H555" i="4"/>
  <c r="H625" i="20"/>
  <c r="H624" i="20" s="1"/>
  <c r="H553" i="4"/>
  <c r="H552" i="20"/>
  <c r="H551" i="20" s="1"/>
  <c r="H550" i="20" s="1"/>
  <c r="H549" i="20" s="1"/>
  <c r="H549" i="4"/>
  <c r="H548" i="4" s="1"/>
  <c r="H547" i="4" s="1"/>
  <c r="H19" i="20"/>
  <c r="H18" i="20" s="1"/>
  <c r="H17" i="20" s="1"/>
  <c r="H16" i="20" s="1"/>
  <c r="H15" i="20" s="1"/>
  <c r="H543" i="4"/>
  <c r="H582" i="20"/>
  <c r="H581" i="20" s="1"/>
  <c r="H580" i="20" s="1"/>
  <c r="H579" i="20" s="1"/>
  <c r="I411" i="20"/>
  <c r="I410" i="20" s="1"/>
  <c r="I409" i="20" s="1"/>
  <c r="I408" i="20" s="1"/>
  <c r="I403" i="20" s="1"/>
  <c r="I456" i="4"/>
  <c r="I373" i="20"/>
  <c r="I372" i="20" s="1"/>
  <c r="I371" i="20" s="1"/>
  <c r="I370" i="20" s="1"/>
  <c r="I438" i="4"/>
  <c r="I269" i="20"/>
  <c r="I368" i="4"/>
  <c r="H265" i="4"/>
  <c r="H672" i="20"/>
  <c r="H671" i="20" s="1"/>
  <c r="H670" i="20" s="1"/>
  <c r="H669" i="20" s="1"/>
  <c r="H263" i="4"/>
  <c r="H652" i="20"/>
  <c r="H651" i="20" s="1"/>
  <c r="H650" i="20" s="1"/>
  <c r="H649" i="20" s="1"/>
  <c r="H260" i="4"/>
  <c r="H618" i="20"/>
  <c r="H617" i="20" s="1"/>
  <c r="H616" i="20" s="1"/>
  <c r="H245" i="4"/>
  <c r="H648" i="20"/>
  <c r="H647" i="20" s="1"/>
  <c r="H646" i="20" s="1"/>
  <c r="H645" i="20" s="1"/>
  <c r="H644" i="20"/>
  <c r="H643" i="20" s="1"/>
  <c r="H642" i="20" s="1"/>
  <c r="H641" i="20" s="1"/>
  <c r="H243" i="4"/>
  <c r="H540" i="4"/>
  <c r="H575" i="20"/>
  <c r="H574" i="20" s="1"/>
  <c r="H573" i="20" s="1"/>
  <c r="H572" i="20" s="1"/>
  <c r="H538" i="4"/>
  <c r="H560" i="20"/>
  <c r="H559" i="20" s="1"/>
  <c r="H558" i="20" s="1"/>
  <c r="H557" i="20" s="1"/>
  <c r="H536" i="4"/>
  <c r="H503" i="20"/>
  <c r="H502" i="20" s="1"/>
  <c r="H501" i="20" s="1"/>
  <c r="H500" i="20" s="1"/>
  <c r="H530" i="4"/>
  <c r="H332" i="20"/>
  <c r="H331" i="20" s="1"/>
  <c r="H330" i="20" s="1"/>
  <c r="H329" i="20" s="1"/>
  <c r="H527" i="4"/>
  <c r="H325" i="20"/>
  <c r="H324" i="20" s="1"/>
  <c r="H323" i="20" s="1"/>
  <c r="H322" i="20" s="1"/>
  <c r="H524" i="4"/>
  <c r="H283" i="20"/>
  <c r="H282" i="20" s="1"/>
  <c r="H281" i="20" s="1"/>
  <c r="H280" i="20" s="1"/>
  <c r="H276" i="20"/>
  <c r="H275" i="20" s="1"/>
  <c r="H274" i="20" s="1"/>
  <c r="H270" i="20" s="1"/>
  <c r="H515" i="4"/>
  <c r="H698" i="20"/>
  <c r="H697" i="20" s="1"/>
  <c r="H696" i="20" s="1"/>
  <c r="H695" i="20" s="1"/>
  <c r="H513" i="4"/>
  <c r="H548" i="20"/>
  <c r="H547" i="20" s="1"/>
  <c r="H546" i="20" s="1"/>
  <c r="H545" i="20" s="1"/>
  <c r="H511" i="4"/>
  <c r="H544" i="20"/>
  <c r="H543" i="20" s="1"/>
  <c r="H542" i="20" s="1"/>
  <c r="H541" i="20" s="1"/>
  <c r="H507" i="4"/>
  <c r="H321" i="20"/>
  <c r="H320" i="20" s="1"/>
  <c r="H319" i="20" s="1"/>
  <c r="H318" i="20" s="1"/>
  <c r="H505" i="4"/>
  <c r="H317" i="20"/>
  <c r="H316" i="20" s="1"/>
  <c r="H315" i="20" s="1"/>
  <c r="H314" i="20" s="1"/>
  <c r="H503" i="4"/>
  <c r="H313" i="20"/>
  <c r="H312" i="20" s="1"/>
  <c r="H311" i="20" s="1"/>
  <c r="H310" i="20" s="1"/>
  <c r="H497" i="4"/>
  <c r="H496" i="4" s="1"/>
  <c r="H56" i="20"/>
  <c r="H55" i="20" s="1"/>
  <c r="H54" i="20" s="1"/>
  <c r="H53" i="20" s="1"/>
  <c r="H52" i="20" s="1"/>
  <c r="H48" i="20"/>
  <c r="H47" i="20" s="1"/>
  <c r="H46" i="20" s="1"/>
  <c r="H45" i="20" s="1"/>
  <c r="H473" i="4"/>
  <c r="H428" i="20"/>
  <c r="H427" i="20" s="1"/>
  <c r="H426" i="20" s="1"/>
  <c r="H425" i="20" s="1"/>
  <c r="H420" i="20" s="1"/>
  <c r="H456" i="4"/>
  <c r="H411" i="20"/>
  <c r="H410" i="20" s="1"/>
  <c r="H409" i="20" s="1"/>
  <c r="H408" i="20" s="1"/>
  <c r="H403" i="20" s="1"/>
  <c r="H447" i="4"/>
  <c r="H440" i="4"/>
  <c r="I428" i="4"/>
  <c r="I426" i="4"/>
  <c r="I303" i="20"/>
  <c r="I302" i="20" s="1"/>
  <c r="I301" i="20" s="1"/>
  <c r="I292" i="20" s="1"/>
  <c r="I422" i="4"/>
  <c r="I419" i="4"/>
  <c r="I291" i="20"/>
  <c r="I290" i="20" s="1"/>
  <c r="I289" i="20" s="1"/>
  <c r="I288" i="20" s="1"/>
  <c r="I415" i="4"/>
  <c r="I409" i="4"/>
  <c r="I396" i="4"/>
  <c r="I393" i="4"/>
  <c r="I343" i="20"/>
  <c r="I342" i="20" s="1"/>
  <c r="I341" i="20" s="1"/>
  <c r="I340" i="20" s="1"/>
  <c r="I339" i="20" s="1"/>
  <c r="I386" i="4"/>
  <c r="I385" i="4" s="1"/>
  <c r="I377" i="4"/>
  <c r="H368" i="4"/>
  <c r="H269" i="20"/>
  <c r="H308" i="4"/>
  <c r="H307" i="4" s="1"/>
  <c r="H518" i="20"/>
  <c r="H517" i="20" s="1"/>
  <c r="H516" i="20" s="1"/>
  <c r="H515" i="20" s="1"/>
  <c r="H294" i="4"/>
  <c r="H668" i="20"/>
  <c r="H667" i="20" s="1"/>
  <c r="H666" i="20" s="1"/>
  <c r="H665" i="20" s="1"/>
  <c r="H292" i="4"/>
  <c r="H664" i="20"/>
  <c r="H663" i="20" s="1"/>
  <c r="H662" i="20" s="1"/>
  <c r="H661" i="20" s="1"/>
  <c r="I288" i="4"/>
  <c r="I656" i="20"/>
  <c r="I655" i="20" s="1"/>
  <c r="I654" i="20" s="1"/>
  <c r="I653" i="20" s="1"/>
  <c r="I274" i="4"/>
  <c r="I273" i="4" s="1"/>
  <c r="I272" i="4" s="1"/>
  <c r="I95" i="20"/>
  <c r="H241" i="4"/>
  <c r="H640" i="20"/>
  <c r="H639" i="20" s="1"/>
  <c r="H638" i="20" s="1"/>
  <c r="H637" i="20" s="1"/>
  <c r="H239" i="4"/>
  <c r="H636" i="20"/>
  <c r="H635" i="20" s="1"/>
  <c r="H634" i="20" s="1"/>
  <c r="H633" i="20" s="1"/>
  <c r="H222" i="4"/>
  <c r="H219" i="4" s="1"/>
  <c r="H604" i="4" s="1"/>
  <c r="H739" i="20"/>
  <c r="H738" i="20" s="1"/>
  <c r="H737" i="20" s="1"/>
  <c r="H736" i="20" s="1"/>
  <c r="H731" i="20" s="1"/>
  <c r="H201" i="4"/>
  <c r="H200" i="4" s="1"/>
  <c r="H107" i="20"/>
  <c r="H106" i="20" s="1"/>
  <c r="H105" i="20" s="1"/>
  <c r="H104" i="20" s="1"/>
  <c r="H103" i="20" s="1"/>
  <c r="H198" i="4"/>
  <c r="H197" i="4" s="1"/>
  <c r="H102" i="20"/>
  <c r="H101" i="20" s="1"/>
  <c r="H100" i="20" s="1"/>
  <c r="H99" i="20" s="1"/>
  <c r="H98" i="20" s="1"/>
  <c r="I183" i="4"/>
  <c r="I706" i="20"/>
  <c r="I705" i="20" s="1"/>
  <c r="I704" i="20" s="1"/>
  <c r="I703" i="20" s="1"/>
  <c r="I32" i="20"/>
  <c r="I31" i="20" s="1"/>
  <c r="I30" i="20" s="1"/>
  <c r="I26" i="20" s="1"/>
  <c r="H461" i="4"/>
  <c r="H460" i="4" s="1"/>
  <c r="H459" i="4" s="1"/>
  <c r="H132" i="20"/>
  <c r="H131" i="20" s="1"/>
  <c r="H449" i="4"/>
  <c r="H394" i="20"/>
  <c r="H393" i="20" s="1"/>
  <c r="H392" i="20" s="1"/>
  <c r="H391" i="20" s="1"/>
  <c r="H386" i="20" s="1"/>
  <c r="H442" i="4"/>
  <c r="H381" i="20"/>
  <c r="H380" i="20" s="1"/>
  <c r="H379" i="20" s="1"/>
  <c r="H378" i="20" s="1"/>
  <c r="H369" i="20" s="1"/>
  <c r="I432" i="4"/>
  <c r="I431" i="4" s="1"/>
  <c r="I430" i="4" s="1"/>
  <c r="I368" i="20"/>
  <c r="I367" i="20" s="1"/>
  <c r="I366" i="20" s="1"/>
  <c r="I365" i="20" s="1"/>
  <c r="I389" i="4"/>
  <c r="I388" i="4" s="1"/>
  <c r="I24" i="20"/>
  <c r="I23" i="20" s="1"/>
  <c r="I22" i="20" s="1"/>
  <c r="I21" i="20" s="1"/>
  <c r="I20" i="20" s="1"/>
  <c r="H381" i="4"/>
  <c r="H364" i="20"/>
  <c r="H363" i="20" s="1"/>
  <c r="H362" i="20" s="1"/>
  <c r="H361" i="20" s="1"/>
  <c r="I379" i="4"/>
  <c r="I360" i="20"/>
  <c r="I359" i="20" s="1"/>
  <c r="I358" i="20" s="1"/>
  <c r="I357" i="20" s="1"/>
  <c r="H366" i="4"/>
  <c r="H264" i="20"/>
  <c r="H263" i="20" s="1"/>
  <c r="H262" i="20" s="1"/>
  <c r="H261" i="20" s="1"/>
  <c r="I364" i="4"/>
  <c r="I260" i="20"/>
  <c r="I259" i="20" s="1"/>
  <c r="I258" i="20" s="1"/>
  <c r="I257" i="20" s="1"/>
  <c r="I362" i="4"/>
  <c r="I256" i="20"/>
  <c r="I360" i="4"/>
  <c r="I246" i="20"/>
  <c r="I358" i="4"/>
  <c r="I241" i="20"/>
  <c r="I240" i="20" s="1"/>
  <c r="I239" i="20" s="1"/>
  <c r="I238" i="20" s="1"/>
  <c r="I356" i="4"/>
  <c r="I237" i="20"/>
  <c r="I236" i="20" s="1"/>
  <c r="I235" i="20" s="1"/>
  <c r="I234" i="20" s="1"/>
  <c r="I354" i="4"/>
  <c r="I228" i="20"/>
  <c r="I227" i="20" s="1"/>
  <c r="I226" i="20" s="1"/>
  <c r="I225" i="20" s="1"/>
  <c r="I623" i="20"/>
  <c r="I622" i="20" s="1"/>
  <c r="I619" i="20" s="1"/>
  <c r="I346" i="4"/>
  <c r="I540" i="20"/>
  <c r="I539" i="20" s="1"/>
  <c r="I538" i="20" s="1"/>
  <c r="I537" i="20" s="1"/>
  <c r="I342" i="4"/>
  <c r="I287" i="20"/>
  <c r="I286" i="20" s="1"/>
  <c r="I285" i="20" s="1"/>
  <c r="I284" i="20" s="1"/>
  <c r="I340" i="4"/>
  <c r="I268" i="20"/>
  <c r="I338" i="4"/>
  <c r="I255" i="20"/>
  <c r="I336" i="4"/>
  <c r="I245" i="20"/>
  <c r="I334" i="4"/>
  <c r="I233" i="20"/>
  <c r="I232" i="20" s="1"/>
  <c r="I231" i="20" s="1"/>
  <c r="I230" i="20" s="1"/>
  <c r="I328" i="4"/>
  <c r="I327" i="4" s="1"/>
  <c r="I326" i="4" s="1"/>
  <c r="I325" i="4" s="1"/>
  <c r="I324" i="4" s="1"/>
  <c r="I85" i="20"/>
  <c r="I84" i="20" s="1"/>
  <c r="I83" i="20" s="1"/>
  <c r="I82" i="20" s="1"/>
  <c r="I81" i="20" s="1"/>
  <c r="I315" i="4"/>
  <c r="I754" i="20"/>
  <c r="I753" i="20" s="1"/>
  <c r="I752" i="20" s="1"/>
  <c r="I751" i="20" s="1"/>
  <c r="I297" i="4"/>
  <c r="I296" i="4" s="1"/>
  <c r="I776" i="20"/>
  <c r="H288" i="4"/>
  <c r="H656" i="20"/>
  <c r="H655" i="20" s="1"/>
  <c r="H654" i="20" s="1"/>
  <c r="H653" i="20" s="1"/>
  <c r="I267" i="4"/>
  <c r="I676" i="20"/>
  <c r="I675" i="20" s="1"/>
  <c r="I674" i="20" s="1"/>
  <c r="I673" i="20" s="1"/>
  <c r="I213" i="4"/>
  <c r="I212" i="4" s="1"/>
  <c r="I556" i="20"/>
  <c r="I555" i="20" s="1"/>
  <c r="I554" i="20" s="1"/>
  <c r="I553" i="20" s="1"/>
  <c r="I181" i="4"/>
  <c r="I632" i="20"/>
  <c r="I631" i="20" s="1"/>
  <c r="I630" i="20" s="1"/>
  <c r="I629" i="20" s="1"/>
  <c r="I166" i="4"/>
  <c r="I702" i="20"/>
  <c r="I701" i="20" s="1"/>
  <c r="I700" i="20" s="1"/>
  <c r="I699" i="20" s="1"/>
  <c r="I164" i="4"/>
  <c r="I586" i="20"/>
  <c r="I585" i="20" s="1"/>
  <c r="I584" i="20" s="1"/>
  <c r="I583" i="20" s="1"/>
  <c r="I155" i="4"/>
  <c r="I154" i="4" s="1"/>
  <c r="I71" i="20"/>
  <c r="I70" i="20" s="1"/>
  <c r="I69" i="20" s="1"/>
  <c r="I68" i="20" s="1"/>
  <c r="I67" i="20" s="1"/>
  <c r="I148" i="4"/>
  <c r="I789" i="20"/>
  <c r="I788" i="20" s="1"/>
  <c r="I787" i="20" s="1"/>
  <c r="I786" i="20" s="1"/>
  <c r="I146" i="4"/>
  <c r="I785" i="20"/>
  <c r="I784" i="20" s="1"/>
  <c r="I783" i="20" s="1"/>
  <c r="I782" i="20" s="1"/>
  <c r="I137" i="4"/>
  <c r="I133" i="4" s="1"/>
  <c r="I507" i="20"/>
  <c r="I506" i="20" s="1"/>
  <c r="I505" i="20" s="1"/>
  <c r="I504" i="20" s="1"/>
  <c r="I128" i="4"/>
  <c r="I127" i="4" s="1"/>
  <c r="I609" i="4" s="1"/>
  <c r="I808" i="20"/>
  <c r="I807" i="20" s="1"/>
  <c r="I806" i="20" s="1"/>
  <c r="I805" i="20" s="1"/>
  <c r="I804" i="20" s="1"/>
  <c r="I125" i="4"/>
  <c r="I803" i="20"/>
  <c r="I802" i="20" s="1"/>
  <c r="I801" i="20" s="1"/>
  <c r="I123" i="4"/>
  <c r="I800" i="20"/>
  <c r="I799" i="20" s="1"/>
  <c r="I798" i="20" s="1"/>
  <c r="I797" i="20" s="1"/>
  <c r="I688" i="20"/>
  <c r="I687" i="20" s="1"/>
  <c r="I686" i="20" s="1"/>
  <c r="I685" i="20" s="1"/>
  <c r="I116" i="4"/>
  <c r="I610" i="20"/>
  <c r="I609" i="20" s="1"/>
  <c r="I608" i="20" s="1"/>
  <c r="I607" i="20" s="1"/>
  <c r="I114" i="4"/>
  <c r="I606" i="20"/>
  <c r="I605" i="20" s="1"/>
  <c r="I604" i="20" s="1"/>
  <c r="I603" i="20" s="1"/>
  <c r="I112" i="4"/>
  <c r="I594" i="20"/>
  <c r="I593" i="20" s="1"/>
  <c r="I592" i="20" s="1"/>
  <c r="I591" i="20" s="1"/>
  <c r="I109" i="4"/>
  <c r="I568" i="20"/>
  <c r="I567" i="20" s="1"/>
  <c r="I566" i="20" s="1"/>
  <c r="I565" i="20" s="1"/>
  <c r="I107" i="4"/>
  <c r="I564" i="20"/>
  <c r="I563" i="20" s="1"/>
  <c r="I562" i="20" s="1"/>
  <c r="I561" i="20" s="1"/>
  <c r="I103" i="4"/>
  <c r="I102" i="4" s="1"/>
  <c r="I159" i="20"/>
  <c r="I158" i="20" s="1"/>
  <c r="I157" i="20" s="1"/>
  <c r="I156" i="20" s="1"/>
  <c r="I99" i="4"/>
  <c r="I98" i="4" s="1"/>
  <c r="I96" i="4"/>
  <c r="I95" i="4" s="1"/>
  <c r="I147" i="20"/>
  <c r="I146" i="20" s="1"/>
  <c r="I145" i="20" s="1"/>
  <c r="I144" i="20" s="1"/>
  <c r="I93" i="4"/>
  <c r="I121" i="20"/>
  <c r="I120" i="20" s="1"/>
  <c r="I119" i="20" s="1"/>
  <c r="I118" i="20" s="1"/>
  <c r="I91" i="4"/>
  <c r="I117" i="20"/>
  <c r="I116" i="20" s="1"/>
  <c r="I115" i="20" s="1"/>
  <c r="I114" i="20" s="1"/>
  <c r="I89" i="4"/>
  <c r="I113" i="20"/>
  <c r="I112" i="20" s="1"/>
  <c r="I111" i="20" s="1"/>
  <c r="I110" i="20" s="1"/>
  <c r="I80" i="4"/>
  <c r="I79" i="4" s="1"/>
  <c r="I78" i="4" s="1"/>
  <c r="I77" i="4" s="1"/>
  <c r="I590" i="20"/>
  <c r="I589" i="20" s="1"/>
  <c r="I588" i="20" s="1"/>
  <c r="I587" i="20" s="1"/>
  <c r="I75" i="4"/>
  <c r="I74" i="4" s="1"/>
  <c r="I73" i="4" s="1"/>
  <c r="I72" i="4" s="1"/>
  <c r="I602" i="20"/>
  <c r="I601" i="20" s="1"/>
  <c r="I600" i="20" s="1"/>
  <c r="I599" i="20" s="1"/>
  <c r="I70" i="4"/>
  <c r="I730" i="20"/>
  <c r="I729" i="20" s="1"/>
  <c r="I728" i="20" s="1"/>
  <c r="I727" i="20" s="1"/>
  <c r="I66" i="4"/>
  <c r="I64" i="4"/>
  <c r="I719" i="20"/>
  <c r="I718" i="20" s="1"/>
  <c r="I717" i="20" s="1"/>
  <c r="I716" i="20" s="1"/>
  <c r="I52" i="4"/>
  <c r="I499" i="20"/>
  <c r="I498" i="20" s="1"/>
  <c r="I497" i="20" s="1"/>
  <c r="I496" i="20" s="1"/>
  <c r="I50" i="4"/>
  <c r="I495" i="20"/>
  <c r="I494" i="20" s="1"/>
  <c r="I493" i="20" s="1"/>
  <c r="I492" i="20" s="1"/>
  <c r="I46" i="4"/>
  <c r="I44" i="4"/>
  <c r="I481" i="20"/>
  <c r="I480" i="20" s="1"/>
  <c r="I479" i="20" s="1"/>
  <c r="I478" i="20" s="1"/>
  <c r="I42" i="4"/>
  <c r="I477" i="20"/>
  <c r="I476" i="20" s="1"/>
  <c r="I475" i="20" s="1"/>
  <c r="I474" i="20" s="1"/>
  <c r="I40" i="4"/>
  <c r="I473" i="20"/>
  <c r="I472" i="20" s="1"/>
  <c r="I471" i="20" s="1"/>
  <c r="I470" i="20" s="1"/>
  <c r="I35" i="4"/>
  <c r="I468" i="20"/>
  <c r="I30" i="4"/>
  <c r="I28" i="4"/>
  <c r="I456" i="20"/>
  <c r="I455" i="20" s="1"/>
  <c r="I454" i="20" s="1"/>
  <c r="I453" i="20" s="1"/>
  <c r="I24" i="4"/>
  <c r="I446" i="20"/>
  <c r="I445" i="20" s="1"/>
  <c r="I444" i="20" s="1"/>
  <c r="I443" i="20" s="1"/>
  <c r="I22" i="4"/>
  <c r="I442" i="20"/>
  <c r="I441" i="20" s="1"/>
  <c r="I440" i="20" s="1"/>
  <c r="I439" i="20" s="1"/>
  <c r="I17" i="4"/>
  <c r="I467" i="20"/>
  <c r="I15" i="4"/>
  <c r="I438" i="20"/>
  <c r="I437" i="20" s="1"/>
  <c r="I436" i="20" s="1"/>
  <c r="I435" i="20" s="1"/>
  <c r="I13" i="4"/>
  <c r="I434" i="20"/>
  <c r="I433" i="20" s="1"/>
  <c r="I432" i="20" s="1"/>
  <c r="I431" i="20" s="1"/>
  <c r="I479" i="4"/>
  <c r="I478" i="4" s="1"/>
  <c r="I477" i="4" s="1"/>
  <c r="I476" i="4" s="1"/>
  <c r="I684" i="20"/>
  <c r="I683" i="20" s="1"/>
  <c r="I682" i="20" s="1"/>
  <c r="I681" i="20" s="1"/>
  <c r="H424" i="4"/>
  <c r="H300" i="20"/>
  <c r="H299" i="20" s="1"/>
  <c r="H298" i="20" s="1"/>
  <c r="H297" i="20" s="1"/>
  <c r="H417" i="4"/>
  <c r="H251" i="20"/>
  <c r="H250" i="20" s="1"/>
  <c r="H249" i="20" s="1"/>
  <c r="H248" i="20" s="1"/>
  <c r="I405" i="4"/>
  <c r="I130" i="20"/>
  <c r="I129" i="20" s="1"/>
  <c r="H392" i="4"/>
  <c r="H391" i="4" s="1"/>
  <c r="H364" i="4"/>
  <c r="H260" i="20"/>
  <c r="H259" i="20" s="1"/>
  <c r="H258" i="20" s="1"/>
  <c r="H257" i="20" s="1"/>
  <c r="H362" i="4"/>
  <c r="H256" i="20"/>
  <c r="H360" i="4"/>
  <c r="H246" i="20"/>
  <c r="H358" i="4"/>
  <c r="H241" i="20"/>
  <c r="H240" i="20" s="1"/>
  <c r="H239" i="20" s="1"/>
  <c r="H238" i="20" s="1"/>
  <c r="H356" i="4"/>
  <c r="H237" i="20"/>
  <c r="H236" i="20" s="1"/>
  <c r="H235" i="20" s="1"/>
  <c r="H234" i="20" s="1"/>
  <c r="H354" i="4"/>
  <c r="H228" i="20"/>
  <c r="H227" i="20" s="1"/>
  <c r="H226" i="20" s="1"/>
  <c r="H225" i="20" s="1"/>
  <c r="H623" i="20"/>
  <c r="H622" i="20" s="1"/>
  <c r="H346" i="4"/>
  <c r="H540" i="20"/>
  <c r="H539" i="20" s="1"/>
  <c r="H538" i="20" s="1"/>
  <c r="H537" i="20" s="1"/>
  <c r="H342" i="4"/>
  <c r="H287" i="20"/>
  <c r="H286" i="20" s="1"/>
  <c r="H285" i="20" s="1"/>
  <c r="H284" i="20" s="1"/>
  <c r="H340" i="4"/>
  <c r="H268" i="20"/>
  <c r="H338" i="4"/>
  <c r="H255" i="20"/>
  <c r="H336" i="4"/>
  <c r="H245" i="20"/>
  <c r="H334" i="4"/>
  <c r="H233" i="20"/>
  <c r="H232" i="20" s="1"/>
  <c r="H231" i="20" s="1"/>
  <c r="H230" i="20" s="1"/>
  <c r="H328" i="4"/>
  <c r="H327" i="4" s="1"/>
  <c r="H326" i="4" s="1"/>
  <c r="H85" i="20"/>
  <c r="H84" i="20" s="1"/>
  <c r="H83" i="20" s="1"/>
  <c r="H82" i="20" s="1"/>
  <c r="H81" i="20" s="1"/>
  <c r="I313" i="4"/>
  <c r="I750" i="20"/>
  <c r="I749" i="20" s="1"/>
  <c r="I748" i="20" s="1"/>
  <c r="I747" i="20" s="1"/>
  <c r="H274" i="4"/>
  <c r="H273" i="4" s="1"/>
  <c r="H272" i="4" s="1"/>
  <c r="I265" i="4"/>
  <c r="I672" i="20"/>
  <c r="I671" i="20" s="1"/>
  <c r="I670" i="20" s="1"/>
  <c r="I669" i="20" s="1"/>
  <c r="I263" i="4"/>
  <c r="I652" i="20"/>
  <c r="I651" i="20" s="1"/>
  <c r="I650" i="20" s="1"/>
  <c r="I649" i="20" s="1"/>
  <c r="I260" i="4"/>
  <c r="I618" i="20"/>
  <c r="I617" i="20" s="1"/>
  <c r="I616" i="20" s="1"/>
  <c r="I245" i="4"/>
  <c r="I648" i="20"/>
  <c r="I647" i="20" s="1"/>
  <c r="I646" i="20" s="1"/>
  <c r="I645" i="20" s="1"/>
  <c r="I243" i="4"/>
  <c r="I644" i="20"/>
  <c r="I643" i="20" s="1"/>
  <c r="I642" i="20" s="1"/>
  <c r="I641" i="20" s="1"/>
  <c r="I209" i="4"/>
  <c r="I208" i="4" s="1"/>
  <c r="I207" i="4" s="1"/>
  <c r="I416" i="20"/>
  <c r="I415" i="20" s="1"/>
  <c r="I414" i="20" s="1"/>
  <c r="I205" i="4"/>
  <c r="I204" i="4" s="1"/>
  <c r="I203" i="4" s="1"/>
  <c r="I125" i="20"/>
  <c r="I124" i="20" s="1"/>
  <c r="I123" i="20" s="1"/>
  <c r="I122" i="20" s="1"/>
  <c r="H183" i="4"/>
  <c r="H181" i="4"/>
  <c r="H632" i="20"/>
  <c r="H631" i="20" s="1"/>
  <c r="H630" i="20" s="1"/>
  <c r="H629" i="20" s="1"/>
  <c r="H166" i="4"/>
  <c r="H702" i="20"/>
  <c r="H701" i="20" s="1"/>
  <c r="H700" i="20" s="1"/>
  <c r="H699" i="20" s="1"/>
  <c r="H164" i="4"/>
  <c r="H586" i="20"/>
  <c r="H585" i="20" s="1"/>
  <c r="H584" i="20" s="1"/>
  <c r="H583" i="20" s="1"/>
  <c r="H155" i="4"/>
  <c r="H154" i="4" s="1"/>
  <c r="H71" i="20"/>
  <c r="H70" i="20" s="1"/>
  <c r="H69" i="20" s="1"/>
  <c r="H68" i="20" s="1"/>
  <c r="H67" i="20" s="1"/>
  <c r="H148" i="4"/>
  <c r="H789" i="20"/>
  <c r="H788" i="20" s="1"/>
  <c r="H787" i="20" s="1"/>
  <c r="H786" i="20" s="1"/>
  <c r="H146" i="4"/>
  <c r="H785" i="20"/>
  <c r="H784" i="20" s="1"/>
  <c r="H783" i="20" s="1"/>
  <c r="H782" i="20" s="1"/>
  <c r="H137" i="4"/>
  <c r="H133" i="4" s="1"/>
  <c r="H507" i="20"/>
  <c r="H506" i="20" s="1"/>
  <c r="H505" i="20" s="1"/>
  <c r="H504" i="20" s="1"/>
  <c r="H128" i="4"/>
  <c r="H127" i="4" s="1"/>
  <c r="H609" i="4" s="1"/>
  <c r="H808" i="20"/>
  <c r="H807" i="20" s="1"/>
  <c r="H806" i="20" s="1"/>
  <c r="H805" i="20" s="1"/>
  <c r="H804" i="20" s="1"/>
  <c r="H125" i="4"/>
  <c r="H803" i="20"/>
  <c r="H802" i="20" s="1"/>
  <c r="H801" i="20" s="1"/>
  <c r="H123" i="4"/>
  <c r="H800" i="20"/>
  <c r="H799" i="20" s="1"/>
  <c r="H798" i="20" s="1"/>
  <c r="H797" i="20" s="1"/>
  <c r="H688" i="20"/>
  <c r="H687" i="20" s="1"/>
  <c r="H686" i="20" s="1"/>
  <c r="H685" i="20" s="1"/>
  <c r="H116" i="4"/>
  <c r="H610" i="20"/>
  <c r="H609" i="20" s="1"/>
  <c r="H608" i="20" s="1"/>
  <c r="H607" i="20" s="1"/>
  <c r="H114" i="4"/>
  <c r="H606" i="20"/>
  <c r="H605" i="20" s="1"/>
  <c r="H604" i="20" s="1"/>
  <c r="H603" i="20" s="1"/>
  <c r="H112" i="4"/>
  <c r="H594" i="20"/>
  <c r="H593" i="20" s="1"/>
  <c r="H592" i="20" s="1"/>
  <c r="H591" i="20" s="1"/>
  <c r="H109" i="4"/>
  <c r="H568" i="20"/>
  <c r="H567" i="20" s="1"/>
  <c r="H566" i="20" s="1"/>
  <c r="H565" i="20" s="1"/>
  <c r="H107" i="4"/>
  <c r="H564" i="20"/>
  <c r="H563" i="20" s="1"/>
  <c r="H562" i="20" s="1"/>
  <c r="H561" i="20" s="1"/>
  <c r="H103" i="4"/>
  <c r="H102" i="4" s="1"/>
  <c r="H159" i="20"/>
  <c r="H158" i="20" s="1"/>
  <c r="H157" i="20" s="1"/>
  <c r="H156" i="20" s="1"/>
  <c r="H96" i="4"/>
  <c r="H95" i="4" s="1"/>
  <c r="H147" i="20"/>
  <c r="H146" i="20" s="1"/>
  <c r="H145" i="20" s="1"/>
  <c r="H144" i="20" s="1"/>
  <c r="H93" i="4"/>
  <c r="H121" i="20"/>
  <c r="H120" i="20" s="1"/>
  <c r="H119" i="20" s="1"/>
  <c r="H118" i="20" s="1"/>
  <c r="H91" i="4"/>
  <c r="H117" i="20"/>
  <c r="H116" i="20" s="1"/>
  <c r="H115" i="20" s="1"/>
  <c r="H114" i="20" s="1"/>
  <c r="H89" i="4"/>
  <c r="H113" i="20"/>
  <c r="H112" i="20" s="1"/>
  <c r="H111" i="20" s="1"/>
  <c r="H110" i="20" s="1"/>
  <c r="H80" i="4"/>
  <c r="H79" i="4" s="1"/>
  <c r="H78" i="4" s="1"/>
  <c r="H77" i="4" s="1"/>
  <c r="H590" i="20"/>
  <c r="H589" i="20" s="1"/>
  <c r="H588" i="20" s="1"/>
  <c r="H587" i="20" s="1"/>
  <c r="H75" i="4"/>
  <c r="H74" i="4" s="1"/>
  <c r="H73" i="4" s="1"/>
  <c r="H72" i="4" s="1"/>
  <c r="H602" i="20"/>
  <c r="H601" i="20" s="1"/>
  <c r="H600" i="20" s="1"/>
  <c r="H599" i="20" s="1"/>
  <c r="H70" i="4"/>
  <c r="H730" i="20"/>
  <c r="H729" i="20" s="1"/>
  <c r="H728" i="20" s="1"/>
  <c r="H727" i="20" s="1"/>
  <c r="H66" i="4"/>
  <c r="H64" i="4"/>
  <c r="H719" i="20"/>
  <c r="H718" i="20" s="1"/>
  <c r="H717" i="20" s="1"/>
  <c r="H716" i="20" s="1"/>
  <c r="H52" i="4"/>
  <c r="H499" i="20"/>
  <c r="H498" i="20" s="1"/>
  <c r="H497" i="20" s="1"/>
  <c r="H496" i="20" s="1"/>
  <c r="H50" i="4"/>
  <c r="H495" i="20"/>
  <c r="H494" i="20" s="1"/>
  <c r="H493" i="20" s="1"/>
  <c r="H492" i="20" s="1"/>
  <c r="H46" i="4"/>
  <c r="H44" i="4"/>
  <c r="H481" i="20"/>
  <c r="H480" i="20" s="1"/>
  <c r="H479" i="20" s="1"/>
  <c r="H478" i="20" s="1"/>
  <c r="H42" i="4"/>
  <c r="H477" i="20"/>
  <c r="H476" i="20" s="1"/>
  <c r="H475" i="20" s="1"/>
  <c r="H474" i="20" s="1"/>
  <c r="H40" i="4"/>
  <c r="H473" i="20"/>
  <c r="H472" i="20" s="1"/>
  <c r="H471" i="20" s="1"/>
  <c r="H470" i="20" s="1"/>
  <c r="H35" i="4"/>
  <c r="H468" i="20"/>
  <c r="H30" i="4"/>
  <c r="H28" i="4"/>
  <c r="H456" i="20"/>
  <c r="H455" i="20" s="1"/>
  <c r="H454" i="20" s="1"/>
  <c r="H453" i="20" s="1"/>
  <c r="H24" i="4"/>
  <c r="H446" i="20"/>
  <c r="H445" i="20" s="1"/>
  <c r="H444" i="20" s="1"/>
  <c r="H443" i="20" s="1"/>
  <c r="H22" i="4"/>
  <c r="H442" i="20"/>
  <c r="H441" i="20" s="1"/>
  <c r="H440" i="20" s="1"/>
  <c r="H439" i="20" s="1"/>
  <c r="H17" i="4"/>
  <c r="H467" i="20"/>
  <c r="H15" i="4"/>
  <c r="H438" i="20"/>
  <c r="H437" i="20" s="1"/>
  <c r="H436" i="20" s="1"/>
  <c r="H435" i="20" s="1"/>
  <c r="H13" i="4"/>
  <c r="H434" i="20"/>
  <c r="H433" i="20" s="1"/>
  <c r="H432" i="20" s="1"/>
  <c r="H431" i="20" s="1"/>
  <c r="H99" i="4"/>
  <c r="H98" i="4" s="1"/>
  <c r="I152" i="20"/>
  <c r="I151" i="20" s="1"/>
  <c r="I150" i="20" s="1"/>
  <c r="I149" i="20" s="1"/>
  <c r="I148" i="20" s="1"/>
  <c r="J272" i="3"/>
  <c r="H152" i="20"/>
  <c r="H151" i="20" s="1"/>
  <c r="H150" i="20" s="1"/>
  <c r="H149" i="20" s="1"/>
  <c r="H148" i="20" s="1"/>
  <c r="H322" i="4"/>
  <c r="H319" i="4" s="1"/>
  <c r="H777" i="20"/>
  <c r="H775" i="20" s="1"/>
  <c r="I322" i="4"/>
  <c r="I319" i="4" s="1"/>
  <c r="I777" i="20"/>
  <c r="I457" i="20"/>
  <c r="J647" i="3"/>
  <c r="J636" i="3" s="1"/>
  <c r="J635" i="3" s="1"/>
  <c r="I767" i="20"/>
  <c r="I766" i="20" s="1"/>
  <c r="H767" i="20"/>
  <c r="H766" i="20" s="1"/>
  <c r="I774" i="20"/>
  <c r="I773" i="20" s="1"/>
  <c r="H190" i="4"/>
  <c r="H774" i="20"/>
  <c r="H773" i="20" s="1"/>
  <c r="I765" i="20"/>
  <c r="I764" i="20" s="1"/>
  <c r="H765" i="20"/>
  <c r="H764" i="20" s="1"/>
  <c r="I720" i="20"/>
  <c r="H751" i="20"/>
  <c r="H720" i="20"/>
  <c r="H457" i="20"/>
  <c r="H340" i="20"/>
  <c r="J383" i="3"/>
  <c r="J382" i="3" s="1"/>
  <c r="J725" i="3"/>
  <c r="J724" i="3" s="1"/>
  <c r="J454" i="3"/>
  <c r="J296" i="3"/>
  <c r="J165" i="3"/>
  <c r="J164" i="3" s="1"/>
  <c r="J13" i="3"/>
  <c r="J12" i="3" s="1"/>
  <c r="J11" i="3" s="1"/>
  <c r="I48" i="3"/>
  <c r="J48" i="3"/>
  <c r="I13" i="3"/>
  <c r="I12" i="3" s="1"/>
  <c r="I11" i="3" s="1"/>
  <c r="I663" i="3" l="1"/>
  <c r="I662" i="3" s="1"/>
  <c r="I518" i="3"/>
  <c r="I433" i="3"/>
  <c r="I794" i="3"/>
  <c r="I185" i="3"/>
  <c r="I184" i="3" s="1"/>
  <c r="I59" i="3"/>
  <c r="I43" i="3" s="1"/>
  <c r="I10" i="3" s="1"/>
  <c r="I25" i="20"/>
  <c r="J794" i="3"/>
  <c r="J369" i="3"/>
  <c r="J155" i="3"/>
  <c r="J59" i="3"/>
  <c r="J43" i="3" s="1"/>
  <c r="J10" i="3" s="1"/>
  <c r="I740" i="3"/>
  <c r="I739" i="3" s="1"/>
  <c r="I725" i="3" s="1"/>
  <c r="I724" i="3" s="1"/>
  <c r="I453" i="4"/>
  <c r="J121" i="3"/>
  <c r="I121" i="3"/>
  <c r="H483" i="4"/>
  <c r="H482" i="4" s="1"/>
  <c r="H301" i="4"/>
  <c r="H300" i="4" s="1"/>
  <c r="I230" i="3"/>
  <c r="I301" i="4"/>
  <c r="I300" i="4" s="1"/>
  <c r="H25" i="20"/>
  <c r="H9" i="20" s="1"/>
  <c r="J178" i="3"/>
  <c r="H453" i="4"/>
  <c r="J230" i="3"/>
  <c r="I110" i="3"/>
  <c r="J110" i="3"/>
  <c r="I178" i="3"/>
  <c r="J401" i="3"/>
  <c r="I401" i="3"/>
  <c r="J562" i="3"/>
  <c r="I636" i="3"/>
  <c r="I635" i="3" s="1"/>
  <c r="I562" i="3" s="1"/>
  <c r="I517" i="3" s="1"/>
  <c r="I259" i="4"/>
  <c r="I258" i="4" s="1"/>
  <c r="I247" i="4" s="1"/>
  <c r="H259" i="4"/>
  <c r="H258" i="4" s="1"/>
  <c r="H247" i="4" s="1"/>
  <c r="J518" i="3"/>
  <c r="I454" i="3"/>
  <c r="I296" i="3"/>
  <c r="J337" i="3"/>
  <c r="I337" i="3"/>
  <c r="I382" i="3"/>
  <c r="I369" i="3" s="1"/>
  <c r="I615" i="20"/>
  <c r="I469" i="20" s="1"/>
  <c r="I271" i="3"/>
  <c r="I254" i="3" s="1"/>
  <c r="I253" i="3" s="1"/>
  <c r="I575" i="4"/>
  <c r="I574" i="4" s="1"/>
  <c r="I569" i="4" s="1"/>
  <c r="H510" i="4"/>
  <c r="H509" i="4" s="1"/>
  <c r="I564" i="4"/>
  <c r="H575" i="4"/>
  <c r="H574" i="4" s="1"/>
  <c r="H569" i="4" s="1"/>
  <c r="H564" i="4"/>
  <c r="I155" i="3"/>
  <c r="I128" i="20"/>
  <c r="I127" i="20" s="1"/>
  <c r="I126" i="20" s="1"/>
  <c r="H128" i="20"/>
  <c r="H127" i="20" s="1"/>
  <c r="H126" i="20" s="1"/>
  <c r="I186" i="4"/>
  <c r="I185" i="4" s="1"/>
  <c r="H384" i="4"/>
  <c r="H383" i="4" s="1"/>
  <c r="I369" i="20"/>
  <c r="H352" i="20"/>
  <c r="H351" i="20" s="1"/>
  <c r="J80" i="3"/>
  <c r="I80" i="3"/>
  <c r="J475" i="3"/>
  <c r="J474" i="3" s="1"/>
  <c r="J473" i="3" s="1"/>
  <c r="J432" i="3" s="1"/>
  <c r="I510" i="4"/>
  <c r="I509" i="4" s="1"/>
  <c r="I376" i="4"/>
  <c r="I375" i="4" s="1"/>
  <c r="J271" i="3"/>
  <c r="I267" i="20"/>
  <c r="I266" i="20" s="1"/>
  <c r="I265" i="20" s="1"/>
  <c r="H526" i="4"/>
  <c r="H502" i="4"/>
  <c r="H501" i="4" s="1"/>
  <c r="I473" i="3"/>
  <c r="H552" i="4"/>
  <c r="H551" i="4" s="1"/>
  <c r="H546" i="4" s="1"/>
  <c r="H545" i="4" s="1"/>
  <c r="E44" i="13" s="1"/>
  <c r="I552" i="4"/>
  <c r="I551" i="4" s="1"/>
  <c r="I546" i="4" s="1"/>
  <c r="I545" i="4" s="1"/>
  <c r="I701" i="3"/>
  <c r="I700" i="3" s="1"/>
  <c r="H778" i="20"/>
  <c r="H772" i="20" s="1"/>
  <c r="H771" i="20" s="1"/>
  <c r="I778" i="20"/>
  <c r="I97" i="20"/>
  <c r="H376" i="4"/>
  <c r="H375" i="4" s="1"/>
  <c r="I446" i="4"/>
  <c r="I211" i="4"/>
  <c r="H186" i="4"/>
  <c r="H185" i="4" s="1"/>
  <c r="H211" i="4"/>
  <c r="H746" i="20"/>
  <c r="H412" i="4"/>
  <c r="I12" i="4"/>
  <c r="I11" i="4" s="1"/>
  <c r="I10" i="4" s="1"/>
  <c r="I353" i="4"/>
  <c r="I352" i="4" s="1"/>
  <c r="H267" i="20"/>
  <c r="H266" i="20" s="1"/>
  <c r="H265" i="20" s="1"/>
  <c r="I109" i="20"/>
  <c r="I775" i="20"/>
  <c r="I153" i="4"/>
  <c r="I152" i="4" s="1"/>
  <c r="H153" i="4"/>
  <c r="H152" i="4" s="1"/>
  <c r="I92" i="20"/>
  <c r="I91" i="20" s="1"/>
  <c r="I86" i="20" s="1"/>
  <c r="H88" i="4"/>
  <c r="H87" i="4" s="1"/>
  <c r="I61" i="4"/>
  <c r="I60" i="4" s="1"/>
  <c r="I59" i="4" s="1"/>
  <c r="I88" i="4"/>
  <c r="I87" i="4" s="1"/>
  <c r="H196" i="4"/>
  <c r="H592" i="4" s="1"/>
  <c r="H238" i="4"/>
  <c r="H237" i="4" s="1"/>
  <c r="H227" i="4" s="1"/>
  <c r="I502" i="4"/>
  <c r="I501" i="4" s="1"/>
  <c r="I519" i="4"/>
  <c r="I526" i="4"/>
  <c r="I196" i="4"/>
  <c r="I592" i="4" s="1"/>
  <c r="I384" i="4"/>
  <c r="H535" i="4"/>
  <c r="H534" i="4" s="1"/>
  <c r="I535" i="4"/>
  <c r="I534" i="4" s="1"/>
  <c r="I287" i="4"/>
  <c r="I286" i="4" s="1"/>
  <c r="I271" i="4" s="1"/>
  <c r="I132" i="4"/>
  <c r="I131" i="4" s="1"/>
  <c r="H132" i="4"/>
  <c r="H131" i="4" s="1"/>
  <c r="H254" i="20"/>
  <c r="H253" i="20" s="1"/>
  <c r="H252" i="20" s="1"/>
  <c r="H244" i="20"/>
  <c r="H243" i="20" s="1"/>
  <c r="H242" i="20" s="1"/>
  <c r="I254" i="20"/>
  <c r="I253" i="20" s="1"/>
  <c r="I252" i="20" s="1"/>
  <c r="I352" i="20"/>
  <c r="I731" i="20"/>
  <c r="H292" i="20"/>
  <c r="I413" i="20"/>
  <c r="I412" i="20" s="1"/>
  <c r="H339" i="20"/>
  <c r="H470" i="4"/>
  <c r="H463" i="4" s="1"/>
  <c r="H458" i="4" s="1"/>
  <c r="I437" i="4"/>
  <c r="I404" i="4"/>
  <c r="I403" i="4" s="1"/>
  <c r="H61" i="4"/>
  <c r="H603" i="4" s="1"/>
  <c r="H519" i="4"/>
  <c r="I238" i="4"/>
  <c r="I237" i="4" s="1"/>
  <c r="I227" i="4" s="1"/>
  <c r="H106" i="4"/>
  <c r="H21" i="4"/>
  <c r="H20" i="4" s="1"/>
  <c r="H19" i="4" s="1"/>
  <c r="H466" i="20"/>
  <c r="H465" i="20" s="1"/>
  <c r="H464" i="20" s="1"/>
  <c r="H430" i="20" s="1"/>
  <c r="H39" i="4"/>
  <c r="H345" i="4"/>
  <c r="H344" i="4" s="1"/>
  <c r="H353" i="4"/>
  <c r="I180" i="4"/>
  <c r="I179" i="4" s="1"/>
  <c r="I168" i="4" s="1"/>
  <c r="H437" i="4"/>
  <c r="H12" i="4"/>
  <c r="H11" i="4" s="1"/>
  <c r="H10" i="4" s="1"/>
  <c r="I21" i="4"/>
  <c r="I20" i="4" s="1"/>
  <c r="I19" i="4" s="1"/>
  <c r="I39" i="4"/>
  <c r="I106" i="4"/>
  <c r="I122" i="4"/>
  <c r="I608" i="4" s="1"/>
  <c r="I145" i="4"/>
  <c r="I144" i="4" s="1"/>
  <c r="I143" i="4" s="1"/>
  <c r="I163" i="4"/>
  <c r="I162" i="4" s="1"/>
  <c r="I161" i="4" s="1"/>
  <c r="I333" i="4"/>
  <c r="I332" i="4" s="1"/>
  <c r="I345" i="4"/>
  <c r="I344" i="4" s="1"/>
  <c r="H446" i="4"/>
  <c r="H333" i="4"/>
  <c r="H332" i="4" s="1"/>
  <c r="I796" i="20"/>
  <c r="I781" i="20"/>
  <c r="I244" i="20"/>
  <c r="I243" i="20" s="1"/>
  <c r="I242" i="20" s="1"/>
  <c r="H97" i="20"/>
  <c r="I412" i="4"/>
  <c r="H404" i="4"/>
  <c r="H403" i="4" s="1"/>
  <c r="I470" i="4"/>
  <c r="I463" i="4" s="1"/>
  <c r="I458" i="4" s="1"/>
  <c r="I466" i="20"/>
  <c r="I465" i="20" s="1"/>
  <c r="I464" i="20" s="1"/>
  <c r="I430" i="20" s="1"/>
  <c r="H109" i="20"/>
  <c r="H796" i="20"/>
  <c r="I711" i="20"/>
  <c r="I392" i="4"/>
  <c r="I391" i="4" s="1"/>
  <c r="H312" i="4"/>
  <c r="H605" i="4" s="1"/>
  <c r="H619" i="20"/>
  <c r="I482" i="4"/>
  <c r="H711" i="20"/>
  <c r="H421" i="4"/>
  <c r="I746" i="20"/>
  <c r="H122" i="4"/>
  <c r="H608" i="4" s="1"/>
  <c r="H145" i="4"/>
  <c r="H144" i="4" s="1"/>
  <c r="H163" i="4"/>
  <c r="H162" i="4" s="1"/>
  <c r="H161" i="4" s="1"/>
  <c r="H180" i="4"/>
  <c r="H179" i="4" s="1"/>
  <c r="H168" i="4" s="1"/>
  <c r="H287" i="4"/>
  <c r="H286" i="4" s="1"/>
  <c r="H271" i="4" s="1"/>
  <c r="I312" i="4"/>
  <c r="I605" i="4" s="1"/>
  <c r="I421" i="4"/>
  <c r="H325" i="4"/>
  <c r="H324" i="4" s="1"/>
  <c r="E39" i="13" s="1"/>
  <c r="H781" i="20"/>
  <c r="I763" i="20"/>
  <c r="I762" i="20" s="1"/>
  <c r="H763" i="20"/>
  <c r="H762" i="20" s="1"/>
  <c r="I309" i="20"/>
  <c r="H309" i="20"/>
  <c r="J517" i="3" l="1"/>
  <c r="J323" i="3"/>
  <c r="J9" i="3"/>
  <c r="I323" i="3"/>
  <c r="I295" i="3" s="1"/>
  <c r="I432" i="3"/>
  <c r="I591" i="4"/>
  <c r="H591" i="4"/>
  <c r="J295" i="3"/>
  <c r="I38" i="4"/>
  <c r="I37" i="4" s="1"/>
  <c r="I602" i="4"/>
  <c r="I593" i="4"/>
  <c r="H593" i="4"/>
  <c r="H38" i="4"/>
  <c r="H37" i="4" s="1"/>
  <c r="H602" i="4"/>
  <c r="I9" i="3"/>
  <c r="I606" i="4"/>
  <c r="H563" i="4"/>
  <c r="H558" i="4" s="1"/>
  <c r="H557" i="4" s="1"/>
  <c r="E45" i="13" s="1"/>
  <c r="H606" i="4"/>
  <c r="H352" i="4"/>
  <c r="H351" i="4" s="1"/>
  <c r="H518" i="4"/>
  <c r="H517" i="4" s="1"/>
  <c r="J254" i="3"/>
  <c r="J253" i="3" s="1"/>
  <c r="I563" i="4"/>
  <c r="I558" i="4" s="1"/>
  <c r="I557" i="4" s="1"/>
  <c r="I436" i="4"/>
  <c r="I435" i="4" s="1"/>
  <c r="I434" i="4" s="1"/>
  <c r="H411" i="4"/>
  <c r="H615" i="20"/>
  <c r="H469" i="20" s="1"/>
  <c r="I351" i="4"/>
  <c r="I108" i="20"/>
  <c r="I9" i="20"/>
  <c r="H195" i="4"/>
  <c r="H160" i="4" s="1"/>
  <c r="E37" i="13" s="1"/>
  <c r="H108" i="20"/>
  <c r="I772" i="20"/>
  <c r="I771" i="20" s="1"/>
  <c r="I761" i="20" s="1"/>
  <c r="I429" i="20" s="1"/>
  <c r="I195" i="4"/>
  <c r="I160" i="4" s="1"/>
  <c r="I481" i="4"/>
  <c r="I224" i="20"/>
  <c r="I223" i="20" s="1"/>
  <c r="I603" i="4"/>
  <c r="I383" i="4"/>
  <c r="I518" i="4"/>
  <c r="I517" i="4" s="1"/>
  <c r="H224" i="20"/>
  <c r="H223" i="20" s="1"/>
  <c r="H436" i="4"/>
  <c r="H596" i="4" s="1"/>
  <c r="H481" i="4"/>
  <c r="I351" i="20"/>
  <c r="I130" i="4"/>
  <c r="H60" i="4"/>
  <c r="H59" i="4" s="1"/>
  <c r="I331" i="4"/>
  <c r="H601" i="4"/>
  <c r="H331" i="4"/>
  <c r="I607" i="4"/>
  <c r="I411" i="4"/>
  <c r="I398" i="4" s="1"/>
  <c r="I601" i="4"/>
  <c r="H306" i="4"/>
  <c r="H299" i="4" s="1"/>
  <c r="H226" i="4" s="1"/>
  <c r="E38" i="13" s="1"/>
  <c r="I105" i="4"/>
  <c r="I306" i="4"/>
  <c r="I299" i="4" s="1"/>
  <c r="I226" i="4" s="1"/>
  <c r="H143" i="4"/>
  <c r="H130" i="4" s="1"/>
  <c r="E36" i="13" s="1"/>
  <c r="H607" i="4"/>
  <c r="H105" i="4"/>
  <c r="H82" i="4" s="1"/>
  <c r="H761" i="20"/>
  <c r="G121" i="5"/>
  <c r="G125" i="5"/>
  <c r="G124" i="5" s="1"/>
  <c r="G128" i="5"/>
  <c r="G126" i="5" s="1"/>
  <c r="G132" i="5"/>
  <c r="G131" i="5" s="1"/>
  <c r="G134" i="5"/>
  <c r="G133" i="5" s="1"/>
  <c r="G138" i="5"/>
  <c r="G137" i="5" s="1"/>
  <c r="G727" i="5" s="1"/>
  <c r="G154" i="5"/>
  <c r="G153" i="5" s="1"/>
  <c r="G152" i="5" s="1"/>
  <c r="G159" i="5"/>
  <c r="G158" i="5" s="1"/>
  <c r="G161" i="5"/>
  <c r="G162" i="5"/>
  <c r="G163" i="5"/>
  <c r="G168" i="5"/>
  <c r="G167" i="5" s="1"/>
  <c r="G166" i="5" s="1"/>
  <c r="G165" i="5" s="1"/>
  <c r="G184" i="5"/>
  <c r="G183" i="5" s="1"/>
  <c r="G186" i="5"/>
  <c r="G185" i="5" s="1"/>
  <c r="G204" i="5"/>
  <c r="G203" i="5" s="1"/>
  <c r="G206" i="5"/>
  <c r="G205" i="5" s="1"/>
  <c r="G219" i="5"/>
  <c r="G218" i="5" s="1"/>
  <c r="G217" i="5" s="1"/>
  <c r="G222" i="5"/>
  <c r="G221" i="5" s="1"/>
  <c r="G224" i="5"/>
  <c r="G223" i="5" s="1"/>
  <c r="G229" i="5"/>
  <c r="G228" i="5" s="1"/>
  <c r="G227" i="5" s="1"/>
  <c r="G232" i="5"/>
  <c r="G231" i="5" s="1"/>
  <c r="G230" i="5" s="1"/>
  <c r="G236" i="5"/>
  <c r="G235" i="5" s="1"/>
  <c r="G234" i="5" s="1"/>
  <c r="G233" i="5" s="1"/>
  <c r="G243" i="5"/>
  <c r="G242" i="5" s="1"/>
  <c r="G241" i="5" s="1"/>
  <c r="G240" i="5" s="1"/>
  <c r="G247" i="5"/>
  <c r="G246" i="5" s="1"/>
  <c r="G250" i="5"/>
  <c r="G249" i="5" s="1"/>
  <c r="G253" i="5"/>
  <c r="G252" i="5" s="1"/>
  <c r="G255" i="5"/>
  <c r="G256" i="5"/>
  <c r="G257" i="5"/>
  <c r="G272" i="5"/>
  <c r="G271" i="5" s="1"/>
  <c r="G274" i="5"/>
  <c r="G273" i="5" s="1"/>
  <c r="G276" i="5"/>
  <c r="G275" i="5" s="1"/>
  <c r="G278" i="5"/>
  <c r="G277" i="5" s="1"/>
  <c r="G297" i="5"/>
  <c r="G298" i="5"/>
  <c r="G300" i="5"/>
  <c r="G299" i="5" s="1"/>
  <c r="G301" i="5"/>
  <c r="G314" i="5"/>
  <c r="G313" i="5" s="1"/>
  <c r="G312" i="5" s="1"/>
  <c r="G311" i="5" s="1"/>
  <c r="G332" i="5"/>
  <c r="G331" i="5" s="1"/>
  <c r="G334" i="5"/>
  <c r="G333" i="5" s="1"/>
  <c r="G336" i="5"/>
  <c r="G335" i="5" s="1"/>
  <c r="G338" i="5"/>
  <c r="G337" i="5" s="1"/>
  <c r="G343" i="5"/>
  <c r="G342" i="5" s="1"/>
  <c r="G341" i="5" s="1"/>
  <c r="G351" i="5"/>
  <c r="G350" i="5" s="1"/>
  <c r="G349" i="5" s="1"/>
  <c r="G361" i="5"/>
  <c r="G360" i="5" s="1"/>
  <c r="G366" i="5"/>
  <c r="G365" i="5" s="1"/>
  <c r="G369" i="5"/>
  <c r="G368" i="5" s="1"/>
  <c r="G371" i="5"/>
  <c r="G372" i="5"/>
  <c r="G373" i="5"/>
  <c r="G376" i="5"/>
  <c r="G375" i="5" s="1"/>
  <c r="G378" i="5"/>
  <c r="G377" i="5" s="1"/>
  <c r="G385" i="5"/>
  <c r="G382" i="5" s="1"/>
  <c r="G394" i="5"/>
  <c r="G393" i="5" s="1"/>
  <c r="G396" i="5"/>
  <c r="G395" i="5" s="1"/>
  <c r="G398" i="5"/>
  <c r="G397" i="5" s="1"/>
  <c r="G400" i="5"/>
  <c r="G399" i="5" s="1"/>
  <c r="G402" i="5"/>
  <c r="G401" i="5" s="1"/>
  <c r="G408" i="5"/>
  <c r="G426" i="5"/>
  <c r="G425" i="5" s="1"/>
  <c r="G428" i="5"/>
  <c r="G427" i="5" s="1"/>
  <c r="G430" i="5"/>
  <c r="G429" i="5" s="1"/>
  <c r="G432" i="5"/>
  <c r="G431" i="5" s="1"/>
  <c r="G438" i="5"/>
  <c r="G437" i="5" s="1"/>
  <c r="G440" i="5"/>
  <c r="G439" i="5" s="1"/>
  <c r="G442" i="5"/>
  <c r="G441" i="5" s="1"/>
  <c r="G444" i="5"/>
  <c r="G443" i="5" s="1"/>
  <c r="G453" i="5"/>
  <c r="G452" i="5" s="1"/>
  <c r="G455" i="5"/>
  <c r="G454" i="5" s="1"/>
  <c r="G457" i="5"/>
  <c r="G456" i="5" s="1"/>
  <c r="G476" i="5"/>
  <c r="G475" i="5" s="1"/>
  <c r="G474" i="5" s="1"/>
  <c r="G479" i="5"/>
  <c r="G478" i="5" s="1"/>
  <c r="G477" i="5" s="1"/>
  <c r="G483" i="5"/>
  <c r="G484" i="5"/>
  <c r="G486" i="5"/>
  <c r="G485" i="5" s="1"/>
  <c r="G491" i="5"/>
  <c r="G490" i="5" s="1"/>
  <c r="G489" i="5" s="1"/>
  <c r="G488" i="5" s="1"/>
  <c r="G495" i="5"/>
  <c r="G149" i="7" s="1"/>
  <c r="G497" i="5"/>
  <c r="G496" i="5" s="1"/>
  <c r="G499" i="5"/>
  <c r="G498" i="5" s="1"/>
  <c r="G503" i="5"/>
  <c r="G502" i="5" s="1"/>
  <c r="G505" i="5"/>
  <c r="G504" i="5" s="1"/>
  <c r="G507" i="5"/>
  <c r="G506" i="5" s="1"/>
  <c r="G509" i="5"/>
  <c r="G508" i="5" s="1"/>
  <c r="G512" i="5"/>
  <c r="G511" i="5" s="1"/>
  <c r="G514" i="5"/>
  <c r="G513" i="5" s="1"/>
  <c r="G518" i="5"/>
  <c r="G517" i="5" s="1"/>
  <c r="G516" i="5" s="1"/>
  <c r="G515" i="5" s="1"/>
  <c r="G528" i="5"/>
  <c r="G527" i="5" s="1"/>
  <c r="G530" i="5"/>
  <c r="G529" i="5" s="1"/>
  <c r="G532" i="5"/>
  <c r="G531" i="5" s="1"/>
  <c r="G537" i="5"/>
  <c r="G536" i="5" s="1"/>
  <c r="G539" i="5"/>
  <c r="G538" i="5" s="1"/>
  <c r="G544" i="5"/>
  <c r="G543" i="5" s="1"/>
  <c r="G546" i="5"/>
  <c r="G545" i="5" s="1"/>
  <c r="G563" i="5"/>
  <c r="G562" i="5" s="1"/>
  <c r="G561" i="5" s="1"/>
  <c r="G560" i="5" s="1"/>
  <c r="G567" i="5"/>
  <c r="G566" i="5" s="1"/>
  <c r="G565" i="5" s="1"/>
  <c r="G570" i="5"/>
  <c r="G569" i="5" s="1"/>
  <c r="G568" i="5" s="1"/>
  <c r="G575" i="5"/>
  <c r="G574" i="5" s="1"/>
  <c r="G577" i="5"/>
  <c r="G576" i="5" s="1"/>
  <c r="G583" i="5"/>
  <c r="G582" i="5" s="1"/>
  <c r="G581" i="5" s="1"/>
  <c r="G580" i="5" s="1"/>
  <c r="G579" i="5" s="1"/>
  <c r="G589" i="5"/>
  <c r="G587" i="5" s="1"/>
  <c r="G591" i="5"/>
  <c r="G590" i="5" s="1"/>
  <c r="G597" i="5"/>
  <c r="G596" i="5" s="1"/>
  <c r="G602" i="5"/>
  <c r="G603" i="5"/>
  <c r="G609" i="5"/>
  <c r="G608" i="5" s="1"/>
  <c r="G611" i="5"/>
  <c r="G610" i="5" s="1"/>
  <c r="G615" i="5"/>
  <c r="G614" i="5" s="1"/>
  <c r="G621" i="5"/>
  <c r="G620" i="5" s="1"/>
  <c r="G623" i="5"/>
  <c r="G622" i="5" s="1"/>
  <c r="G625" i="5"/>
  <c r="G624" i="5" s="1"/>
  <c r="G631" i="5"/>
  <c r="G632" i="5"/>
  <c r="G634" i="5"/>
  <c r="G633" i="5" s="1"/>
  <c r="G637" i="5"/>
  <c r="G638" i="5"/>
  <c r="G640" i="5"/>
  <c r="G641" i="5"/>
  <c r="G642" i="5"/>
  <c r="G646" i="5"/>
  <c r="G645" i="5" s="1"/>
  <c r="G648" i="5"/>
  <c r="G647" i="5" s="1"/>
  <c r="G651" i="5"/>
  <c r="G652" i="5"/>
  <c r="G654" i="5"/>
  <c r="G653" i="5" s="1"/>
  <c r="G669" i="5"/>
  <c r="G668" i="5" s="1"/>
  <c r="G667" i="5" s="1"/>
  <c r="G666" i="5" s="1"/>
  <c r="G673" i="5"/>
  <c r="G672" i="5" s="1"/>
  <c r="G675" i="5"/>
  <c r="G681" i="5"/>
  <c r="G680" i="5" s="1"/>
  <c r="G679" i="5" s="1"/>
  <c r="G678" i="5" s="1"/>
  <c r="G687" i="5"/>
  <c r="G686" i="5" s="1"/>
  <c r="G683" i="5" s="1"/>
  <c r="G692" i="5"/>
  <c r="G691" i="5" s="1"/>
  <c r="G690" i="5" s="1"/>
  <c r="G689" i="5" s="1"/>
  <c r="G698" i="5"/>
  <c r="G697" i="5" s="1"/>
  <c r="G704" i="5"/>
  <c r="G703" i="5" s="1"/>
  <c r="G702" i="5" s="1"/>
  <c r="G701" i="5" s="1"/>
  <c r="G700" i="5" s="1"/>
  <c r="G699" i="5" s="1"/>
  <c r="G116" i="5"/>
  <c r="G117" i="5"/>
  <c r="G114" i="5"/>
  <c r="G113" i="5" s="1"/>
  <c r="G107" i="5"/>
  <c r="G106" i="5" s="1"/>
  <c r="G105" i="5" s="1"/>
  <c r="G103" i="5"/>
  <c r="G104" i="5"/>
  <c r="G100" i="5"/>
  <c r="G99" i="5" s="1"/>
  <c r="G98" i="5" s="1"/>
  <c r="G95" i="5"/>
  <c r="G94" i="5" s="1"/>
  <c r="G93" i="5"/>
  <c r="G92" i="5" s="1"/>
  <c r="G91" i="5"/>
  <c r="G90" i="5" s="1"/>
  <c r="G81" i="5"/>
  <c r="G80" i="5" s="1"/>
  <c r="G79" i="5" s="1"/>
  <c r="G78" i="5" s="1"/>
  <c r="G77" i="5"/>
  <c r="G76" i="5" s="1"/>
  <c r="G75" i="5" s="1"/>
  <c r="G74" i="5" s="1"/>
  <c r="G73" i="5" s="1"/>
  <c r="G72" i="5"/>
  <c r="G71" i="5" s="1"/>
  <c r="G68" i="5"/>
  <c r="G910" i="7" s="1"/>
  <c r="G909" i="7" s="1"/>
  <c r="G908" i="7" s="1"/>
  <c r="G907" i="7" s="1"/>
  <c r="G69" i="5"/>
  <c r="G70" i="5"/>
  <c r="G66" i="5"/>
  <c r="G65" i="5" s="1"/>
  <c r="G57" i="5"/>
  <c r="G56" i="5" s="1"/>
  <c r="G54" i="5"/>
  <c r="G53" i="5" s="1"/>
  <c r="G42" i="5"/>
  <c r="G41" i="5" s="1"/>
  <c r="G37" i="5"/>
  <c r="G34" i="5"/>
  <c r="G35" i="5"/>
  <c r="G33" i="5"/>
  <c r="G32" i="5"/>
  <c r="G30" i="5"/>
  <c r="G424" i="5" l="1"/>
  <c r="G423" i="5" s="1"/>
  <c r="G102" i="5"/>
  <c r="G101" i="5" s="1"/>
  <c r="G328" i="5"/>
  <c r="G607" i="5"/>
  <c r="G606" i="5" s="1"/>
  <c r="G270" i="5"/>
  <c r="G269" i="5" s="1"/>
  <c r="G259" i="5" s="1"/>
  <c r="G629" i="5"/>
  <c r="G628" i="5" s="1"/>
  <c r="I589" i="4"/>
  <c r="H589" i="4"/>
  <c r="G130" i="5"/>
  <c r="G726" i="5" s="1"/>
  <c r="J787" i="3"/>
  <c r="G348" i="5"/>
  <c r="G586" i="5"/>
  <c r="I82" i="4"/>
  <c r="I9" i="4" s="1"/>
  <c r="G674" i="5"/>
  <c r="G671" i="5" s="1"/>
  <c r="G670" i="5" s="1"/>
  <c r="G665" i="5" s="1"/>
  <c r="G664" i="5" s="1"/>
  <c r="G731" i="5"/>
  <c r="I787" i="3"/>
  <c r="I595" i="4"/>
  <c r="I596" i="4"/>
  <c r="H595" i="4"/>
  <c r="G407" i="5"/>
  <c r="G404" i="5" s="1"/>
  <c r="G392" i="5"/>
  <c r="G391" i="5" s="1"/>
  <c r="G617" i="5"/>
  <c r="G616" i="5" s="1"/>
  <c r="I809" i="20"/>
  <c r="H398" i="4"/>
  <c r="H330" i="4" s="1"/>
  <c r="E40" i="13" s="1"/>
  <c r="H9" i="4"/>
  <c r="E35" i="13" s="1"/>
  <c r="H429" i="20"/>
  <c r="H809" i="20" s="1"/>
  <c r="G381" i="5"/>
  <c r="G380" i="5" s="1"/>
  <c r="G379" i="5" s="1"/>
  <c r="G510" i="5"/>
  <c r="H475" i="4"/>
  <c r="E43" i="13" s="1"/>
  <c r="G359" i="5"/>
  <c r="G89" i="5"/>
  <c r="I330" i="4"/>
  <c r="I475" i="4"/>
  <c r="H435" i="4"/>
  <c r="H434" i="4" s="1"/>
  <c r="E41" i="13" s="1"/>
  <c r="G200" i="5"/>
  <c r="G199" i="5" s="1"/>
  <c r="G187" i="5" s="1"/>
  <c r="G694" i="5"/>
  <c r="G693" i="5" s="1"/>
  <c r="G688" i="5" s="1"/>
  <c r="I610" i="4"/>
  <c r="H610" i="4"/>
  <c r="G226" i="5"/>
  <c r="G182" i="5"/>
  <c r="G181" i="5" s="1"/>
  <c r="G180" i="5" s="1"/>
  <c r="G296" i="5"/>
  <c r="G295" i="5" s="1"/>
  <c r="G639" i="5"/>
  <c r="G482" i="5"/>
  <c r="G481" i="5" s="1"/>
  <c r="G480" i="5" s="1"/>
  <c r="G254" i="5"/>
  <c r="G251" i="5" s="1"/>
  <c r="G722" i="5" s="1"/>
  <c r="G220" i="5"/>
  <c r="G115" i="5"/>
  <c r="G245" i="5"/>
  <c r="G650" i="5"/>
  <c r="G160" i="5"/>
  <c r="G67" i="5"/>
  <c r="G60" i="5" s="1"/>
  <c r="G59" i="5" s="1"/>
  <c r="G58" i="5" s="1"/>
  <c r="G636" i="5"/>
  <c r="G600" i="5"/>
  <c r="G599" i="5" s="1"/>
  <c r="G370" i="5"/>
  <c r="G367" i="5" s="1"/>
  <c r="G723" i="5" s="1"/>
  <c r="G677" i="5"/>
  <c r="G682" i="5"/>
  <c r="G501" i="5"/>
  <c r="G473" i="5"/>
  <c r="G573" i="5"/>
  <c r="G564" i="5" s="1"/>
  <c r="G559" i="5" s="1"/>
  <c r="G542" i="5"/>
  <c r="G451" i="5"/>
  <c r="G450" i="5" s="1"/>
  <c r="G494" i="5"/>
  <c r="G493" i="5" s="1"/>
  <c r="G492" i="5" s="1"/>
  <c r="G374" i="5"/>
  <c r="G164" i="5"/>
  <c r="G27" i="5"/>
  <c r="G28" i="5"/>
  <c r="G26" i="5"/>
  <c r="G24" i="5"/>
  <c r="G23" i="5" s="1"/>
  <c r="G19" i="5"/>
  <c r="G18" i="5" s="1"/>
  <c r="G16" i="5"/>
  <c r="G15" i="5" s="1"/>
  <c r="G14" i="5"/>
  <c r="F14" i="5"/>
  <c r="J14" i="5" s="1"/>
  <c r="H24" i="2"/>
  <c r="H28" i="2"/>
  <c r="H33" i="2"/>
  <c r="H32" i="2" s="1"/>
  <c r="H31" i="2" s="1"/>
  <c r="H30" i="2" s="1"/>
  <c r="H38" i="2"/>
  <c r="H37" i="2" s="1"/>
  <c r="H36" i="2" s="1"/>
  <c r="H35" i="2" s="1"/>
  <c r="H47" i="2"/>
  <c r="H46" i="2" s="1"/>
  <c r="H54" i="2"/>
  <c r="H53" i="2" s="1"/>
  <c r="H58" i="2"/>
  <c r="H60" i="2"/>
  <c r="H69" i="2"/>
  <c r="H71" i="2"/>
  <c r="H75" i="2"/>
  <c r="H77" i="2"/>
  <c r="H94" i="2"/>
  <c r="H93" i="2" s="1"/>
  <c r="H99" i="2"/>
  <c r="H101" i="2"/>
  <c r="H108" i="2"/>
  <c r="H107" i="2" s="1"/>
  <c r="H121" i="2"/>
  <c r="H120" i="2" s="1"/>
  <c r="H124" i="2"/>
  <c r="H126" i="2"/>
  <c r="H131" i="2"/>
  <c r="H130" i="2" s="1"/>
  <c r="H134" i="2"/>
  <c r="H133" i="2" s="1"/>
  <c r="H141" i="2"/>
  <c r="H151" i="2"/>
  <c r="H157" i="2"/>
  <c r="H165" i="2"/>
  <c r="H164" i="2" s="1"/>
  <c r="H163" i="2" s="1"/>
  <c r="H162" i="2" s="1"/>
  <c r="H161" i="2" s="1"/>
  <c r="H170" i="2"/>
  <c r="H185" i="2"/>
  <c r="H184" i="2" s="1"/>
  <c r="H194" i="2"/>
  <c r="H202" i="2"/>
  <c r="H201" i="2" s="1"/>
  <c r="H200" i="2" s="1"/>
  <c r="H199" i="2" s="1"/>
  <c r="H210" i="2"/>
  <c r="H206" i="2" s="1"/>
  <c r="H220" i="2"/>
  <c r="H219" i="2" s="1"/>
  <c r="H226" i="2"/>
  <c r="H228" i="2"/>
  <c r="H236" i="2"/>
  <c r="H243" i="2"/>
  <c r="H242" i="2" s="1"/>
  <c r="H241" i="2" s="1"/>
  <c r="H247" i="2"/>
  <c r="H249" i="2"/>
  <c r="H255" i="2"/>
  <c r="H254" i="2" s="1"/>
  <c r="H253" i="2" s="1"/>
  <c r="H261" i="2"/>
  <c r="H266" i="2"/>
  <c r="H265" i="2" s="1"/>
  <c r="H264" i="2" s="1"/>
  <c r="H272" i="2"/>
  <c r="H282" i="2"/>
  <c r="H286" i="2"/>
  <c r="H296" i="2"/>
  <c r="H295" i="2" s="1"/>
  <c r="H299" i="2"/>
  <c r="H298" i="2" s="1"/>
  <c r="H304" i="2"/>
  <c r="H303" i="2" s="1"/>
  <c r="H309" i="2"/>
  <c r="H308" i="2" s="1"/>
  <c r="H314" i="2"/>
  <c r="H313" i="2" s="1"/>
  <c r="H312" i="2" s="1"/>
  <c r="H311" i="2" s="1"/>
  <c r="H322" i="2"/>
  <c r="H324" i="2"/>
  <c r="H328" i="2"/>
  <c r="H333" i="2"/>
  <c r="H332" i="2" s="1"/>
  <c r="H336" i="2"/>
  <c r="H335" i="2" s="1"/>
  <c r="H349" i="2"/>
  <c r="H348" i="2" s="1"/>
  <c r="H347" i="2" s="1"/>
  <c r="H346" i="2" s="1"/>
  <c r="H345" i="2" s="1"/>
  <c r="H355" i="2"/>
  <c r="H357" i="2"/>
  <c r="H359" i="2"/>
  <c r="H361" i="2"/>
  <c r="H363" i="2"/>
  <c r="H380" i="2"/>
  <c r="H382" i="2"/>
  <c r="H384" i="2"/>
  <c r="H386" i="2"/>
  <c r="H392" i="2"/>
  <c r="H394" i="2"/>
  <c r="H396" i="2"/>
  <c r="H398" i="2"/>
  <c r="H416" i="2"/>
  <c r="H419" i="2"/>
  <c r="H424" i="2"/>
  <c r="H423" i="2" s="1"/>
  <c r="H422" i="2" s="1"/>
  <c r="H428" i="2"/>
  <c r="H430" i="2"/>
  <c r="H432" i="2"/>
  <c r="H436" i="2"/>
  <c r="H438" i="2"/>
  <c r="H440" i="2"/>
  <c r="H442" i="2"/>
  <c r="H445" i="2"/>
  <c r="H447" i="2"/>
  <c r="H401" i="2"/>
  <c r="H403" i="2"/>
  <c r="H457" i="2"/>
  <c r="H459" i="2"/>
  <c r="H463" i="2"/>
  <c r="H472" i="2"/>
  <c r="H475" i="2"/>
  <c r="H478" i="2"/>
  <c r="H487" i="2"/>
  <c r="H489" i="2"/>
  <c r="H493" i="2"/>
  <c r="H498" i="2"/>
  <c r="H497" i="2" s="1"/>
  <c r="H501" i="2"/>
  <c r="H500" i="2" s="1"/>
  <c r="H512" i="2"/>
  <c r="H514" i="2"/>
  <c r="H516" i="2"/>
  <c r="H531" i="2"/>
  <c r="H530" i="2" s="1"/>
  <c r="H529" i="2" s="1"/>
  <c r="H535" i="2"/>
  <c r="H534" i="2" s="1"/>
  <c r="H533" i="2" s="1"/>
  <c r="H541" i="2"/>
  <c r="H543" i="2"/>
  <c r="H545" i="2"/>
  <c r="H550" i="2"/>
  <c r="H552" i="2"/>
  <c r="H557" i="2"/>
  <c r="H559" i="2"/>
  <c r="H576" i="2"/>
  <c r="H575" i="2" s="1"/>
  <c r="H574" i="2" s="1"/>
  <c r="H580" i="2"/>
  <c r="H579" i="2" s="1"/>
  <c r="H583" i="2"/>
  <c r="H585" i="2"/>
  <c r="H591" i="2"/>
  <c r="H590" i="2" s="1"/>
  <c r="H589" i="2" s="1"/>
  <c r="H611" i="2"/>
  <c r="H613" i="2"/>
  <c r="H617" i="2"/>
  <c r="H622" i="2"/>
  <c r="H621" i="2" s="1"/>
  <c r="H625" i="2"/>
  <c r="H624" i="2" s="1"/>
  <c r="H639" i="2"/>
  <c r="H638" i="2" s="1"/>
  <c r="H637" i="2" s="1"/>
  <c r="H636" i="2" s="1"/>
  <c r="H657" i="2"/>
  <c r="H659" i="2"/>
  <c r="H678" i="2"/>
  <c r="H680" i="2"/>
  <c r="H682" i="2"/>
  <c r="H684" i="2"/>
  <c r="H703" i="2"/>
  <c r="H706" i="2"/>
  <c r="H711" i="2"/>
  <c r="H720" i="2"/>
  <c r="H719" i="2" s="1"/>
  <c r="H718" i="2" s="1"/>
  <c r="H738" i="2"/>
  <c r="H740" i="2"/>
  <c r="H742" i="2"/>
  <c r="H744" i="2"/>
  <c r="H749" i="2"/>
  <c r="H748" i="2" s="1"/>
  <c r="H761" i="2"/>
  <c r="H757" i="2" s="1"/>
  <c r="H764" i="2"/>
  <c r="H766" i="2"/>
  <c r="H771" i="2"/>
  <c r="H773" i="2"/>
  <c r="H789" i="2"/>
  <c r="H788" i="2" s="1"/>
  <c r="H787" i="2" s="1"/>
  <c r="H793" i="2"/>
  <c r="H792" i="2" s="1"/>
  <c r="H791" i="2" s="1"/>
  <c r="H800" i="2"/>
  <c r="H805" i="2"/>
  <c r="H810" i="2"/>
  <c r="H812" i="2"/>
  <c r="H816" i="2"/>
  <c r="L809" i="2" s="1"/>
  <c r="L808" i="2" s="1"/>
  <c r="L807" i="2" s="1"/>
  <c r="H818" i="2"/>
  <c r="H823" i="2"/>
  <c r="H828" i="2"/>
  <c r="H831" i="2"/>
  <c r="H842" i="2"/>
  <c r="H846" i="2"/>
  <c r="H848" i="2"/>
  <c r="H852" i="2"/>
  <c r="H857" i="2"/>
  <c r="H860" i="2"/>
  <c r="H868" i="2"/>
  <c r="H870" i="2"/>
  <c r="H877" i="2"/>
  <c r="H882" i="2"/>
  <c r="H884" i="2"/>
  <c r="H886" i="2"/>
  <c r="H891" i="2"/>
  <c r="H894" i="2"/>
  <c r="H906" i="2"/>
  <c r="H913" i="2"/>
  <c r="H919" i="2"/>
  <c r="H917" i="2"/>
  <c r="H939" i="2"/>
  <c r="H941" i="2"/>
  <c r="G194" i="4"/>
  <c r="G774" i="20" s="1"/>
  <c r="G773" i="20" s="1"/>
  <c r="F194" i="4"/>
  <c r="F774" i="20" s="1"/>
  <c r="F773" i="20" s="1"/>
  <c r="G192" i="4"/>
  <c r="G191" i="4" s="1"/>
  <c r="F192" i="4"/>
  <c r="F191" i="4" s="1"/>
  <c r="H117" i="3"/>
  <c r="G117" i="3"/>
  <c r="H119" i="3"/>
  <c r="G119" i="3"/>
  <c r="F224" i="5"/>
  <c r="F223" i="5" s="1"/>
  <c r="F222" i="5"/>
  <c r="F221" i="5" s="1"/>
  <c r="G124" i="2"/>
  <c r="G126" i="2"/>
  <c r="H379" i="2" l="1"/>
  <c r="H96" i="2"/>
  <c r="H193" i="2"/>
  <c r="H192" i="2" s="1"/>
  <c r="H191" i="2" s="1"/>
  <c r="H190" i="2" s="1"/>
  <c r="G327" i="5"/>
  <c r="G310" i="5" s="1"/>
  <c r="H354" i="2"/>
  <c r="H353" i="2" s="1"/>
  <c r="H352" i="2" s="1"/>
  <c r="G155" i="5"/>
  <c r="G725" i="5" s="1"/>
  <c r="H735" i="2"/>
  <c r="H734" i="2" s="1"/>
  <c r="H717" i="2" s="1"/>
  <c r="H456" i="2"/>
  <c r="H455" i="2" s="1"/>
  <c r="H454" i="2" s="1"/>
  <c r="G216" i="5"/>
  <c r="G211" i="5" s="1"/>
  <c r="H400" i="2"/>
  <c r="H225" i="2"/>
  <c r="I798" i="3"/>
  <c r="I790" i="3"/>
  <c r="E49" i="13" s="1"/>
  <c r="H677" i="2"/>
  <c r="H676" i="2" s="1"/>
  <c r="H666" i="2" s="1"/>
  <c r="H74" i="2"/>
  <c r="H150" i="2"/>
  <c r="H149" i="2" s="1"/>
  <c r="G422" i="5"/>
  <c r="G403" i="5"/>
  <c r="G390" i="5" s="1"/>
  <c r="G13" i="5"/>
  <c r="G12" i="5" s="1"/>
  <c r="K14" i="5"/>
  <c r="J494" i="7"/>
  <c r="J493" i="7" s="1"/>
  <c r="J492" i="7" s="1"/>
  <c r="J491" i="7" s="1"/>
  <c r="J13" i="5"/>
  <c r="J12" i="5" s="1"/>
  <c r="H890" i="2"/>
  <c r="H856" i="2"/>
  <c r="G52" i="5"/>
  <c r="L24" i="2"/>
  <c r="K52" i="5" s="1"/>
  <c r="K564" i="7" s="1"/>
  <c r="K563" i="7" s="1"/>
  <c r="K562" i="7" s="1"/>
  <c r="H912" i="2"/>
  <c r="H830" i="2"/>
  <c r="H905" i="2"/>
  <c r="H827" i="2"/>
  <c r="H826" i="2" s="1"/>
  <c r="H825" i="2" s="1"/>
  <c r="H893" i="2"/>
  <c r="H859" i="2"/>
  <c r="H597" i="4"/>
  <c r="H611" i="4" s="1"/>
  <c r="I597" i="4"/>
  <c r="I611" i="4" s="1"/>
  <c r="H444" i="2"/>
  <c r="L378" i="2"/>
  <c r="H938" i="2"/>
  <c r="H156" i="2"/>
  <c r="H155" i="2" s="1"/>
  <c r="H881" i="2"/>
  <c r="H841" i="2"/>
  <c r="G644" i="5"/>
  <c r="G643" i="5" s="1"/>
  <c r="I586" i="4"/>
  <c r="G116" i="3"/>
  <c r="H116" i="3"/>
  <c r="H588" i="2"/>
  <c r="H587" i="2" s="1"/>
  <c r="H586" i="4"/>
  <c r="H654" i="2"/>
  <c r="H653" i="2" s="1"/>
  <c r="H278" i="2"/>
  <c r="H277" i="2" s="1"/>
  <c r="H276" i="2" s="1"/>
  <c r="H702" i="2"/>
  <c r="H701" i="2" s="1"/>
  <c r="H688" i="2" s="1"/>
  <c r="H106" i="2"/>
  <c r="H105" i="2" s="1"/>
  <c r="G244" i="5"/>
  <c r="G225" i="5" s="1"/>
  <c r="H258" i="2"/>
  <c r="H257" i="2" s="1"/>
  <c r="H252" i="2" s="1"/>
  <c r="H83" i="2"/>
  <c r="H82" i="2" s="1"/>
  <c r="G724" i="5"/>
  <c r="G294" i="5"/>
  <c r="G281" i="5" s="1"/>
  <c r="H269" i="2"/>
  <c r="H268" i="2" s="1"/>
  <c r="H263" i="2" s="1"/>
  <c r="G142" i="5"/>
  <c r="G141" i="5" s="1"/>
  <c r="F193" i="4"/>
  <c r="F190" i="4" s="1"/>
  <c r="G193" i="4"/>
  <c r="G190" i="4" s="1"/>
  <c r="G710" i="5"/>
  <c r="G765" i="20"/>
  <c r="G764" i="20" s="1"/>
  <c r="G112" i="5"/>
  <c r="G108" i="5" s="1"/>
  <c r="H224" i="2"/>
  <c r="H786" i="2"/>
  <c r="H785" i="2" s="1"/>
  <c r="H763" i="2"/>
  <c r="G500" i="5"/>
  <c r="G487" i="5" s="1"/>
  <c r="G635" i="5"/>
  <c r="G627" i="5" s="1"/>
  <c r="H799" i="2"/>
  <c r="H798" i="2" s="1"/>
  <c r="H797" i="2" s="1"/>
  <c r="H474" i="2"/>
  <c r="H554" i="2"/>
  <c r="H549" i="2" s="1"/>
  <c r="G541" i="5"/>
  <c r="G540" i="5" s="1"/>
  <c r="G535" i="5" s="1"/>
  <c r="H770" i="2"/>
  <c r="H246" i="2"/>
  <c r="H245" i="2" s="1"/>
  <c r="H240" i="2" s="1"/>
  <c r="H239" i="2" s="1"/>
  <c r="H867" i="2"/>
  <c r="H547" i="2"/>
  <c r="H540" i="2" s="1"/>
  <c r="G534" i="5"/>
  <c r="G533" i="5" s="1"/>
  <c r="G526" i="5" s="1"/>
  <c r="G472" i="5"/>
  <c r="G585" i="5"/>
  <c r="G709" i="5" s="1"/>
  <c r="G358" i="5"/>
  <c r="G347" i="5" s="1"/>
  <c r="G676" i="5"/>
  <c r="H23" i="2"/>
  <c r="G51" i="5" s="1"/>
  <c r="G25" i="5"/>
  <c r="G721" i="5"/>
  <c r="F765" i="20"/>
  <c r="F764" i="20" s="1"/>
  <c r="G123" i="2"/>
  <c r="H556" i="2"/>
  <c r="H232" i="2"/>
  <c r="H231" i="2" s="1"/>
  <c r="H230" i="2" s="1"/>
  <c r="H169" i="2"/>
  <c r="H168" i="2" s="1"/>
  <c r="H123" i="2"/>
  <c r="H119" i="2" s="1"/>
  <c r="H114" i="2" s="1"/>
  <c r="H92" i="2"/>
  <c r="H91" i="2" s="1"/>
  <c r="H57" i="2"/>
  <c r="H610" i="2"/>
  <c r="H609" i="2" s="1"/>
  <c r="H608" i="2" s="1"/>
  <c r="H511" i="2"/>
  <c r="H510" i="2" s="1"/>
  <c r="H509" i="2" s="1"/>
  <c r="H435" i="2"/>
  <c r="H582" i="2"/>
  <c r="H578" i="2" s="1"/>
  <c r="H573" i="2" s="1"/>
  <c r="F965" i="7"/>
  <c r="F964" i="7" s="1"/>
  <c r="H916" i="2"/>
  <c r="H486" i="2"/>
  <c r="H485" i="2" s="1"/>
  <c r="H484" i="2" s="1"/>
  <c r="H321" i="2"/>
  <c r="H320" i="2" s="1"/>
  <c r="H319" i="2" s="1"/>
  <c r="H620" i="2"/>
  <c r="H619" i="2" s="1"/>
  <c r="H467" i="2"/>
  <c r="H137" i="2"/>
  <c r="H136" i="2" s="1"/>
  <c r="H809" i="2"/>
  <c r="H808" i="2" s="1"/>
  <c r="H807" i="2" s="1"/>
  <c r="H496" i="2"/>
  <c r="H495" i="2" s="1"/>
  <c r="H427" i="2"/>
  <c r="H426" i="2" s="1"/>
  <c r="H415" i="2"/>
  <c r="H414" i="2" s="1"/>
  <c r="H413" i="2" s="1"/>
  <c r="H205" i="2"/>
  <c r="H183" i="2"/>
  <c r="H182" i="2" s="1"/>
  <c r="H294" i="2"/>
  <c r="H302" i="2"/>
  <c r="F956" i="7"/>
  <c r="F955" i="7" s="1"/>
  <c r="H528" i="2"/>
  <c r="H45" i="2"/>
  <c r="H855" i="2"/>
  <c r="H331" i="2"/>
  <c r="H330" i="2" s="1"/>
  <c r="H129" i="2"/>
  <c r="F220" i="5"/>
  <c r="H880" i="2" l="1"/>
  <c r="H879" i="2" s="1"/>
  <c r="G172" i="5"/>
  <c r="J490" i="7"/>
  <c r="J489" i="7" s="1"/>
  <c r="J1012" i="7" s="1"/>
  <c r="H756" i="2"/>
  <c r="H751" i="2" s="1"/>
  <c r="H665" i="2" s="1"/>
  <c r="G151" i="5"/>
  <c r="G150" i="5" s="1"/>
  <c r="G140" i="5" s="1"/>
  <c r="I792" i="3"/>
  <c r="D25" i="15" s="1"/>
  <c r="H204" i="2"/>
  <c r="H198" i="2" s="1"/>
  <c r="H148" i="2"/>
  <c r="H143" i="2" s="1"/>
  <c r="L377" i="2"/>
  <c r="L351" i="2" s="1"/>
  <c r="L317" i="2" s="1"/>
  <c r="J11" i="5"/>
  <c r="J10" i="5" s="1"/>
  <c r="K494" i="7"/>
  <c r="K493" i="7" s="1"/>
  <c r="K492" i="7" s="1"/>
  <c r="K491" i="7" s="1"/>
  <c r="K490" i="7" s="1"/>
  <c r="K13" i="5"/>
  <c r="K12" i="5" s="1"/>
  <c r="K719" i="5" s="1"/>
  <c r="H854" i="2"/>
  <c r="H915" i="2"/>
  <c r="L796" i="2"/>
  <c r="L795" i="2" s="1"/>
  <c r="H904" i="2"/>
  <c r="H911" i="2"/>
  <c r="L23" i="2"/>
  <c r="K51" i="5" s="1"/>
  <c r="K561" i="7" s="1"/>
  <c r="K560" i="7" s="1"/>
  <c r="K559" i="7" s="1"/>
  <c r="H866" i="2"/>
  <c r="H937" i="2"/>
  <c r="H840" i="2"/>
  <c r="G258" i="5"/>
  <c r="G389" i="5"/>
  <c r="G11" i="5"/>
  <c r="G10" i="5" s="1"/>
  <c r="H466" i="2"/>
  <c r="H465" i="2" s="1"/>
  <c r="H453" i="2" s="1"/>
  <c r="H378" i="2"/>
  <c r="H377" i="2" s="1"/>
  <c r="H56" i="2"/>
  <c r="H40" i="2" s="1"/>
  <c r="G626" i="5"/>
  <c r="H641" i="2"/>
  <c r="H628" i="2" s="1"/>
  <c r="H434" i="2"/>
  <c r="H81" i="2"/>
  <c r="H508" i="2"/>
  <c r="G525" i="5"/>
  <c r="G524" i="5" s="1"/>
  <c r="G523" i="5" s="1"/>
  <c r="G713" i="5"/>
  <c r="H167" i="2"/>
  <c r="H318" i="2"/>
  <c r="H607" i="2"/>
  <c r="G584" i="5"/>
  <c r="H293" i="2"/>
  <c r="H483" i="2"/>
  <c r="H22" i="2"/>
  <c r="H21" i="2" s="1"/>
  <c r="H251" i="2"/>
  <c r="H128" i="2"/>
  <c r="H113" i="2" s="1"/>
  <c r="H539" i="2"/>
  <c r="G578" i="5" l="1"/>
  <c r="H796" i="2"/>
  <c r="H795" i="2" s="1"/>
  <c r="H538" i="2"/>
  <c r="H537" i="2" s="1"/>
  <c r="H482" i="2" s="1"/>
  <c r="H421" i="2"/>
  <c r="H351" i="2" s="1"/>
  <c r="H317" i="2" s="1"/>
  <c r="K11" i="5"/>
  <c r="K10" i="5" s="1"/>
  <c r="H839" i="2"/>
  <c r="H865" i="2"/>
  <c r="G50" i="5"/>
  <c r="L22" i="2"/>
  <c r="L21" i="2" s="1"/>
  <c r="H936" i="2"/>
  <c r="H903" i="2"/>
  <c r="G714" i="5"/>
  <c r="H275" i="2"/>
  <c r="H274" i="2" s="1"/>
  <c r="H606" i="2"/>
  <c r="H20" i="2"/>
  <c r="L20" i="2" s="1"/>
  <c r="G768" i="20"/>
  <c r="F768" i="20"/>
  <c r="G709" i="20"/>
  <c r="G708" i="20" s="1"/>
  <c r="G707" i="20" s="1"/>
  <c r="F709" i="20"/>
  <c r="F708" i="20" s="1"/>
  <c r="F707" i="20" s="1"/>
  <c r="G613" i="20"/>
  <c r="G612" i="20" s="1"/>
  <c r="G611" i="20" s="1"/>
  <c r="F613" i="20"/>
  <c r="F612" i="20" s="1"/>
  <c r="F611" i="20" s="1"/>
  <c r="G959" i="7"/>
  <c r="F959" i="7"/>
  <c r="L19" i="2" l="1"/>
  <c r="K47" i="5"/>
  <c r="K50" i="5"/>
  <c r="H930" i="2"/>
  <c r="H864" i="2"/>
  <c r="H902" i="2"/>
  <c r="H838" i="2"/>
  <c r="G49" i="5"/>
  <c r="G558" i="7"/>
  <c r="G557" i="7" s="1"/>
  <c r="G556" i="7" s="1"/>
  <c r="H19" i="2"/>
  <c r="H17" i="2" s="1"/>
  <c r="G47" i="5"/>
  <c r="G46" i="5" s="1"/>
  <c r="H141" i="3"/>
  <c r="H140" i="3" s="1"/>
  <c r="G141" i="3"/>
  <c r="G140" i="3" s="1"/>
  <c r="G151" i="2"/>
  <c r="G150" i="2" s="1"/>
  <c r="H863" i="2" l="1"/>
  <c r="K49" i="5"/>
  <c r="K558" i="7"/>
  <c r="K557" i="7" s="1"/>
  <c r="K556" i="7" s="1"/>
  <c r="K555" i="7" s="1"/>
  <c r="K46" i="5"/>
  <c r="K551" i="7"/>
  <c r="K550" i="7" s="1"/>
  <c r="K549" i="7" s="1"/>
  <c r="K548" i="7" s="1"/>
  <c r="H16" i="2"/>
  <c r="L17" i="2"/>
  <c r="H837" i="2"/>
  <c r="G44" i="5"/>
  <c r="G210" i="4"/>
  <c r="F210" i="4"/>
  <c r="H763" i="3"/>
  <c r="H762" i="3" s="1"/>
  <c r="H761" i="3" s="1"/>
  <c r="G763" i="3"/>
  <c r="F243" i="5"/>
  <c r="G913" i="2"/>
  <c r="E247" i="8"/>
  <c r="E246" i="8" s="1"/>
  <c r="G762" i="3" l="1"/>
  <c r="G761" i="3" s="1"/>
  <c r="D249" i="8"/>
  <c r="L16" i="2"/>
  <c r="L13" i="2" s="1"/>
  <c r="L12" i="2" s="1"/>
  <c r="L11" i="2" s="1"/>
  <c r="K44" i="5"/>
  <c r="G912" i="2"/>
  <c r="G43" i="5"/>
  <c r="G40" i="5" s="1"/>
  <c r="G720" i="5" s="1"/>
  <c r="F242" i="5"/>
  <c r="F241" i="5" s="1"/>
  <c r="F240" i="5" s="1"/>
  <c r="F472" i="7"/>
  <c r="F471" i="7" s="1"/>
  <c r="F470" i="7" s="1"/>
  <c r="F209" i="4"/>
  <c r="F208" i="4" s="1"/>
  <c r="F207" i="4" s="1"/>
  <c r="F416" i="20"/>
  <c r="F415" i="20" s="1"/>
  <c r="F414" i="20" s="1"/>
  <c r="G209" i="4"/>
  <c r="G208" i="4" s="1"/>
  <c r="G207" i="4" s="1"/>
  <c r="G416" i="20"/>
  <c r="G415" i="20" s="1"/>
  <c r="G414" i="20" s="1"/>
  <c r="G643" i="3"/>
  <c r="H643" i="3"/>
  <c r="K43" i="5" l="1"/>
  <c r="K544" i="7"/>
  <c r="K543" i="7" s="1"/>
  <c r="K542" i="7" s="1"/>
  <c r="K541" i="7" s="1"/>
  <c r="K536" i="7" s="1"/>
  <c r="L10" i="2"/>
  <c r="L9" i="2" s="1"/>
  <c r="L945" i="2" s="1"/>
  <c r="L947" i="2"/>
  <c r="L949" i="2" s="1"/>
  <c r="G911" i="2"/>
  <c r="G39" i="5"/>
  <c r="G38" i="5" s="1"/>
  <c r="G26" i="4"/>
  <c r="G449" i="20" s="1"/>
  <c r="G448" i="20" s="1"/>
  <c r="G447" i="20" s="1"/>
  <c r="F26" i="4"/>
  <c r="F449" i="20" s="1"/>
  <c r="F448" i="20" s="1"/>
  <c r="F447" i="20" s="1"/>
  <c r="G686" i="3"/>
  <c r="F512" i="7"/>
  <c r="F511" i="7" s="1"/>
  <c r="F510" i="7" s="1"/>
  <c r="G27" i="4"/>
  <c r="G452" i="20" s="1"/>
  <c r="G451" i="20" s="1"/>
  <c r="G450" i="20" s="1"/>
  <c r="F27" i="4"/>
  <c r="F452" i="20" s="1"/>
  <c r="F451" i="20" s="1"/>
  <c r="F450" i="20" s="1"/>
  <c r="H687" i="3"/>
  <c r="G687" i="3"/>
  <c r="H678" i="3"/>
  <c r="G678" i="3"/>
  <c r="G821" i="2"/>
  <c r="K821" i="2" s="1"/>
  <c r="G25" i="4"/>
  <c r="G446" i="20" s="1"/>
  <c r="G445" i="20" s="1"/>
  <c r="G444" i="20" s="1"/>
  <c r="F25" i="4"/>
  <c r="F446" i="20" s="1"/>
  <c r="F445" i="20" s="1"/>
  <c r="F444" i="20" s="1"/>
  <c r="H685" i="3"/>
  <c r="G685" i="3"/>
  <c r="F509" i="7"/>
  <c r="F508" i="7" s="1"/>
  <c r="F507" i="7" s="1"/>
  <c r="G43" i="4"/>
  <c r="F43" i="4"/>
  <c r="H21" i="3"/>
  <c r="H16" i="3"/>
  <c r="G16" i="3"/>
  <c r="F44" i="5"/>
  <c r="F43" i="5" s="1"/>
  <c r="G63" i="4"/>
  <c r="G62" i="4" s="1"/>
  <c r="G715" i="20" s="1"/>
  <c r="G714" i="20" s="1"/>
  <c r="G713" i="20" s="1"/>
  <c r="G712" i="20" s="1"/>
  <c r="F63" i="4"/>
  <c r="F62" i="4" s="1"/>
  <c r="F715" i="20" s="1"/>
  <c r="F714" i="20" s="1"/>
  <c r="F713" i="20" s="1"/>
  <c r="F712" i="20" s="1"/>
  <c r="H705" i="3"/>
  <c r="G705" i="3"/>
  <c r="F62" i="5"/>
  <c r="G842" i="2"/>
  <c r="G23" i="4"/>
  <c r="F23" i="4"/>
  <c r="K40" i="5" l="1"/>
  <c r="K720" i="5" s="1"/>
  <c r="K728" i="5" s="1"/>
  <c r="K729" i="5" s="1"/>
  <c r="K733" i="5"/>
  <c r="J34" i="5"/>
  <c r="J31" i="5" s="1"/>
  <c r="J22" i="5" s="1"/>
  <c r="J719" i="5" s="1"/>
  <c r="K818" i="2"/>
  <c r="K489" i="7"/>
  <c r="K1012" i="7" s="1"/>
  <c r="F515" i="7"/>
  <c r="F514" i="7" s="1"/>
  <c r="F513" i="7" s="1"/>
  <c r="F506" i="7" s="1"/>
  <c r="F544" i="7"/>
  <c r="F543" i="7" s="1"/>
  <c r="F542" i="7" s="1"/>
  <c r="F541" i="7" s="1"/>
  <c r="F61" i="5"/>
  <c r="F898" i="7"/>
  <c r="F897" i="7" s="1"/>
  <c r="F896" i="7" s="1"/>
  <c r="F895" i="7" s="1"/>
  <c r="G42" i="4"/>
  <c r="G477" i="20"/>
  <c r="G476" i="20" s="1"/>
  <c r="G475" i="20" s="1"/>
  <c r="G474" i="20" s="1"/>
  <c r="F22" i="4"/>
  <c r="F442" i="20"/>
  <c r="F441" i="20" s="1"/>
  <c r="F440" i="20" s="1"/>
  <c r="F439" i="20" s="1"/>
  <c r="F443" i="20"/>
  <c r="G22" i="4"/>
  <c r="G442" i="20"/>
  <c r="G441" i="20" s="1"/>
  <c r="G440" i="20" s="1"/>
  <c r="G439" i="20" s="1"/>
  <c r="F42" i="4"/>
  <c r="F477" i="20"/>
  <c r="F476" i="20" s="1"/>
  <c r="F475" i="20" s="1"/>
  <c r="F474" i="20" s="1"/>
  <c r="G443" i="20"/>
  <c r="G812" i="2"/>
  <c r="F24" i="4"/>
  <c r="G24" i="4"/>
  <c r="K39" i="5" l="1"/>
  <c r="K38" i="5" s="1"/>
  <c r="K9" i="5" s="1"/>
  <c r="K705" i="5" s="1"/>
  <c r="K717" i="5" s="1"/>
  <c r="J21" i="5"/>
  <c r="J20" i="5" s="1"/>
  <c r="J728" i="5"/>
  <c r="J729" i="5" s="1"/>
  <c r="F25" i="5"/>
  <c r="H676" i="3"/>
  <c r="G676" i="3"/>
  <c r="F24" i="5"/>
  <c r="G810" i="2"/>
  <c r="G41" i="4"/>
  <c r="F41" i="4"/>
  <c r="H14" i="3"/>
  <c r="G14" i="3"/>
  <c r="G51" i="4"/>
  <c r="G495" i="20" s="1"/>
  <c r="G494" i="20" s="1"/>
  <c r="G493" i="20" s="1"/>
  <c r="G492" i="20" s="1"/>
  <c r="F51" i="4"/>
  <c r="F495" i="20" s="1"/>
  <c r="F494" i="20" s="1"/>
  <c r="F493" i="20" s="1"/>
  <c r="F492" i="20" s="1"/>
  <c r="J9" i="5" l="1"/>
  <c r="C35" i="13" s="1"/>
  <c r="J733" i="5"/>
  <c r="C734" i="5" s="1"/>
  <c r="F30" i="5"/>
  <c r="F23" i="5"/>
  <c r="F505" i="7"/>
  <c r="F504" i="7" s="1"/>
  <c r="F503" i="7" s="1"/>
  <c r="F502" i="7" s="1"/>
  <c r="F40" i="4"/>
  <c r="F473" i="20"/>
  <c r="F472" i="20" s="1"/>
  <c r="F471" i="20" s="1"/>
  <c r="F470" i="20" s="1"/>
  <c r="G40" i="4"/>
  <c r="G473" i="20"/>
  <c r="G472" i="20" s="1"/>
  <c r="G471" i="20" s="1"/>
  <c r="G470" i="20" s="1"/>
  <c r="H14" i="2"/>
  <c r="G14" i="2"/>
  <c r="H656" i="3"/>
  <c r="H655" i="3" s="1"/>
  <c r="H654" i="3" s="1"/>
  <c r="G656" i="3"/>
  <c r="G655" i="3" s="1"/>
  <c r="G654" i="3" s="1"/>
  <c r="F602" i="5"/>
  <c r="F58" i="7" s="1"/>
  <c r="F57" i="7" s="1"/>
  <c r="F56" i="7" s="1"/>
  <c r="G789" i="2"/>
  <c r="E31" i="8"/>
  <c r="E30" i="8" s="1"/>
  <c r="G498" i="4"/>
  <c r="G56" i="20" s="1"/>
  <c r="G55" i="20" s="1"/>
  <c r="G54" i="20" s="1"/>
  <c r="G200" i="3"/>
  <c r="D32" i="8" s="1"/>
  <c r="G499" i="4"/>
  <c r="G59" i="20" s="1"/>
  <c r="G58" i="20" s="1"/>
  <c r="G57" i="20" s="1"/>
  <c r="F499" i="4"/>
  <c r="F59" i="20" s="1"/>
  <c r="F58" i="20" s="1"/>
  <c r="F57" i="20" s="1"/>
  <c r="H200" i="3"/>
  <c r="G788" i="2" l="1"/>
  <c r="G787" i="2" s="1"/>
  <c r="F62" i="20"/>
  <c r="F61" i="20" s="1"/>
  <c r="F60" i="20" s="1"/>
  <c r="H515" i="3"/>
  <c r="H514" i="3" s="1"/>
  <c r="H513" i="3" s="1"/>
  <c r="H512" i="3" s="1"/>
  <c r="H511" i="3" s="1"/>
  <c r="G220" i="2"/>
  <c r="G591" i="2"/>
  <c r="F540" i="7"/>
  <c r="F539" i="7" s="1"/>
  <c r="F538" i="7" s="1"/>
  <c r="F537" i="7" s="1"/>
  <c r="G515" i="3"/>
  <c r="F498" i="4"/>
  <c r="F55" i="7"/>
  <c r="F54" i="7" s="1"/>
  <c r="F53" i="7" s="1"/>
  <c r="F603" i="5"/>
  <c r="F61" i="7" s="1"/>
  <c r="H471" i="3"/>
  <c r="H470" i="3" s="1"/>
  <c r="H469" i="3" s="1"/>
  <c r="G471" i="3"/>
  <c r="G470" i="3" s="1"/>
  <c r="G469" i="3" s="1"/>
  <c r="G433" i="4"/>
  <c r="F433" i="4"/>
  <c r="F567" i="5"/>
  <c r="G580" i="2"/>
  <c r="E239" i="8"/>
  <c r="G466" i="4"/>
  <c r="F466" i="4"/>
  <c r="H504" i="3"/>
  <c r="H503" i="3" s="1"/>
  <c r="G504" i="3"/>
  <c r="D221" i="8"/>
  <c r="E221" i="8"/>
  <c r="F518" i="5"/>
  <c r="G535" i="2"/>
  <c r="G420" i="4"/>
  <c r="F420" i="4"/>
  <c r="H390" i="3"/>
  <c r="G390" i="3"/>
  <c r="D185" i="8" s="1"/>
  <c r="D184" i="8" s="1"/>
  <c r="E184" i="8"/>
  <c r="F509" i="5"/>
  <c r="G442" i="2"/>
  <c r="C184" i="8" s="1"/>
  <c r="F681" i="5"/>
  <c r="F692" i="5"/>
  <c r="G266" i="2"/>
  <c r="G255" i="2"/>
  <c r="G254" i="2" s="1"/>
  <c r="G253" i="2" s="1"/>
  <c r="G503" i="3" l="1"/>
  <c r="D240" i="8"/>
  <c r="D239" i="8" s="1"/>
  <c r="F60" i="7"/>
  <c r="F59" i="7" s="1"/>
  <c r="F52" i="7" s="1"/>
  <c r="F51" i="7" s="1"/>
  <c r="G265" i="2"/>
  <c r="G264" i="2" s="1"/>
  <c r="G534" i="2"/>
  <c r="G533" i="2" s="1"/>
  <c r="C221" i="8"/>
  <c r="G579" i="2"/>
  <c r="C239" i="8"/>
  <c r="G514" i="3"/>
  <c r="G513" i="3" s="1"/>
  <c r="G512" i="3" s="1"/>
  <c r="G511" i="3" s="1"/>
  <c r="D34" i="8"/>
  <c r="D31" i="8" s="1"/>
  <c r="D30" i="8" s="1"/>
  <c r="G590" i="2"/>
  <c r="G589" i="2" s="1"/>
  <c r="C31" i="8"/>
  <c r="C30" i="8" s="1"/>
  <c r="F508" i="5"/>
  <c r="F343" i="7"/>
  <c r="F342" i="7" s="1"/>
  <c r="F341" i="7" s="1"/>
  <c r="F340" i="7" s="1"/>
  <c r="F517" i="5"/>
  <c r="F516" i="5" s="1"/>
  <c r="F515" i="5" s="1"/>
  <c r="F424" i="7"/>
  <c r="F423" i="7" s="1"/>
  <c r="F422" i="7" s="1"/>
  <c r="F421" i="7" s="1"/>
  <c r="F680" i="5"/>
  <c r="F679" i="5" s="1"/>
  <c r="F678" i="5" s="1"/>
  <c r="F153" i="7"/>
  <c r="F691" i="5"/>
  <c r="F690" i="5" s="1"/>
  <c r="F689" i="5" s="1"/>
  <c r="F154" i="7"/>
  <c r="F566" i="5"/>
  <c r="F565" i="5" s="1"/>
  <c r="F458" i="7"/>
  <c r="F457" i="7" s="1"/>
  <c r="F456" i="7" s="1"/>
  <c r="F455" i="7" s="1"/>
  <c r="G419" i="4"/>
  <c r="G291" i="20"/>
  <c r="G290" i="20" s="1"/>
  <c r="G289" i="20" s="1"/>
  <c r="G288" i="20" s="1"/>
  <c r="F432" i="4"/>
  <c r="F431" i="4" s="1"/>
  <c r="F430" i="4" s="1"/>
  <c r="F368" i="20"/>
  <c r="F367" i="20" s="1"/>
  <c r="F366" i="20" s="1"/>
  <c r="F365" i="20" s="1"/>
  <c r="F497" i="4"/>
  <c r="F56" i="20"/>
  <c r="F55" i="20" s="1"/>
  <c r="F54" i="20" s="1"/>
  <c r="F53" i="20" s="1"/>
  <c r="F52" i="20" s="1"/>
  <c r="F465" i="4"/>
  <c r="F464" i="4" s="1"/>
  <c r="F402" i="20"/>
  <c r="F401" i="20" s="1"/>
  <c r="F400" i="20" s="1"/>
  <c r="F399" i="20" s="1"/>
  <c r="G432" i="4"/>
  <c r="G431" i="4" s="1"/>
  <c r="G430" i="4" s="1"/>
  <c r="G368" i="20"/>
  <c r="G367" i="20" s="1"/>
  <c r="G366" i="20" s="1"/>
  <c r="G365" i="20" s="1"/>
  <c r="F419" i="4"/>
  <c r="F291" i="20"/>
  <c r="F290" i="20" s="1"/>
  <c r="F289" i="20" s="1"/>
  <c r="F288" i="20" s="1"/>
  <c r="G465" i="4"/>
  <c r="G464" i="4" s="1"/>
  <c r="G402" i="20"/>
  <c r="G401" i="20" s="1"/>
  <c r="G400" i="20" s="1"/>
  <c r="G399" i="20" s="1"/>
  <c r="G497" i="4"/>
  <c r="G62" i="20"/>
  <c r="G61" i="20" s="1"/>
  <c r="G60" i="20" s="1"/>
  <c r="G53" i="20" s="1"/>
  <c r="G52" i="20" s="1"/>
  <c r="G588" i="2" l="1"/>
  <c r="G587" i="2" s="1"/>
  <c r="F152" i="7"/>
  <c r="C118" i="12" l="1"/>
  <c r="C116" i="12"/>
  <c r="C107" i="12"/>
  <c r="C103" i="12"/>
  <c r="C97" i="12"/>
  <c r="C95" i="12"/>
  <c r="F154" i="5"/>
  <c r="G141" i="2"/>
  <c r="G94" i="2"/>
  <c r="G93" i="2" s="1"/>
  <c r="C94" i="12" l="1"/>
  <c r="D23" i="13" s="1"/>
  <c r="D109" i="12"/>
  <c r="C113" i="12"/>
  <c r="D100" i="12"/>
  <c r="D99" i="12" s="1"/>
  <c r="E24" i="13" s="1"/>
  <c r="D113" i="12"/>
  <c r="C100" i="12"/>
  <c r="C99" i="12" s="1"/>
  <c r="D24" i="13" s="1"/>
  <c r="C109" i="12"/>
  <c r="F153" i="5"/>
  <c r="F152" i="5" s="1"/>
  <c r="F730" i="7"/>
  <c r="F729" i="7" s="1"/>
  <c r="F728" i="7" s="1"/>
  <c r="F727" i="7" s="1"/>
  <c r="C115" i="12"/>
  <c r="D26" i="13" s="1"/>
  <c r="C90" i="12"/>
  <c r="C87" i="12"/>
  <c r="C84" i="12"/>
  <c r="C82" i="12"/>
  <c r="C79" i="12"/>
  <c r="C76" i="12"/>
  <c r="C75" i="12" s="1"/>
  <c r="C69" i="12"/>
  <c r="C68" i="12"/>
  <c r="D17" i="13" s="1"/>
  <c r="C66" i="12"/>
  <c r="C65" i="12" s="1"/>
  <c r="C63" i="12"/>
  <c r="C62" i="12" s="1"/>
  <c r="C60" i="12"/>
  <c r="C58" i="12"/>
  <c r="C56" i="12"/>
  <c r="C55" i="12" s="1"/>
  <c r="C51" i="12"/>
  <c r="C50" i="12" s="1"/>
  <c r="D13" i="13" s="1"/>
  <c r="C45" i="12"/>
  <c r="C43" i="12"/>
  <c r="C40" i="12"/>
  <c r="C37" i="12"/>
  <c r="C34" i="12"/>
  <c r="C31" i="12"/>
  <c r="C29" i="12"/>
  <c r="C16" i="12"/>
  <c r="C15" i="12" s="1"/>
  <c r="D9" i="13" s="1"/>
  <c r="C74" i="12" l="1"/>
  <c r="D19" i="13"/>
  <c r="C102" i="12"/>
  <c r="D25" i="13" s="1"/>
  <c r="D22" i="13" s="1"/>
  <c r="D21" i="13" s="1"/>
  <c r="C42" i="12"/>
  <c r="C39" i="12" s="1"/>
  <c r="D102" i="12"/>
  <c r="C54" i="12"/>
  <c r="C78" i="12"/>
  <c r="D20" i="13" s="1"/>
  <c r="C28" i="12"/>
  <c r="C27" i="12" s="1"/>
  <c r="D11" i="13" s="1"/>
  <c r="D13" i="12"/>
  <c r="C25" i="19"/>
  <c r="C17" i="19"/>
  <c r="C13" i="19"/>
  <c r="C19" i="19"/>
  <c r="E8" i="13"/>
  <c r="E15" i="13"/>
  <c r="C9" i="19"/>
  <c r="C26" i="19"/>
  <c r="C24" i="19"/>
  <c r="C10" i="19"/>
  <c r="C23" i="19"/>
  <c r="E16" i="18"/>
  <c r="D16" i="18"/>
  <c r="C16" i="18"/>
  <c r="C17" i="17"/>
  <c r="B17" i="17"/>
  <c r="B13" i="17" s="1"/>
  <c r="B20" i="16"/>
  <c r="B17" i="16"/>
  <c r="D15" i="15"/>
  <c r="C15" i="15"/>
  <c r="D13" i="15"/>
  <c r="C13" i="15"/>
  <c r="D32" i="14"/>
  <c r="D31" i="14" s="1"/>
  <c r="D30" i="14" s="1"/>
  <c r="D29" i="14" s="1"/>
  <c r="C32" i="14"/>
  <c r="C31" i="14" s="1"/>
  <c r="C30" i="14" s="1"/>
  <c r="C29" i="14" s="1"/>
  <c r="D28" i="14"/>
  <c r="D27" i="14" s="1"/>
  <c r="D26" i="14" s="1"/>
  <c r="D25" i="14" s="1"/>
  <c r="E23" i="14"/>
  <c r="E22" i="14"/>
  <c r="D22" i="14"/>
  <c r="C22" i="14"/>
  <c r="C21" i="14"/>
  <c r="C28" i="14" s="1"/>
  <c r="D20" i="14"/>
  <c r="C18" i="14"/>
  <c r="E18" i="14" s="1"/>
  <c r="D17" i="14"/>
  <c r="D15" i="14"/>
  <c r="C15" i="14"/>
  <c r="D16" i="13" l="1"/>
  <c r="D15" i="13" s="1"/>
  <c r="C53" i="12"/>
  <c r="C93" i="12"/>
  <c r="C92" i="12" s="1"/>
  <c r="D93" i="12"/>
  <c r="D92" i="12" s="1"/>
  <c r="D120" i="12" s="1"/>
  <c r="D21" i="15" s="1"/>
  <c r="E25" i="13"/>
  <c r="E22" i="13" s="1"/>
  <c r="E21" i="13" s="1"/>
  <c r="D12" i="13"/>
  <c r="D8" i="13" s="1"/>
  <c r="D7" i="13" s="1"/>
  <c r="D27" i="13" s="1"/>
  <c r="C14" i="12"/>
  <c r="B16" i="16"/>
  <c r="C12" i="15"/>
  <c r="C22" i="13"/>
  <c r="C21" i="13" s="1"/>
  <c r="E15" i="14"/>
  <c r="E17" i="14"/>
  <c r="D19" i="14"/>
  <c r="C16" i="19"/>
  <c r="C12" i="19"/>
  <c r="C11" i="19"/>
  <c r="C8" i="13"/>
  <c r="E7" i="13"/>
  <c r="D24" i="14"/>
  <c r="C20" i="19"/>
  <c r="D12" i="15"/>
  <c r="C22" i="19"/>
  <c r="C21" i="19" s="1"/>
  <c r="C13" i="17"/>
  <c r="D14" i="14"/>
  <c r="C27" i="14"/>
  <c r="C26" i="14" s="1"/>
  <c r="C25" i="14" s="1"/>
  <c r="C24" i="14"/>
  <c r="C17" i="14"/>
  <c r="C14" i="14" s="1"/>
  <c r="C20" i="14"/>
  <c r="C19" i="14" s="1"/>
  <c r="E27" i="13" l="1"/>
  <c r="D17" i="15"/>
  <c r="D26" i="15" s="1"/>
  <c r="E14" i="14"/>
  <c r="C13" i="12"/>
  <c r="C120" i="12" s="1"/>
  <c r="C15" i="19"/>
  <c r="D20" i="15"/>
  <c r="D19" i="15" s="1"/>
  <c r="D18" i="15" s="1"/>
  <c r="E20" i="14"/>
  <c r="D33" i="14"/>
  <c r="C15" i="13"/>
  <c r="C7" i="13" s="1"/>
  <c r="C27" i="13" s="1"/>
  <c r="C33" i="14"/>
  <c r="E255" i="8"/>
  <c r="E101" i="8"/>
  <c r="E100" i="8" s="1"/>
  <c r="C21" i="15" l="1"/>
  <c r="C20" i="15" s="1"/>
  <c r="C19" i="15" s="1"/>
  <c r="C18" i="15" s="1"/>
  <c r="E19" i="14"/>
  <c r="E27" i="14"/>
  <c r="G221" i="4"/>
  <c r="F221" i="4"/>
  <c r="F225" i="4"/>
  <c r="F745" i="20" s="1"/>
  <c r="F744" i="20" s="1"/>
  <c r="F743" i="20" s="1"/>
  <c r="G225" i="4"/>
  <c r="G745" i="20" s="1"/>
  <c r="G744" i="20" s="1"/>
  <c r="G743" i="20" s="1"/>
  <c r="F224" i="4"/>
  <c r="F742" i="20" s="1"/>
  <c r="F741" i="20" s="1"/>
  <c r="F740" i="20" s="1"/>
  <c r="G224" i="4"/>
  <c r="G742" i="20" s="1"/>
  <c r="G741" i="20" s="1"/>
  <c r="G740" i="20" s="1"/>
  <c r="G223" i="4"/>
  <c r="G739" i="20" s="1"/>
  <c r="G738" i="20" s="1"/>
  <c r="G737" i="20" s="1"/>
  <c r="F223" i="4"/>
  <c r="F739" i="20" s="1"/>
  <c r="F738" i="20" s="1"/>
  <c r="F737" i="20" s="1"/>
  <c r="E26" i="14" l="1"/>
  <c r="G736" i="20"/>
  <c r="F220" i="4"/>
  <c r="F735" i="20"/>
  <c r="F734" i="20" s="1"/>
  <c r="F733" i="20" s="1"/>
  <c r="F732" i="20" s="1"/>
  <c r="G220" i="4"/>
  <c r="G735" i="20"/>
  <c r="G734" i="20" s="1"/>
  <c r="G733" i="20" s="1"/>
  <c r="G732" i="20" s="1"/>
  <c r="F736" i="20"/>
  <c r="F222" i="4"/>
  <c r="F219" i="4" s="1"/>
  <c r="F604" i="4" s="1"/>
  <c r="G222" i="4"/>
  <c r="G219" i="4" s="1"/>
  <c r="G604" i="4" s="1"/>
  <c r="E74" i="8"/>
  <c r="E83" i="8"/>
  <c r="E178" i="8"/>
  <c r="D176" i="8"/>
  <c r="E176" i="8"/>
  <c r="E162" i="8"/>
  <c r="D164" i="8"/>
  <c r="E164" i="8"/>
  <c r="E154" i="8"/>
  <c r="E89" i="8"/>
  <c r="E87" i="8"/>
  <c r="E180" i="8"/>
  <c r="D180" i="8"/>
  <c r="C180" i="8"/>
  <c r="E170" i="8"/>
  <c r="E14" i="8"/>
  <c r="E13" i="8" s="1"/>
  <c r="D17" i="8"/>
  <c r="D16" i="8" s="1"/>
  <c r="E17" i="8"/>
  <c r="E16" i="8" s="1"/>
  <c r="D20" i="8"/>
  <c r="E20" i="8"/>
  <c r="C20" i="8"/>
  <c r="E22" i="8"/>
  <c r="D28" i="8"/>
  <c r="E28" i="8"/>
  <c r="C28" i="8"/>
  <c r="E42" i="8"/>
  <c r="E41" i="8" s="1"/>
  <c r="D45" i="8"/>
  <c r="D44" i="8" s="1"/>
  <c r="E45" i="8"/>
  <c r="E44" i="8" s="1"/>
  <c r="C45" i="8"/>
  <c r="C44" i="8" s="1"/>
  <c r="D59" i="8"/>
  <c r="E59" i="8"/>
  <c r="D61" i="8"/>
  <c r="E61" i="8"/>
  <c r="E65" i="8"/>
  <c r="E64" i="8" s="1"/>
  <c r="E68" i="8"/>
  <c r="E67" i="8" s="1"/>
  <c r="E72" i="8"/>
  <c r="E76" i="8"/>
  <c r="E80" i="8"/>
  <c r="E91" i="8"/>
  <c r="E111" i="8"/>
  <c r="E110" i="8" s="1"/>
  <c r="C111" i="8"/>
  <c r="C110" i="8" s="1"/>
  <c r="E156" i="8"/>
  <c r="E158" i="8"/>
  <c r="E160" i="8"/>
  <c r="E172" i="8"/>
  <c r="E174" i="8"/>
  <c r="E182" i="8"/>
  <c r="E189" i="8"/>
  <c r="D193" i="8"/>
  <c r="E193" i="8"/>
  <c r="D191" i="8"/>
  <c r="E191" i="8"/>
  <c r="E187" i="8"/>
  <c r="E196" i="8"/>
  <c r="E198" i="8"/>
  <c r="D202" i="8"/>
  <c r="E202" i="8"/>
  <c r="D204" i="8"/>
  <c r="E204" i="8"/>
  <c r="E206" i="8"/>
  <c r="E209" i="8"/>
  <c r="E211" i="8"/>
  <c r="E215" i="8"/>
  <c r="E219" i="8"/>
  <c r="E217" i="8"/>
  <c r="E224" i="8"/>
  <c r="E228" i="8"/>
  <c r="E230" i="8"/>
  <c r="E226" i="8"/>
  <c r="E233" i="8"/>
  <c r="E237" i="8"/>
  <c r="E235" i="8"/>
  <c r="E153" i="8" l="1"/>
  <c r="E19" i="8"/>
  <c r="E223" i="8"/>
  <c r="D56" i="8"/>
  <c r="E71" i="8"/>
  <c r="G731" i="20"/>
  <c r="E56" i="8"/>
  <c r="E25" i="14"/>
  <c r="F731" i="20"/>
  <c r="E208" i="8"/>
  <c r="E186" i="8"/>
  <c r="E232" i="8"/>
  <c r="E214" i="8"/>
  <c r="E82" i="8"/>
  <c r="E195" i="8"/>
  <c r="E63" i="8"/>
  <c r="E242" i="8"/>
  <c r="E244" i="8"/>
  <c r="E253" i="8"/>
  <c r="E10" i="8"/>
  <c r="E70" i="8" l="1"/>
  <c r="E252" i="8"/>
  <c r="E241" i="8"/>
  <c r="E152" i="8"/>
  <c r="E9" i="8"/>
  <c r="G53" i="4"/>
  <c r="G499" i="20" s="1"/>
  <c r="G498" i="20" s="1"/>
  <c r="G497" i="20" s="1"/>
  <c r="G496" i="20" s="1"/>
  <c r="F53" i="4"/>
  <c r="F499" i="20" s="1"/>
  <c r="F498" i="20" s="1"/>
  <c r="F497" i="20" s="1"/>
  <c r="F496" i="20" s="1"/>
  <c r="G480" i="4"/>
  <c r="G684" i="20" s="1"/>
  <c r="G683" i="20" s="1"/>
  <c r="G682" i="20" s="1"/>
  <c r="G681" i="20" s="1"/>
  <c r="F480" i="4"/>
  <c r="F684" i="20" s="1"/>
  <c r="F683" i="20" s="1"/>
  <c r="F682" i="20" s="1"/>
  <c r="F681" i="20" s="1"/>
  <c r="G585" i="4"/>
  <c r="G598" i="20" s="1"/>
  <c r="G597" i="20" s="1"/>
  <c r="G596" i="20" s="1"/>
  <c r="G595" i="20" s="1"/>
  <c r="F585" i="4"/>
  <c r="F598" i="20" s="1"/>
  <c r="F597" i="20" s="1"/>
  <c r="F596" i="20" s="1"/>
  <c r="F595" i="20" s="1"/>
  <c r="G579" i="4"/>
  <c r="G780" i="20" s="1"/>
  <c r="F579" i="4"/>
  <c r="F780" i="20" s="1"/>
  <c r="G568" i="4"/>
  <c r="G779" i="20" s="1"/>
  <c r="F568" i="4"/>
  <c r="F779" i="20" s="1"/>
  <c r="G556" i="4"/>
  <c r="G625" i="20" s="1"/>
  <c r="G624" i="20" s="1"/>
  <c r="F556" i="4"/>
  <c r="F625" i="20" s="1"/>
  <c r="F624" i="20" s="1"/>
  <c r="G554" i="4"/>
  <c r="G552" i="20" s="1"/>
  <c r="G551" i="20" s="1"/>
  <c r="G550" i="20" s="1"/>
  <c r="G549" i="20" s="1"/>
  <c r="F554" i="4"/>
  <c r="F552" i="20" s="1"/>
  <c r="F551" i="20" s="1"/>
  <c r="F550" i="20" s="1"/>
  <c r="F549" i="20" s="1"/>
  <c r="G550" i="4"/>
  <c r="G19" i="20" s="1"/>
  <c r="G18" i="20" s="1"/>
  <c r="G17" i="20" s="1"/>
  <c r="G16" i="20" s="1"/>
  <c r="G15" i="20" s="1"/>
  <c r="F550" i="4"/>
  <c r="F19" i="20" s="1"/>
  <c r="F18" i="20" s="1"/>
  <c r="F17" i="20" s="1"/>
  <c r="F16" i="20" s="1"/>
  <c r="F15" i="20" s="1"/>
  <c r="G544" i="4"/>
  <c r="F544" i="4"/>
  <c r="G539" i="4"/>
  <c r="G560" i="20" s="1"/>
  <c r="G559" i="20" s="1"/>
  <c r="G558" i="20" s="1"/>
  <c r="G557" i="20" s="1"/>
  <c r="F539" i="4"/>
  <c r="F560" i="20" s="1"/>
  <c r="F559" i="20" s="1"/>
  <c r="F558" i="20" s="1"/>
  <c r="F557" i="20" s="1"/>
  <c r="F542" i="4"/>
  <c r="F578" i="20" s="1"/>
  <c r="F577" i="20" s="1"/>
  <c r="F576" i="20" s="1"/>
  <c r="G542" i="4"/>
  <c r="G578" i="20" s="1"/>
  <c r="G577" i="20" s="1"/>
  <c r="G576" i="20" s="1"/>
  <c r="G541" i="4"/>
  <c r="G575" i="20" s="1"/>
  <c r="G574" i="20" s="1"/>
  <c r="G573" i="20" s="1"/>
  <c r="F541" i="4"/>
  <c r="F575" i="20" s="1"/>
  <c r="F574" i="20" s="1"/>
  <c r="F573" i="20" s="1"/>
  <c r="G537" i="4"/>
  <c r="G503" i="20" s="1"/>
  <c r="G502" i="20" s="1"/>
  <c r="G501" i="20" s="1"/>
  <c r="G500" i="20" s="1"/>
  <c r="F537" i="4"/>
  <c r="G532" i="4"/>
  <c r="G335" i="20" s="1"/>
  <c r="G334" i="20" s="1"/>
  <c r="G333" i="20" s="1"/>
  <c r="G533" i="4"/>
  <c r="G338" i="20" s="1"/>
  <c r="G337" i="20" s="1"/>
  <c r="G336" i="20" s="1"/>
  <c r="F532" i="4"/>
  <c r="F335" i="20" s="1"/>
  <c r="F334" i="20" s="1"/>
  <c r="F333" i="20" s="1"/>
  <c r="F533" i="4"/>
  <c r="F338" i="20" s="1"/>
  <c r="F337" i="20" s="1"/>
  <c r="F336" i="20" s="1"/>
  <c r="G531" i="4"/>
  <c r="G332" i="20" s="1"/>
  <c r="G331" i="20" s="1"/>
  <c r="G330" i="20" s="1"/>
  <c r="F531" i="4"/>
  <c r="F332" i="20" s="1"/>
  <c r="F331" i="20" s="1"/>
  <c r="F330" i="20" s="1"/>
  <c r="G525" i="4"/>
  <c r="G283" i="20" s="1"/>
  <c r="G282" i="20" s="1"/>
  <c r="G281" i="20" s="1"/>
  <c r="G280" i="20" s="1"/>
  <c r="F525" i="4"/>
  <c r="F283" i="20" s="1"/>
  <c r="F282" i="20" s="1"/>
  <c r="F281" i="20" s="1"/>
  <c r="F280" i="20" s="1"/>
  <c r="G523" i="4"/>
  <c r="G279" i="20" s="1"/>
  <c r="G278" i="20" s="1"/>
  <c r="G277" i="20" s="1"/>
  <c r="F523" i="4"/>
  <c r="F279" i="20" s="1"/>
  <c r="F278" i="20" s="1"/>
  <c r="F277" i="20" s="1"/>
  <c r="G522" i="4"/>
  <c r="F522" i="4"/>
  <c r="F634" i="5"/>
  <c r="F335" i="7" s="1"/>
  <c r="F334" i="7" s="1"/>
  <c r="F333" i="7" s="1"/>
  <c r="F332" i="7" s="1"/>
  <c r="G529" i="4"/>
  <c r="G328" i="20" s="1"/>
  <c r="G327" i="20" s="1"/>
  <c r="G326" i="20" s="1"/>
  <c r="F529" i="4"/>
  <c r="F328" i="20" s="1"/>
  <c r="F327" i="20" s="1"/>
  <c r="F326" i="20" s="1"/>
  <c r="G528" i="4"/>
  <c r="G325" i="20" s="1"/>
  <c r="G324" i="20" s="1"/>
  <c r="G323" i="20" s="1"/>
  <c r="F528" i="4"/>
  <c r="F325" i="20" s="1"/>
  <c r="F324" i="20" s="1"/>
  <c r="F323" i="20" s="1"/>
  <c r="G516" i="4"/>
  <c r="G698" i="20" s="1"/>
  <c r="G697" i="20" s="1"/>
  <c r="G696" i="20" s="1"/>
  <c r="G695" i="20" s="1"/>
  <c r="F516" i="4"/>
  <c r="F698" i="20" s="1"/>
  <c r="F697" i="20" s="1"/>
  <c r="F696" i="20" s="1"/>
  <c r="F695" i="20" s="1"/>
  <c r="G512" i="4"/>
  <c r="G544" i="20" s="1"/>
  <c r="G543" i="20" s="1"/>
  <c r="G542" i="20" s="1"/>
  <c r="G541" i="20" s="1"/>
  <c r="F512" i="4"/>
  <c r="F544" i="20" s="1"/>
  <c r="F543" i="20" s="1"/>
  <c r="F542" i="20" s="1"/>
  <c r="F541" i="20" s="1"/>
  <c r="G514" i="4"/>
  <c r="G548" i="20" s="1"/>
  <c r="G547" i="20" s="1"/>
  <c r="G546" i="20" s="1"/>
  <c r="G545" i="20" s="1"/>
  <c r="F514" i="4"/>
  <c r="F548" i="20" s="1"/>
  <c r="F547" i="20" s="1"/>
  <c r="F546" i="20" s="1"/>
  <c r="F545" i="20" s="1"/>
  <c r="G508" i="4"/>
  <c r="G321" i="20" s="1"/>
  <c r="G320" i="20" s="1"/>
  <c r="G319" i="20" s="1"/>
  <c r="G318" i="20" s="1"/>
  <c r="F508" i="4"/>
  <c r="F321" i="20" s="1"/>
  <c r="F320" i="20" s="1"/>
  <c r="F319" i="20" s="1"/>
  <c r="F318" i="20" s="1"/>
  <c r="G506" i="4"/>
  <c r="G317" i="20" s="1"/>
  <c r="G316" i="20" s="1"/>
  <c r="G315" i="20" s="1"/>
  <c r="G314" i="20" s="1"/>
  <c r="F506" i="4"/>
  <c r="F317" i="20" s="1"/>
  <c r="F316" i="20" s="1"/>
  <c r="F315" i="20" s="1"/>
  <c r="F314" i="20" s="1"/>
  <c r="G504" i="4"/>
  <c r="G313" i="20" s="1"/>
  <c r="G312" i="20" s="1"/>
  <c r="G311" i="20" s="1"/>
  <c r="G310" i="20" s="1"/>
  <c r="F504" i="4"/>
  <c r="F313" i="20" s="1"/>
  <c r="F312" i="20" s="1"/>
  <c r="F311" i="20" s="1"/>
  <c r="F310" i="20" s="1"/>
  <c r="G494" i="4"/>
  <c r="F494" i="4"/>
  <c r="F493" i="4" s="1"/>
  <c r="G488" i="4"/>
  <c r="G36" i="20" s="1"/>
  <c r="G35" i="20" s="1"/>
  <c r="G34" i="20" s="1"/>
  <c r="G33" i="20" s="1"/>
  <c r="F488" i="4"/>
  <c r="F36" i="20" s="1"/>
  <c r="F35" i="20" s="1"/>
  <c r="F34" i="20" s="1"/>
  <c r="F33" i="20" s="1"/>
  <c r="G486" i="4"/>
  <c r="F486" i="4"/>
  <c r="G474" i="4"/>
  <c r="G428" i="20" s="1"/>
  <c r="G427" i="20" s="1"/>
  <c r="G426" i="20" s="1"/>
  <c r="G425" i="20" s="1"/>
  <c r="F474" i="4"/>
  <c r="F428" i="20" s="1"/>
  <c r="F427" i="20" s="1"/>
  <c r="F426" i="20" s="1"/>
  <c r="F425" i="20" s="1"/>
  <c r="G472" i="4"/>
  <c r="G424" i="20" s="1"/>
  <c r="G423" i="20" s="1"/>
  <c r="G422" i="20" s="1"/>
  <c r="G421" i="20" s="1"/>
  <c r="F472" i="4"/>
  <c r="F424" i="20" s="1"/>
  <c r="F423" i="20" s="1"/>
  <c r="F422" i="20" s="1"/>
  <c r="F421" i="20" s="1"/>
  <c r="G469" i="4"/>
  <c r="G419" i="20" s="1"/>
  <c r="G418" i="20" s="1"/>
  <c r="G417" i="20" s="1"/>
  <c r="G413" i="20" s="1"/>
  <c r="G412" i="20" s="1"/>
  <c r="F469" i="4"/>
  <c r="F419" i="20" s="1"/>
  <c r="F418" i="20" s="1"/>
  <c r="F417" i="20" s="1"/>
  <c r="F413" i="20" s="1"/>
  <c r="F412" i="20" s="1"/>
  <c r="G462" i="4"/>
  <c r="G132" i="20" s="1"/>
  <c r="G131" i="20" s="1"/>
  <c r="F462" i="4"/>
  <c r="F132" i="20" s="1"/>
  <c r="F131" i="20" s="1"/>
  <c r="G457" i="4"/>
  <c r="G411" i="20" s="1"/>
  <c r="G410" i="20" s="1"/>
  <c r="G409" i="20" s="1"/>
  <c r="G408" i="20" s="1"/>
  <c r="F457" i="4"/>
  <c r="F411" i="20" s="1"/>
  <c r="F410" i="20" s="1"/>
  <c r="F409" i="20" s="1"/>
  <c r="F408" i="20" s="1"/>
  <c r="G455" i="4"/>
  <c r="G407" i="20" s="1"/>
  <c r="G406" i="20" s="1"/>
  <c r="G405" i="20" s="1"/>
  <c r="G404" i="20" s="1"/>
  <c r="F455" i="4"/>
  <c r="F407" i="20" s="1"/>
  <c r="F406" i="20" s="1"/>
  <c r="F405" i="20" s="1"/>
  <c r="F404" i="20" s="1"/>
  <c r="G450" i="4"/>
  <c r="G394" i="20" s="1"/>
  <c r="G393" i="20" s="1"/>
  <c r="G392" i="20" s="1"/>
  <c r="G391" i="20" s="1"/>
  <c r="F450" i="4"/>
  <c r="F394" i="20" s="1"/>
  <c r="F393" i="20" s="1"/>
  <c r="F392" i="20" s="1"/>
  <c r="F391" i="20" s="1"/>
  <c r="G452" i="4"/>
  <c r="G398" i="20" s="1"/>
  <c r="G397" i="20" s="1"/>
  <c r="G396" i="20" s="1"/>
  <c r="G395" i="20" s="1"/>
  <c r="F452" i="4"/>
  <c r="F398" i="20" s="1"/>
  <c r="F397" i="20" s="1"/>
  <c r="F396" i="20" s="1"/>
  <c r="F395" i="20" s="1"/>
  <c r="G448" i="4"/>
  <c r="G390" i="20" s="1"/>
  <c r="G389" i="20" s="1"/>
  <c r="G388" i="20" s="1"/>
  <c r="G387" i="20" s="1"/>
  <c r="F448" i="4"/>
  <c r="F390" i="20" s="1"/>
  <c r="F389" i="20" s="1"/>
  <c r="F388" i="20" s="1"/>
  <c r="F387" i="20" s="1"/>
  <c r="G441" i="4"/>
  <c r="G377" i="20" s="1"/>
  <c r="G376" i="20" s="1"/>
  <c r="G375" i="20" s="1"/>
  <c r="G374" i="20" s="1"/>
  <c r="F441" i="4"/>
  <c r="F377" i="20" s="1"/>
  <c r="F376" i="20" s="1"/>
  <c r="F375" i="20" s="1"/>
  <c r="F374" i="20" s="1"/>
  <c r="G445" i="4"/>
  <c r="G385" i="20" s="1"/>
  <c r="G384" i="20" s="1"/>
  <c r="G383" i="20" s="1"/>
  <c r="G382" i="20" s="1"/>
  <c r="F445" i="4"/>
  <c r="F385" i="20" s="1"/>
  <c r="F384" i="20" s="1"/>
  <c r="F383" i="20" s="1"/>
  <c r="F382" i="20" s="1"/>
  <c r="G443" i="4"/>
  <c r="G381" i="20" s="1"/>
  <c r="G380" i="20" s="1"/>
  <c r="G379" i="20" s="1"/>
  <c r="G378" i="20" s="1"/>
  <c r="F443" i="4"/>
  <c r="F381" i="20" s="1"/>
  <c r="F380" i="20" s="1"/>
  <c r="F379" i="20" s="1"/>
  <c r="F378" i="20" s="1"/>
  <c r="G439" i="4"/>
  <c r="G373" i="20" s="1"/>
  <c r="G372" i="20" s="1"/>
  <c r="G371" i="20" s="1"/>
  <c r="G370" i="20" s="1"/>
  <c r="F439" i="4"/>
  <c r="F373" i="20" s="1"/>
  <c r="F372" i="20" s="1"/>
  <c r="F371" i="20" s="1"/>
  <c r="F370" i="20" s="1"/>
  <c r="G425" i="4"/>
  <c r="G300" i="20" s="1"/>
  <c r="G299" i="20" s="1"/>
  <c r="G298" i="20" s="1"/>
  <c r="G297" i="20" s="1"/>
  <c r="F425" i="4"/>
  <c r="F300" i="20" s="1"/>
  <c r="F299" i="20" s="1"/>
  <c r="F298" i="20" s="1"/>
  <c r="F297" i="20" s="1"/>
  <c r="G429" i="4"/>
  <c r="G307" i="20" s="1"/>
  <c r="G306" i="20" s="1"/>
  <c r="G305" i="20" s="1"/>
  <c r="F429" i="4"/>
  <c r="F307" i="20" s="1"/>
  <c r="F306" i="20" s="1"/>
  <c r="F305" i="20" s="1"/>
  <c r="G427" i="4"/>
  <c r="G303" i="20" s="1"/>
  <c r="G302" i="20" s="1"/>
  <c r="G301" i="20" s="1"/>
  <c r="F427" i="4"/>
  <c r="F303" i="20" s="1"/>
  <c r="F302" i="20" s="1"/>
  <c r="F301" i="20" s="1"/>
  <c r="G423" i="4"/>
  <c r="G296" i="20" s="1"/>
  <c r="G295" i="20" s="1"/>
  <c r="G294" i="20" s="1"/>
  <c r="G293" i="20" s="1"/>
  <c r="F423" i="4"/>
  <c r="F296" i="20" s="1"/>
  <c r="F295" i="20" s="1"/>
  <c r="F294" i="20" s="1"/>
  <c r="F293" i="20" s="1"/>
  <c r="G416" i="4"/>
  <c r="G247" i="20" s="1"/>
  <c r="F416" i="4"/>
  <c r="F247" i="20" s="1"/>
  <c r="G418" i="4"/>
  <c r="G251" i="20" s="1"/>
  <c r="G250" i="20" s="1"/>
  <c r="G249" i="20" s="1"/>
  <c r="G248" i="20" s="1"/>
  <c r="F418" i="4"/>
  <c r="F251" i="20" s="1"/>
  <c r="F250" i="20" s="1"/>
  <c r="F249" i="20" s="1"/>
  <c r="F248" i="20" s="1"/>
  <c r="G414" i="4"/>
  <c r="G229" i="20" s="1"/>
  <c r="F414" i="4"/>
  <c r="F229" i="20" s="1"/>
  <c r="G410" i="4"/>
  <c r="G143" i="20" s="1"/>
  <c r="G142" i="20" s="1"/>
  <c r="G141" i="20" s="1"/>
  <c r="G140" i="20" s="1"/>
  <c r="F410" i="4"/>
  <c r="F143" i="20" s="1"/>
  <c r="F142" i="20" s="1"/>
  <c r="F141" i="20" s="1"/>
  <c r="F140" i="20" s="1"/>
  <c r="G408" i="4"/>
  <c r="G139" i="20" s="1"/>
  <c r="G138" i="20" s="1"/>
  <c r="G137" i="20" s="1"/>
  <c r="G136" i="20" s="1"/>
  <c r="F408" i="4"/>
  <c r="F139" i="20" s="1"/>
  <c r="F138" i="20" s="1"/>
  <c r="F137" i="20" s="1"/>
  <c r="F136" i="20" s="1"/>
  <c r="G406" i="4"/>
  <c r="G130" i="20" s="1"/>
  <c r="G129" i="20" s="1"/>
  <c r="F406" i="4"/>
  <c r="F130" i="20" s="1"/>
  <c r="F129" i="20" s="1"/>
  <c r="G402" i="4"/>
  <c r="G90" i="20" s="1"/>
  <c r="G89" i="20" s="1"/>
  <c r="G88" i="20" s="1"/>
  <c r="G87" i="20" s="1"/>
  <c r="F402" i="4"/>
  <c r="F90" i="20" s="1"/>
  <c r="F89" i="20" s="1"/>
  <c r="F88" i="20" s="1"/>
  <c r="F87" i="20" s="1"/>
  <c r="G397" i="4"/>
  <c r="G350" i="20" s="1"/>
  <c r="G349" i="20" s="1"/>
  <c r="G348" i="20" s="1"/>
  <c r="G347" i="20" s="1"/>
  <c r="F397" i="4"/>
  <c r="F350" i="20" s="1"/>
  <c r="F349" i="20" s="1"/>
  <c r="F348" i="20" s="1"/>
  <c r="F347" i="20" s="1"/>
  <c r="F395" i="4"/>
  <c r="F346" i="20" s="1"/>
  <c r="F345" i="20" s="1"/>
  <c r="F344" i="20" s="1"/>
  <c r="G395" i="4"/>
  <c r="G346" i="20" s="1"/>
  <c r="G345" i="20" s="1"/>
  <c r="G344" i="20" s="1"/>
  <c r="G394" i="4"/>
  <c r="G343" i="20" s="1"/>
  <c r="G342" i="20" s="1"/>
  <c r="G341" i="20" s="1"/>
  <c r="F394" i="4"/>
  <c r="F343" i="20" s="1"/>
  <c r="F342" i="20" s="1"/>
  <c r="F341" i="20" s="1"/>
  <c r="G390" i="4"/>
  <c r="G24" i="20" s="1"/>
  <c r="G23" i="20" s="1"/>
  <c r="G22" i="20" s="1"/>
  <c r="G21" i="20" s="1"/>
  <c r="G20" i="20" s="1"/>
  <c r="F390" i="4"/>
  <c r="F24" i="20" s="1"/>
  <c r="F23" i="20" s="1"/>
  <c r="F22" i="20" s="1"/>
  <c r="F21" i="20" s="1"/>
  <c r="F20" i="20" s="1"/>
  <c r="G387" i="4"/>
  <c r="G14" i="20" s="1"/>
  <c r="G13" i="20" s="1"/>
  <c r="G12" i="20" s="1"/>
  <c r="G11" i="20" s="1"/>
  <c r="G10" i="20" s="1"/>
  <c r="F387" i="4"/>
  <c r="F14" i="20" s="1"/>
  <c r="F13" i="20" s="1"/>
  <c r="F12" i="20" s="1"/>
  <c r="F11" i="20" s="1"/>
  <c r="F10" i="20" s="1"/>
  <c r="G380" i="4"/>
  <c r="G360" i="20" s="1"/>
  <c r="G359" i="20" s="1"/>
  <c r="G358" i="20" s="1"/>
  <c r="G357" i="20" s="1"/>
  <c r="F380" i="4"/>
  <c r="F360" i="20" s="1"/>
  <c r="F359" i="20" s="1"/>
  <c r="F358" i="20" s="1"/>
  <c r="F357" i="20" s="1"/>
  <c r="G382" i="4"/>
  <c r="G364" i="20" s="1"/>
  <c r="G363" i="20" s="1"/>
  <c r="G362" i="20" s="1"/>
  <c r="G361" i="20" s="1"/>
  <c r="F382" i="4"/>
  <c r="F364" i="20" s="1"/>
  <c r="F363" i="20" s="1"/>
  <c r="F362" i="20" s="1"/>
  <c r="F361" i="20" s="1"/>
  <c r="G378" i="4"/>
  <c r="G356" i="20" s="1"/>
  <c r="G355" i="20" s="1"/>
  <c r="G354" i="20" s="1"/>
  <c r="G353" i="20" s="1"/>
  <c r="F378" i="4"/>
  <c r="F356" i="20" s="1"/>
  <c r="F355" i="20" s="1"/>
  <c r="F354" i="20" s="1"/>
  <c r="F353" i="20" s="1"/>
  <c r="G361" i="4"/>
  <c r="G246" i="20" s="1"/>
  <c r="F361" i="4"/>
  <c r="F246" i="20" s="1"/>
  <c r="G369" i="4"/>
  <c r="G269" i="20" s="1"/>
  <c r="F369" i="4"/>
  <c r="F269" i="20" s="1"/>
  <c r="G367" i="4"/>
  <c r="G264" i="20" s="1"/>
  <c r="G263" i="20" s="1"/>
  <c r="G262" i="20" s="1"/>
  <c r="G261" i="20" s="1"/>
  <c r="F367" i="4"/>
  <c r="F264" i="20" s="1"/>
  <c r="F263" i="20" s="1"/>
  <c r="F262" i="20" s="1"/>
  <c r="F261" i="20" s="1"/>
  <c r="G365" i="4"/>
  <c r="G260" i="20" s="1"/>
  <c r="G259" i="20" s="1"/>
  <c r="G258" i="20" s="1"/>
  <c r="G257" i="20" s="1"/>
  <c r="F365" i="4"/>
  <c r="F260" i="20" s="1"/>
  <c r="F259" i="20" s="1"/>
  <c r="F258" i="20" s="1"/>
  <c r="F257" i="20" s="1"/>
  <c r="G363" i="4"/>
  <c r="G256" i="20" s="1"/>
  <c r="F363" i="4"/>
  <c r="F256" i="20" s="1"/>
  <c r="G359" i="4"/>
  <c r="G241" i="20" s="1"/>
  <c r="G240" i="20" s="1"/>
  <c r="G239" i="20" s="1"/>
  <c r="G238" i="20" s="1"/>
  <c r="F359" i="4"/>
  <c r="F241" i="20" s="1"/>
  <c r="F240" i="20" s="1"/>
  <c r="F239" i="20" s="1"/>
  <c r="F238" i="20" s="1"/>
  <c r="G357" i="4"/>
  <c r="G237" i="20" s="1"/>
  <c r="G236" i="20" s="1"/>
  <c r="G235" i="20" s="1"/>
  <c r="G234" i="20" s="1"/>
  <c r="F357" i="4"/>
  <c r="F237" i="20" s="1"/>
  <c r="F236" i="20" s="1"/>
  <c r="F235" i="20" s="1"/>
  <c r="F234" i="20" s="1"/>
  <c r="G355" i="4"/>
  <c r="G228" i="20" s="1"/>
  <c r="F355" i="4"/>
  <c r="F228" i="20" s="1"/>
  <c r="F227" i="20" s="1"/>
  <c r="F226" i="20" s="1"/>
  <c r="F225" i="20" s="1"/>
  <c r="G349" i="4"/>
  <c r="F349" i="4"/>
  <c r="G347" i="4"/>
  <c r="G540" i="20" s="1"/>
  <c r="G539" i="20" s="1"/>
  <c r="G538" i="20" s="1"/>
  <c r="G537" i="20" s="1"/>
  <c r="F347" i="4"/>
  <c r="F540" i="20" s="1"/>
  <c r="F539" i="20" s="1"/>
  <c r="F538" i="20" s="1"/>
  <c r="F537" i="20" s="1"/>
  <c r="G337" i="4"/>
  <c r="G245" i="20" s="1"/>
  <c r="F337" i="4"/>
  <c r="F245" i="20" s="1"/>
  <c r="G343" i="4"/>
  <c r="G287" i="20" s="1"/>
  <c r="G286" i="20" s="1"/>
  <c r="G285" i="20" s="1"/>
  <c r="G284" i="20" s="1"/>
  <c r="F343" i="4"/>
  <c r="F287" i="20" s="1"/>
  <c r="F286" i="20" s="1"/>
  <c r="F285" i="20" s="1"/>
  <c r="F284" i="20" s="1"/>
  <c r="G341" i="4"/>
  <c r="G268" i="20" s="1"/>
  <c r="F341" i="4"/>
  <c r="F268" i="20" s="1"/>
  <c r="G339" i="4"/>
  <c r="G255" i="20" s="1"/>
  <c r="F339" i="4"/>
  <c r="F255" i="20" s="1"/>
  <c r="G335" i="4"/>
  <c r="G233" i="20" s="1"/>
  <c r="G232" i="20" s="1"/>
  <c r="G231" i="20" s="1"/>
  <c r="G230" i="20" s="1"/>
  <c r="F335" i="4"/>
  <c r="F233" i="20" s="1"/>
  <c r="F232" i="20" s="1"/>
  <c r="F231" i="20" s="1"/>
  <c r="F230" i="20" s="1"/>
  <c r="G329" i="4"/>
  <c r="G85" i="20" s="1"/>
  <c r="G84" i="20" s="1"/>
  <c r="G83" i="20" s="1"/>
  <c r="G82" i="20" s="1"/>
  <c r="G81" i="20" s="1"/>
  <c r="F329" i="4"/>
  <c r="F85" i="20" s="1"/>
  <c r="F84" i="20" s="1"/>
  <c r="F83" i="20" s="1"/>
  <c r="F82" i="20" s="1"/>
  <c r="F81" i="20" s="1"/>
  <c r="G321" i="4"/>
  <c r="G767" i="20" s="1"/>
  <c r="G766" i="20" s="1"/>
  <c r="F321" i="4"/>
  <c r="F767" i="20" s="1"/>
  <c r="F766" i="20" s="1"/>
  <c r="G323" i="4"/>
  <c r="G777" i="20" s="1"/>
  <c r="F323" i="4"/>
  <c r="F777" i="20" s="1"/>
  <c r="G314" i="4"/>
  <c r="G750" i="20" s="1"/>
  <c r="G749" i="20" s="1"/>
  <c r="G748" i="20" s="1"/>
  <c r="G747" i="20" s="1"/>
  <c r="F314" i="4"/>
  <c r="F750" i="20" s="1"/>
  <c r="F749" i="20" s="1"/>
  <c r="F748" i="20" s="1"/>
  <c r="F747" i="20" s="1"/>
  <c r="G317" i="4"/>
  <c r="G757" i="20" s="1"/>
  <c r="G756" i="20" s="1"/>
  <c r="G755" i="20" s="1"/>
  <c r="G318" i="4"/>
  <c r="G760" i="20" s="1"/>
  <c r="G759" i="20" s="1"/>
  <c r="G758" i="20" s="1"/>
  <c r="F317" i="4"/>
  <c r="F757" i="20" s="1"/>
  <c r="F756" i="20" s="1"/>
  <c r="F755" i="20" s="1"/>
  <c r="F318" i="4"/>
  <c r="F760" i="20" s="1"/>
  <c r="F759" i="20" s="1"/>
  <c r="F758" i="20" s="1"/>
  <c r="G316" i="4"/>
  <c r="G754" i="20" s="1"/>
  <c r="G753" i="20" s="1"/>
  <c r="G752" i="20" s="1"/>
  <c r="F316" i="4"/>
  <c r="F754" i="20" s="1"/>
  <c r="F753" i="20" s="1"/>
  <c r="F752" i="20" s="1"/>
  <c r="G311" i="4"/>
  <c r="F311" i="4"/>
  <c r="G309" i="4"/>
  <c r="G518" i="20" s="1"/>
  <c r="G517" i="20" s="1"/>
  <c r="G516" i="20" s="1"/>
  <c r="G515" i="20" s="1"/>
  <c r="F309" i="4"/>
  <c r="F518" i="20" s="1"/>
  <c r="F517" i="20" s="1"/>
  <c r="F516" i="20" s="1"/>
  <c r="F515" i="20" s="1"/>
  <c r="G303" i="4"/>
  <c r="F303" i="4"/>
  <c r="G298" i="4"/>
  <c r="G776" i="20" s="1"/>
  <c r="F298" i="4"/>
  <c r="F776" i="20" s="1"/>
  <c r="G295" i="4"/>
  <c r="G668" i="20" s="1"/>
  <c r="G667" i="20" s="1"/>
  <c r="G666" i="20" s="1"/>
  <c r="G665" i="20" s="1"/>
  <c r="F295" i="4"/>
  <c r="F668" i="20" s="1"/>
  <c r="F667" i="20" s="1"/>
  <c r="F666" i="20" s="1"/>
  <c r="F665" i="20" s="1"/>
  <c r="G293" i="4"/>
  <c r="G664" i="20" s="1"/>
  <c r="G663" i="20" s="1"/>
  <c r="G662" i="20" s="1"/>
  <c r="G661" i="20" s="1"/>
  <c r="F293" i="4"/>
  <c r="F664" i="20" s="1"/>
  <c r="F663" i="20" s="1"/>
  <c r="F662" i="20" s="1"/>
  <c r="F661" i="20" s="1"/>
  <c r="G291" i="4"/>
  <c r="G660" i="20" s="1"/>
  <c r="G659" i="20" s="1"/>
  <c r="G658" i="20" s="1"/>
  <c r="G657" i="20" s="1"/>
  <c r="F291" i="4"/>
  <c r="F660" i="20" s="1"/>
  <c r="F659" i="20" s="1"/>
  <c r="F658" i="20" s="1"/>
  <c r="F657" i="20" s="1"/>
  <c r="G289" i="4"/>
  <c r="G656" i="20" s="1"/>
  <c r="G655" i="20" s="1"/>
  <c r="G654" i="20" s="1"/>
  <c r="G653" i="20" s="1"/>
  <c r="F289" i="4"/>
  <c r="F656" i="20" s="1"/>
  <c r="F655" i="20" s="1"/>
  <c r="F654" i="20" s="1"/>
  <c r="F653" i="20" s="1"/>
  <c r="G275" i="4"/>
  <c r="F275" i="4"/>
  <c r="F96" i="20" s="1"/>
  <c r="F95" i="20" s="1"/>
  <c r="G268" i="4"/>
  <c r="G676" i="20" s="1"/>
  <c r="G675" i="20" s="1"/>
  <c r="G674" i="20" s="1"/>
  <c r="G673" i="20" s="1"/>
  <c r="F268" i="4"/>
  <c r="F676" i="20" s="1"/>
  <c r="F675" i="20" s="1"/>
  <c r="F674" i="20" s="1"/>
  <c r="F673" i="20" s="1"/>
  <c r="G266" i="4"/>
  <c r="G672" i="20" s="1"/>
  <c r="G671" i="20" s="1"/>
  <c r="G670" i="20" s="1"/>
  <c r="G669" i="20" s="1"/>
  <c r="F266" i="4"/>
  <c r="F672" i="20" s="1"/>
  <c r="F671" i="20" s="1"/>
  <c r="F670" i="20" s="1"/>
  <c r="F669" i="20" s="1"/>
  <c r="G264" i="4"/>
  <c r="G652" i="20" s="1"/>
  <c r="G651" i="20" s="1"/>
  <c r="G650" i="20" s="1"/>
  <c r="G649" i="20" s="1"/>
  <c r="F264" i="4"/>
  <c r="F652" i="20" s="1"/>
  <c r="F651" i="20" s="1"/>
  <c r="F650" i="20" s="1"/>
  <c r="F649" i="20" s="1"/>
  <c r="G262" i="4"/>
  <c r="G621" i="20" s="1"/>
  <c r="G620" i="20" s="1"/>
  <c r="F262" i="4"/>
  <c r="F621" i="20" s="1"/>
  <c r="F620" i="20" s="1"/>
  <c r="G261" i="4"/>
  <c r="G618" i="20" s="1"/>
  <c r="G617" i="20" s="1"/>
  <c r="G616" i="20" s="1"/>
  <c r="F261" i="4"/>
  <c r="F618" i="20" s="1"/>
  <c r="F617" i="20" s="1"/>
  <c r="F616" i="20" s="1"/>
  <c r="G246" i="4"/>
  <c r="G648" i="20" s="1"/>
  <c r="G647" i="20" s="1"/>
  <c r="G646" i="20" s="1"/>
  <c r="G645" i="20" s="1"/>
  <c r="F246" i="4"/>
  <c r="F648" i="20" s="1"/>
  <c r="F647" i="20" s="1"/>
  <c r="F646" i="20" s="1"/>
  <c r="F645" i="20" s="1"/>
  <c r="G244" i="4"/>
  <c r="G644" i="20" s="1"/>
  <c r="G643" i="20" s="1"/>
  <c r="G642" i="20" s="1"/>
  <c r="G641" i="20" s="1"/>
  <c r="F244" i="4"/>
  <c r="F644" i="20" s="1"/>
  <c r="F643" i="20" s="1"/>
  <c r="F642" i="20" s="1"/>
  <c r="F641" i="20" s="1"/>
  <c r="G242" i="4"/>
  <c r="G640" i="20" s="1"/>
  <c r="G639" i="20" s="1"/>
  <c r="G638" i="20" s="1"/>
  <c r="G637" i="20" s="1"/>
  <c r="F242" i="4"/>
  <c r="F640" i="20" s="1"/>
  <c r="F639" i="20" s="1"/>
  <c r="F638" i="20" s="1"/>
  <c r="F637" i="20" s="1"/>
  <c r="G240" i="4"/>
  <c r="G636" i="20" s="1"/>
  <c r="G635" i="20" s="1"/>
  <c r="G634" i="20" s="1"/>
  <c r="G633" i="20" s="1"/>
  <c r="F240" i="4"/>
  <c r="F636" i="20" s="1"/>
  <c r="F635" i="20" s="1"/>
  <c r="F634" i="20" s="1"/>
  <c r="F633" i="20" s="1"/>
  <c r="G218" i="4"/>
  <c r="F218" i="4"/>
  <c r="G216" i="4"/>
  <c r="F216" i="4"/>
  <c r="G214" i="4"/>
  <c r="G556" i="20" s="1"/>
  <c r="G555" i="20" s="1"/>
  <c r="G554" i="20" s="1"/>
  <c r="G553" i="20" s="1"/>
  <c r="F214" i="4"/>
  <c r="F556" i="20" s="1"/>
  <c r="F555" i="20" s="1"/>
  <c r="F554" i="20" s="1"/>
  <c r="F553" i="20" s="1"/>
  <c r="G206" i="4"/>
  <c r="G125" i="20" s="1"/>
  <c r="G124" i="20" s="1"/>
  <c r="G123" i="20" s="1"/>
  <c r="G122" i="20" s="1"/>
  <c r="F206" i="4"/>
  <c r="F125" i="20" s="1"/>
  <c r="F124" i="20" s="1"/>
  <c r="F123" i="20" s="1"/>
  <c r="F122" i="20" s="1"/>
  <c r="G202" i="4"/>
  <c r="G107" i="20" s="1"/>
  <c r="G106" i="20" s="1"/>
  <c r="G105" i="20" s="1"/>
  <c r="G104" i="20" s="1"/>
  <c r="G103" i="20" s="1"/>
  <c r="F202" i="4"/>
  <c r="F107" i="20" s="1"/>
  <c r="F106" i="20" s="1"/>
  <c r="F105" i="20" s="1"/>
  <c r="F104" i="20" s="1"/>
  <c r="F103" i="20" s="1"/>
  <c r="G199" i="4"/>
  <c r="G102" i="20" s="1"/>
  <c r="G101" i="20" s="1"/>
  <c r="G100" i="20" s="1"/>
  <c r="G99" i="20" s="1"/>
  <c r="G98" i="20" s="1"/>
  <c r="F199" i="4"/>
  <c r="F102" i="20" s="1"/>
  <c r="F101" i="20" s="1"/>
  <c r="F100" i="20" s="1"/>
  <c r="F99" i="20" s="1"/>
  <c r="F98" i="20" s="1"/>
  <c r="G189" i="4"/>
  <c r="G536" i="20" s="1"/>
  <c r="G535" i="20" s="1"/>
  <c r="G534" i="20" s="1"/>
  <c r="G533" i="20" s="1"/>
  <c r="F189" i="4"/>
  <c r="F536" i="20" s="1"/>
  <c r="F535" i="20" s="1"/>
  <c r="F534" i="20" s="1"/>
  <c r="F533" i="20" s="1"/>
  <c r="G184" i="4"/>
  <c r="G706" i="20" s="1"/>
  <c r="G705" i="20" s="1"/>
  <c r="G704" i="20" s="1"/>
  <c r="G703" i="20" s="1"/>
  <c r="F184" i="4"/>
  <c r="F706" i="20" s="1"/>
  <c r="F705" i="20" s="1"/>
  <c r="F704" i="20" s="1"/>
  <c r="F703" i="20" s="1"/>
  <c r="G182" i="4"/>
  <c r="G632" i="20" s="1"/>
  <c r="G631" i="20" s="1"/>
  <c r="G630" i="20" s="1"/>
  <c r="G629" i="20" s="1"/>
  <c r="F182" i="4"/>
  <c r="F632" i="20" s="1"/>
  <c r="F631" i="20" s="1"/>
  <c r="F630" i="20" s="1"/>
  <c r="F629" i="20" s="1"/>
  <c r="G167" i="4"/>
  <c r="G702" i="20" s="1"/>
  <c r="G701" i="20" s="1"/>
  <c r="G700" i="20" s="1"/>
  <c r="G699" i="20" s="1"/>
  <c r="F167" i="4"/>
  <c r="F702" i="20" s="1"/>
  <c r="F701" i="20" s="1"/>
  <c r="F700" i="20" s="1"/>
  <c r="F699" i="20" s="1"/>
  <c r="G165" i="4"/>
  <c r="G586" i="20" s="1"/>
  <c r="G585" i="20" s="1"/>
  <c r="G584" i="20" s="1"/>
  <c r="G583" i="20" s="1"/>
  <c r="F165" i="4"/>
  <c r="F586" i="20" s="1"/>
  <c r="F585" i="20" s="1"/>
  <c r="F584" i="20" s="1"/>
  <c r="F583" i="20" s="1"/>
  <c r="G156" i="4"/>
  <c r="G71" i="20" s="1"/>
  <c r="G70" i="20" s="1"/>
  <c r="G69" i="20" s="1"/>
  <c r="G68" i="20" s="1"/>
  <c r="G67" i="20" s="1"/>
  <c r="F156" i="4"/>
  <c r="F71" i="20" s="1"/>
  <c r="F70" i="20" s="1"/>
  <c r="F69" i="20" s="1"/>
  <c r="F68" i="20" s="1"/>
  <c r="F67" i="20" s="1"/>
  <c r="G147" i="4"/>
  <c r="G785" i="20" s="1"/>
  <c r="G784" i="20" s="1"/>
  <c r="G783" i="20" s="1"/>
  <c r="G782" i="20" s="1"/>
  <c r="F147" i="4"/>
  <c r="F785" i="20" s="1"/>
  <c r="F784" i="20" s="1"/>
  <c r="F783" i="20" s="1"/>
  <c r="F782" i="20" s="1"/>
  <c r="G150" i="4"/>
  <c r="G792" i="20" s="1"/>
  <c r="G791" i="20" s="1"/>
  <c r="G790" i="20" s="1"/>
  <c r="G151" i="4"/>
  <c r="G795" i="20" s="1"/>
  <c r="G794" i="20" s="1"/>
  <c r="G793" i="20" s="1"/>
  <c r="G149" i="4"/>
  <c r="G789" i="20" s="1"/>
  <c r="G788" i="20" s="1"/>
  <c r="G787" i="20" s="1"/>
  <c r="F150" i="4"/>
  <c r="F792" i="20" s="1"/>
  <c r="F791" i="20" s="1"/>
  <c r="F790" i="20" s="1"/>
  <c r="F151" i="4"/>
  <c r="F795" i="20" s="1"/>
  <c r="F794" i="20" s="1"/>
  <c r="F793" i="20" s="1"/>
  <c r="F149" i="4"/>
  <c r="F789" i="20" s="1"/>
  <c r="F788" i="20" s="1"/>
  <c r="F787" i="20" s="1"/>
  <c r="G139" i="4"/>
  <c r="G510" i="20" s="1"/>
  <c r="G509" i="20" s="1"/>
  <c r="G508" i="20" s="1"/>
  <c r="F139" i="4"/>
  <c r="F510" i="20" s="1"/>
  <c r="F509" i="20" s="1"/>
  <c r="F508" i="20" s="1"/>
  <c r="G138" i="4"/>
  <c r="G507" i="20" s="1"/>
  <c r="G506" i="20" s="1"/>
  <c r="G505" i="20" s="1"/>
  <c r="F138" i="4"/>
  <c r="F507" i="20" s="1"/>
  <c r="F506" i="20" s="1"/>
  <c r="F505" i="20" s="1"/>
  <c r="G129" i="4"/>
  <c r="F129" i="4"/>
  <c r="G124" i="4"/>
  <c r="G800" i="20" s="1"/>
  <c r="G799" i="20" s="1"/>
  <c r="G798" i="20" s="1"/>
  <c r="G797" i="20" s="1"/>
  <c r="F124" i="4"/>
  <c r="F800" i="20" s="1"/>
  <c r="F799" i="20" s="1"/>
  <c r="F798" i="20" s="1"/>
  <c r="F797" i="20" s="1"/>
  <c r="G803" i="20"/>
  <c r="G802" i="20" s="1"/>
  <c r="G801" i="20" s="1"/>
  <c r="F126" i="4"/>
  <c r="F803" i="20" s="1"/>
  <c r="F802" i="20" s="1"/>
  <c r="F801" i="20" s="1"/>
  <c r="G120" i="4"/>
  <c r="G691" i="20" s="1"/>
  <c r="G690" i="20" s="1"/>
  <c r="G689" i="20" s="1"/>
  <c r="F120" i="4"/>
  <c r="F691" i="20" s="1"/>
  <c r="F690" i="20" s="1"/>
  <c r="F689" i="20" s="1"/>
  <c r="G119" i="4"/>
  <c r="F119" i="4"/>
  <c r="G117" i="4"/>
  <c r="G610" i="20" s="1"/>
  <c r="G609" i="20" s="1"/>
  <c r="G608" i="20" s="1"/>
  <c r="G607" i="20" s="1"/>
  <c r="F117" i="4"/>
  <c r="F610" i="20" s="1"/>
  <c r="F609" i="20" s="1"/>
  <c r="F608" i="20" s="1"/>
  <c r="F607" i="20" s="1"/>
  <c r="G115" i="4"/>
  <c r="G606" i="20" s="1"/>
  <c r="G605" i="20" s="1"/>
  <c r="G604" i="20" s="1"/>
  <c r="G603" i="20" s="1"/>
  <c r="F115" i="4"/>
  <c r="F606" i="20" s="1"/>
  <c r="F605" i="20" s="1"/>
  <c r="F604" i="20" s="1"/>
  <c r="F603" i="20" s="1"/>
  <c r="G113" i="4"/>
  <c r="G594" i="20" s="1"/>
  <c r="G593" i="20" s="1"/>
  <c r="G592" i="20" s="1"/>
  <c r="G591" i="20" s="1"/>
  <c r="F113" i="4"/>
  <c r="F594" i="20" s="1"/>
  <c r="F593" i="20" s="1"/>
  <c r="F592" i="20" s="1"/>
  <c r="F591" i="20" s="1"/>
  <c r="G111" i="4"/>
  <c r="G571" i="20" s="1"/>
  <c r="G570" i="20" s="1"/>
  <c r="G569" i="20" s="1"/>
  <c r="G110" i="4"/>
  <c r="G568" i="20" s="1"/>
  <c r="G567" i="20" s="1"/>
  <c r="G566" i="20" s="1"/>
  <c r="F111" i="4"/>
  <c r="F571" i="20" s="1"/>
  <c r="F570" i="20" s="1"/>
  <c r="F569" i="20" s="1"/>
  <c r="F110" i="4"/>
  <c r="F568" i="20" s="1"/>
  <c r="F567" i="20" s="1"/>
  <c r="F566" i="20" s="1"/>
  <c r="G108" i="4"/>
  <c r="G564" i="20" s="1"/>
  <c r="G563" i="20" s="1"/>
  <c r="G562" i="20" s="1"/>
  <c r="G561" i="20" s="1"/>
  <c r="F108" i="4"/>
  <c r="F564" i="20" s="1"/>
  <c r="F563" i="20" s="1"/>
  <c r="F562" i="20" s="1"/>
  <c r="F561" i="20" s="1"/>
  <c r="G104" i="4"/>
  <c r="G159" i="20" s="1"/>
  <c r="G158" i="20" s="1"/>
  <c r="G157" i="20" s="1"/>
  <c r="G156" i="20" s="1"/>
  <c r="F104" i="4"/>
  <c r="F159" i="20" s="1"/>
  <c r="F158" i="20" s="1"/>
  <c r="F157" i="20" s="1"/>
  <c r="F156" i="20" s="1"/>
  <c r="G101" i="4"/>
  <c r="G155" i="20" s="1"/>
  <c r="G154" i="20" s="1"/>
  <c r="G153" i="20" s="1"/>
  <c r="F101" i="4"/>
  <c r="F155" i="20" s="1"/>
  <c r="F154" i="20" s="1"/>
  <c r="F153" i="20" s="1"/>
  <c r="G100" i="4"/>
  <c r="G152" i="20" s="1"/>
  <c r="G151" i="20" s="1"/>
  <c r="G150" i="20" s="1"/>
  <c r="F100" i="4"/>
  <c r="F152" i="20" s="1"/>
  <c r="F151" i="20" s="1"/>
  <c r="F150" i="20" s="1"/>
  <c r="G97" i="4"/>
  <c r="G147" i="20" s="1"/>
  <c r="G146" i="20" s="1"/>
  <c r="G145" i="20" s="1"/>
  <c r="G144" i="20" s="1"/>
  <c r="F97" i="4"/>
  <c r="F147" i="20" s="1"/>
  <c r="F146" i="20" s="1"/>
  <c r="F145" i="20" s="1"/>
  <c r="F144" i="20" s="1"/>
  <c r="G94" i="4"/>
  <c r="G121" i="20" s="1"/>
  <c r="G120" i="20" s="1"/>
  <c r="G119" i="20" s="1"/>
  <c r="G118" i="20" s="1"/>
  <c r="F94" i="4"/>
  <c r="F121" i="20" s="1"/>
  <c r="F120" i="20" s="1"/>
  <c r="F119" i="20" s="1"/>
  <c r="F118" i="20" s="1"/>
  <c r="G92" i="4"/>
  <c r="G117" i="20" s="1"/>
  <c r="G116" i="20" s="1"/>
  <c r="G115" i="20" s="1"/>
  <c r="G114" i="20" s="1"/>
  <c r="F92" i="4"/>
  <c r="F117" i="20" s="1"/>
  <c r="F116" i="20" s="1"/>
  <c r="F115" i="20" s="1"/>
  <c r="F114" i="20" s="1"/>
  <c r="G90" i="4"/>
  <c r="G113" i="20" s="1"/>
  <c r="G112" i="20" s="1"/>
  <c r="G111" i="20" s="1"/>
  <c r="G110" i="20" s="1"/>
  <c r="F90" i="4"/>
  <c r="F113" i="20" s="1"/>
  <c r="F112" i="20" s="1"/>
  <c r="F111" i="20" s="1"/>
  <c r="F110" i="20" s="1"/>
  <c r="G590" i="20"/>
  <c r="G589" i="20" s="1"/>
  <c r="G588" i="20" s="1"/>
  <c r="G587" i="20" s="1"/>
  <c r="F590" i="20"/>
  <c r="F589" i="20" s="1"/>
  <c r="F588" i="20" s="1"/>
  <c r="F587" i="20" s="1"/>
  <c r="G76" i="4"/>
  <c r="G602" i="20" s="1"/>
  <c r="G601" i="20" s="1"/>
  <c r="G600" i="20" s="1"/>
  <c r="G599" i="20" s="1"/>
  <c r="F76" i="4"/>
  <c r="F602" i="20" s="1"/>
  <c r="F601" i="20" s="1"/>
  <c r="F600" i="20" s="1"/>
  <c r="F599" i="20" s="1"/>
  <c r="G71" i="4"/>
  <c r="G730" i="20" s="1"/>
  <c r="G729" i="20" s="1"/>
  <c r="G728" i="20" s="1"/>
  <c r="G727" i="20" s="1"/>
  <c r="F71" i="4"/>
  <c r="F730" i="20" s="1"/>
  <c r="F729" i="20" s="1"/>
  <c r="F728" i="20" s="1"/>
  <c r="F727" i="20" s="1"/>
  <c r="G68" i="4"/>
  <c r="G723" i="20" s="1"/>
  <c r="G722" i="20" s="1"/>
  <c r="G721" i="20" s="1"/>
  <c r="G69" i="4"/>
  <c r="G726" i="20" s="1"/>
  <c r="G725" i="20" s="1"/>
  <c r="G724" i="20" s="1"/>
  <c r="G67" i="4"/>
  <c r="F68" i="4"/>
  <c r="F723" i="20" s="1"/>
  <c r="F722" i="20" s="1"/>
  <c r="F721" i="20" s="1"/>
  <c r="F69" i="4"/>
  <c r="F726" i="20" s="1"/>
  <c r="F725" i="20" s="1"/>
  <c r="F724" i="20" s="1"/>
  <c r="F67" i="4"/>
  <c r="G65" i="4"/>
  <c r="G719" i="20" s="1"/>
  <c r="G718" i="20" s="1"/>
  <c r="G717" i="20" s="1"/>
  <c r="G716" i="20" s="1"/>
  <c r="F65" i="4"/>
  <c r="F719" i="20" s="1"/>
  <c r="F718" i="20" s="1"/>
  <c r="F717" i="20" s="1"/>
  <c r="F716" i="20" s="1"/>
  <c r="G48" i="4"/>
  <c r="G488" i="20" s="1"/>
  <c r="G487" i="20" s="1"/>
  <c r="G486" i="20" s="1"/>
  <c r="G49" i="4"/>
  <c r="G491" i="20" s="1"/>
  <c r="G490" i="20" s="1"/>
  <c r="G489" i="20" s="1"/>
  <c r="F48" i="4"/>
  <c r="F488" i="20" s="1"/>
  <c r="F487" i="20" s="1"/>
  <c r="F486" i="20" s="1"/>
  <c r="F49" i="4"/>
  <c r="F491" i="20" s="1"/>
  <c r="F490" i="20" s="1"/>
  <c r="F489" i="20" s="1"/>
  <c r="G47" i="4"/>
  <c r="G485" i="20" s="1"/>
  <c r="G484" i="20" s="1"/>
  <c r="G483" i="20" s="1"/>
  <c r="F47" i="4"/>
  <c r="F485" i="20" s="1"/>
  <c r="F484" i="20" s="1"/>
  <c r="F483" i="20" s="1"/>
  <c r="G36" i="4"/>
  <c r="G468" i="20" s="1"/>
  <c r="F36" i="4"/>
  <c r="F468" i="20" s="1"/>
  <c r="G32" i="4"/>
  <c r="G460" i="20" s="1"/>
  <c r="G459" i="20" s="1"/>
  <c r="G458" i="20" s="1"/>
  <c r="G33" i="4"/>
  <c r="G34" i="4"/>
  <c r="G463" i="20" s="1"/>
  <c r="G462" i="20" s="1"/>
  <c r="G461" i="20" s="1"/>
  <c r="F32" i="4"/>
  <c r="F460" i="20" s="1"/>
  <c r="F459" i="20" s="1"/>
  <c r="F458" i="20" s="1"/>
  <c r="F33" i="4"/>
  <c r="F34" i="4"/>
  <c r="F463" i="20" s="1"/>
  <c r="F462" i="20" s="1"/>
  <c r="F461" i="20" s="1"/>
  <c r="G31" i="4"/>
  <c r="F31" i="4"/>
  <c r="G29" i="4"/>
  <c r="G456" i="20" s="1"/>
  <c r="G455" i="20" s="1"/>
  <c r="G454" i="20" s="1"/>
  <c r="G453" i="20" s="1"/>
  <c r="F29" i="4"/>
  <c r="F456" i="20" s="1"/>
  <c r="F455" i="20" s="1"/>
  <c r="F454" i="20" s="1"/>
  <c r="F453" i="20" s="1"/>
  <c r="G18" i="4"/>
  <c r="G467" i="20" s="1"/>
  <c r="F18" i="4"/>
  <c r="F467" i="20" s="1"/>
  <c r="G16" i="4"/>
  <c r="G438" i="20" s="1"/>
  <c r="G437" i="20" s="1"/>
  <c r="G436" i="20" s="1"/>
  <c r="G435" i="20" s="1"/>
  <c r="F16" i="4"/>
  <c r="F438" i="20" s="1"/>
  <c r="F437" i="20" s="1"/>
  <c r="F436" i="20" s="1"/>
  <c r="F435" i="20" s="1"/>
  <c r="G14" i="4"/>
  <c r="G434" i="20" s="1"/>
  <c r="G433" i="20" s="1"/>
  <c r="G432" i="20" s="1"/>
  <c r="G431" i="20" s="1"/>
  <c r="F14" i="4"/>
  <c r="F434" i="20" s="1"/>
  <c r="F433" i="20" s="1"/>
  <c r="F432" i="20" s="1"/>
  <c r="F431" i="20" s="1"/>
  <c r="F253" i="5"/>
  <c r="F256" i="5"/>
  <c r="F933" i="7" s="1"/>
  <c r="F932" i="7" s="1"/>
  <c r="F931" i="7" s="1"/>
  <c r="F257" i="5"/>
  <c r="F936" i="7" s="1"/>
  <c r="F935" i="7" s="1"/>
  <c r="F934" i="7" s="1"/>
  <c r="F255" i="5"/>
  <c r="F930" i="7" s="1"/>
  <c r="F929" i="7" s="1"/>
  <c r="F928" i="7" s="1"/>
  <c r="F646" i="5"/>
  <c r="F654" i="5"/>
  <c r="F438" i="5"/>
  <c r="F308" i="7" s="1"/>
  <c r="F704" i="5"/>
  <c r="F711" i="7" s="1"/>
  <c r="F710" i="7" s="1"/>
  <c r="F709" i="7" s="1"/>
  <c r="F708" i="7" s="1"/>
  <c r="F698" i="5"/>
  <c r="F971" i="7" s="1"/>
  <c r="F687" i="5"/>
  <c r="F970" i="7" s="1"/>
  <c r="F675" i="5"/>
  <c r="F731" i="5" s="1"/>
  <c r="F673" i="5"/>
  <c r="F636" i="7" s="1"/>
  <c r="F635" i="7" s="1"/>
  <c r="F634" i="7" s="1"/>
  <c r="F633" i="7" s="1"/>
  <c r="F669" i="5"/>
  <c r="F18" i="7" s="1"/>
  <c r="F17" i="7" s="1"/>
  <c r="F16" i="7" s="1"/>
  <c r="F15" i="7" s="1"/>
  <c r="F14" i="7" s="1"/>
  <c r="F652" i="5"/>
  <c r="F668" i="7" s="1"/>
  <c r="F667" i="7" s="1"/>
  <c r="F666" i="7" s="1"/>
  <c r="F651" i="5"/>
  <c r="F665" i="7" s="1"/>
  <c r="F664" i="7" s="1"/>
  <c r="F663" i="7" s="1"/>
  <c r="F648" i="5"/>
  <c r="F641" i="5"/>
  <c r="F391" i="7" s="1"/>
  <c r="F390" i="7" s="1"/>
  <c r="F389" i="7" s="1"/>
  <c r="F642" i="5"/>
  <c r="F394" i="7" s="1"/>
  <c r="F393" i="7" s="1"/>
  <c r="F392" i="7" s="1"/>
  <c r="F640" i="5"/>
  <c r="F388" i="7" s="1"/>
  <c r="F387" i="7" s="1"/>
  <c r="F386" i="7" s="1"/>
  <c r="F632" i="5"/>
  <c r="F331" i="7" s="1"/>
  <c r="F330" i="7" s="1"/>
  <c r="F329" i="7" s="1"/>
  <c r="F631" i="5"/>
  <c r="F638" i="5"/>
  <c r="F384" i="7" s="1"/>
  <c r="F383" i="7" s="1"/>
  <c r="F382" i="7" s="1"/>
  <c r="F637" i="5"/>
  <c r="F381" i="7" s="1"/>
  <c r="F380" i="7" s="1"/>
  <c r="F379" i="7" s="1"/>
  <c r="F625" i="5"/>
  <c r="F825" i="7" s="1"/>
  <c r="F824" i="7" s="1"/>
  <c r="F823" i="7" s="1"/>
  <c r="F822" i="7" s="1"/>
  <c r="F621" i="5"/>
  <c r="F628" i="7" s="1"/>
  <c r="F627" i="7" s="1"/>
  <c r="F626" i="7" s="1"/>
  <c r="F625" i="7" s="1"/>
  <c r="F623" i="5"/>
  <c r="F632" i="7" s="1"/>
  <c r="F631" i="7" s="1"/>
  <c r="F630" i="7" s="1"/>
  <c r="F629" i="7" s="1"/>
  <c r="F615" i="5"/>
  <c r="F377" i="7" s="1"/>
  <c r="F376" i="7" s="1"/>
  <c r="F375" i="7" s="1"/>
  <c r="F374" i="7" s="1"/>
  <c r="F611" i="5"/>
  <c r="F369" i="7" s="1"/>
  <c r="F368" i="7" s="1"/>
  <c r="F367" i="7" s="1"/>
  <c r="F366" i="7" s="1"/>
  <c r="F609" i="5"/>
  <c r="F365" i="7" s="1"/>
  <c r="F364" i="7" s="1"/>
  <c r="F363" i="7" s="1"/>
  <c r="F362" i="7" s="1"/>
  <c r="F600" i="5"/>
  <c r="F599" i="5" s="1"/>
  <c r="F466" i="20" l="1"/>
  <c r="F465" i="20" s="1"/>
  <c r="F464" i="20" s="1"/>
  <c r="G466" i="20"/>
  <c r="G465" i="20" s="1"/>
  <c r="G464" i="20" s="1"/>
  <c r="F328" i="7"/>
  <c r="F327" i="7" s="1"/>
  <c r="F326" i="7" s="1"/>
  <c r="F322" i="7" s="1"/>
  <c r="F629" i="5"/>
  <c r="F276" i="20"/>
  <c r="F275" i="20" s="1"/>
  <c r="F274" i="20" s="1"/>
  <c r="F270" i="20" s="1"/>
  <c r="F520" i="4"/>
  <c r="G276" i="20"/>
  <c r="G275" i="20" s="1"/>
  <c r="G274" i="20" s="1"/>
  <c r="G270" i="20" s="1"/>
  <c r="G520" i="4"/>
  <c r="F482" i="20"/>
  <c r="G482" i="20"/>
  <c r="F128" i="20"/>
  <c r="F127" i="20" s="1"/>
  <c r="F126" i="20" s="1"/>
  <c r="G128" i="20"/>
  <c r="G127" i="20" s="1"/>
  <c r="G126" i="20" s="1"/>
  <c r="F623" i="20"/>
  <c r="F622" i="20" s="1"/>
  <c r="F619" i="20" s="1"/>
  <c r="F615" i="20" s="1"/>
  <c r="F348" i="4"/>
  <c r="G623" i="20"/>
  <c r="G622" i="20" s="1"/>
  <c r="G619" i="20" s="1"/>
  <c r="G615" i="20" s="1"/>
  <c r="G348" i="4"/>
  <c r="F688" i="20"/>
  <c r="F687" i="20" s="1"/>
  <c r="F686" i="20" s="1"/>
  <c r="F685" i="20" s="1"/>
  <c r="F118" i="4"/>
  <c r="G688" i="20"/>
  <c r="G687" i="20" s="1"/>
  <c r="G686" i="20" s="1"/>
  <c r="G685" i="20" s="1"/>
  <c r="G118" i="4"/>
  <c r="F647" i="7"/>
  <c r="F646" i="7" s="1"/>
  <c r="F645" i="7" s="1"/>
  <c r="F644" i="7" s="1"/>
  <c r="F647" i="5"/>
  <c r="G96" i="20"/>
  <c r="G95" i="20" s="1"/>
  <c r="G92" i="20" s="1"/>
  <c r="G91" i="20" s="1"/>
  <c r="G86" i="20" s="1"/>
  <c r="F92" i="20"/>
  <c r="F91" i="20" s="1"/>
  <c r="F86" i="20" s="1"/>
  <c r="F741" i="7"/>
  <c r="F740" i="7" s="1"/>
  <c r="F808" i="20"/>
  <c r="F807" i="20" s="1"/>
  <c r="F806" i="20" s="1"/>
  <c r="F805" i="20" s="1"/>
  <c r="F804" i="20" s="1"/>
  <c r="G808" i="20"/>
  <c r="G807" i="20" s="1"/>
  <c r="G806" i="20" s="1"/>
  <c r="G805" i="20" s="1"/>
  <c r="G804" i="20" s="1"/>
  <c r="F48" i="20"/>
  <c r="F47" i="20" s="1"/>
  <c r="F46" i="20" s="1"/>
  <c r="F45" i="20" s="1"/>
  <c r="G48" i="20"/>
  <c r="G47" i="20" s="1"/>
  <c r="G46" i="20" s="1"/>
  <c r="G45" i="20" s="1"/>
  <c r="G493" i="4"/>
  <c r="G536" i="4"/>
  <c r="F32" i="20"/>
  <c r="F31" i="20" s="1"/>
  <c r="F30" i="20" s="1"/>
  <c r="F26" i="20" s="1"/>
  <c r="F484" i="4"/>
  <c r="G32" i="20"/>
  <c r="G31" i="20" s="1"/>
  <c r="G30" i="20" s="1"/>
  <c r="G26" i="20" s="1"/>
  <c r="G484" i="4"/>
  <c r="F775" i="20"/>
  <c r="G775" i="20"/>
  <c r="F763" i="20"/>
  <c r="F762" i="20" s="1"/>
  <c r="G763" i="20"/>
  <c r="G762" i="20" s="1"/>
  <c r="G720" i="20"/>
  <c r="G711" i="20" s="1"/>
  <c r="G751" i="20"/>
  <c r="G746" i="20" s="1"/>
  <c r="F378" i="7"/>
  <c r="F662" i="7"/>
  <c r="F969" i="7"/>
  <c r="F927" i="7"/>
  <c r="F653" i="5"/>
  <c r="F672" i="7"/>
  <c r="F671" i="7" s="1"/>
  <c r="F670" i="7" s="1"/>
  <c r="F669" i="7" s="1"/>
  <c r="F385" i="7"/>
  <c r="F645" i="5"/>
  <c r="F587" i="7"/>
  <c r="F586" i="7" s="1"/>
  <c r="F585" i="7" s="1"/>
  <c r="F584" i="7" s="1"/>
  <c r="F252" i="5"/>
  <c r="F926" i="7"/>
  <c r="F925" i="7" s="1"/>
  <c r="F924" i="7" s="1"/>
  <c r="F923" i="7" s="1"/>
  <c r="G457" i="20"/>
  <c r="G430" i="20" s="1"/>
  <c r="G149" i="20"/>
  <c r="G148" i="20" s="1"/>
  <c r="G254" i="20"/>
  <c r="G253" i="20" s="1"/>
  <c r="G252" i="20" s="1"/>
  <c r="F572" i="20"/>
  <c r="G109" i="20"/>
  <c r="G796" i="20"/>
  <c r="G504" i="20"/>
  <c r="G97" i="20"/>
  <c r="G352" i="20"/>
  <c r="G403" i="20"/>
  <c r="G420" i="20"/>
  <c r="G778" i="20"/>
  <c r="F457" i="20"/>
  <c r="F430" i="20" s="1"/>
  <c r="G565" i="20"/>
  <c r="F254" i="20"/>
  <c r="F253" i="20" s="1"/>
  <c r="F252" i="20" s="1"/>
  <c r="F292" i="20"/>
  <c r="F369" i="20"/>
  <c r="F386" i="20"/>
  <c r="F322" i="20"/>
  <c r="F244" i="20"/>
  <c r="F243" i="20" s="1"/>
  <c r="F242" i="20" s="1"/>
  <c r="F329" i="20"/>
  <c r="G786" i="20"/>
  <c r="G781" i="20" s="1"/>
  <c r="G302" i="4"/>
  <c r="G301" i="4" s="1"/>
  <c r="G76" i="20"/>
  <c r="G75" i="20" s="1"/>
  <c r="G74" i="20" s="1"/>
  <c r="G73" i="20" s="1"/>
  <c r="G72" i="20" s="1"/>
  <c r="G267" i="20"/>
  <c r="G266" i="20" s="1"/>
  <c r="G265" i="20" s="1"/>
  <c r="G244" i="20"/>
  <c r="G243" i="20" s="1"/>
  <c r="G242" i="20" s="1"/>
  <c r="G340" i="20"/>
  <c r="G339" i="20" s="1"/>
  <c r="G292" i="20"/>
  <c r="G369" i="20"/>
  <c r="G386" i="20"/>
  <c r="G322" i="20"/>
  <c r="G329" i="20"/>
  <c r="G572" i="20"/>
  <c r="G227" i="20"/>
  <c r="G226" i="20" s="1"/>
  <c r="G225" i="20" s="1"/>
  <c r="G543" i="4"/>
  <c r="G582" i="20"/>
  <c r="G581" i="20" s="1"/>
  <c r="G580" i="20" s="1"/>
  <c r="G579" i="20" s="1"/>
  <c r="F720" i="20"/>
  <c r="F711" i="20" s="1"/>
  <c r="F302" i="4"/>
  <c r="F301" i="4" s="1"/>
  <c r="F76" i="20"/>
  <c r="F75" i="20" s="1"/>
  <c r="F74" i="20" s="1"/>
  <c r="F73" i="20" s="1"/>
  <c r="F72" i="20" s="1"/>
  <c r="F340" i="20"/>
  <c r="F339" i="20" s="1"/>
  <c r="F109" i="20"/>
  <c r="F149" i="20"/>
  <c r="F148" i="20" s="1"/>
  <c r="F565" i="20"/>
  <c r="F796" i="20"/>
  <c r="F504" i="20"/>
  <c r="F786" i="20"/>
  <c r="F781" i="20" s="1"/>
  <c r="F97" i="20"/>
  <c r="F751" i="20"/>
  <c r="F746" i="20" s="1"/>
  <c r="F267" i="20"/>
  <c r="F266" i="20" s="1"/>
  <c r="F265" i="20" s="1"/>
  <c r="F352" i="20"/>
  <c r="F403" i="20"/>
  <c r="F420" i="20"/>
  <c r="F536" i="4"/>
  <c r="F503" i="20"/>
  <c r="F502" i="20" s="1"/>
  <c r="F501" i="20" s="1"/>
  <c r="F500" i="20" s="1"/>
  <c r="F543" i="4"/>
  <c r="F582" i="20"/>
  <c r="F581" i="20" s="1"/>
  <c r="F580" i="20" s="1"/>
  <c r="F579" i="20" s="1"/>
  <c r="F778" i="20"/>
  <c r="E213" i="8"/>
  <c r="E257" i="8" s="1"/>
  <c r="F254" i="5"/>
  <c r="F597" i="5"/>
  <c r="F591" i="5"/>
  <c r="F589" i="5"/>
  <c r="F583" i="5"/>
  <c r="F811" i="7" s="1"/>
  <c r="F810" i="7" s="1"/>
  <c r="F809" i="7" s="1"/>
  <c r="F808" i="7" s="1"/>
  <c r="F577" i="5"/>
  <c r="F488" i="7" s="1"/>
  <c r="F487" i="7" s="1"/>
  <c r="F486" i="7" s="1"/>
  <c r="F485" i="7" s="1"/>
  <c r="F575" i="5"/>
  <c r="F484" i="7" s="1"/>
  <c r="F483" i="7" s="1"/>
  <c r="F482" i="7" s="1"/>
  <c r="F481" i="7" s="1"/>
  <c r="F570" i="5"/>
  <c r="F475" i="7" s="1"/>
  <c r="F474" i="7" s="1"/>
  <c r="F473" i="7" s="1"/>
  <c r="F469" i="7" s="1"/>
  <c r="F468" i="7" s="1"/>
  <c r="F563" i="5"/>
  <c r="F151" i="7" s="1"/>
  <c r="F150" i="7" s="1"/>
  <c r="F546" i="5"/>
  <c r="F467" i="7" s="1"/>
  <c r="F466" i="7" s="1"/>
  <c r="F465" i="7" s="1"/>
  <c r="F464" i="7" s="1"/>
  <c r="F544" i="5"/>
  <c r="F463" i="7" s="1"/>
  <c r="F462" i="7" s="1"/>
  <c r="F461" i="7" s="1"/>
  <c r="F460" i="7" s="1"/>
  <c r="F539" i="5"/>
  <c r="F450" i="7" s="1"/>
  <c r="F449" i="7" s="1"/>
  <c r="F448" i="7" s="1"/>
  <c r="F447" i="7" s="1"/>
  <c r="F541" i="5"/>
  <c r="F454" i="7" s="1"/>
  <c r="F453" i="7" s="1"/>
  <c r="F452" i="7" s="1"/>
  <c r="F451" i="7" s="1"/>
  <c r="F537" i="5"/>
  <c r="F446" i="7" s="1"/>
  <c r="F445" i="7" s="1"/>
  <c r="F444" i="7" s="1"/>
  <c r="F443" i="7" s="1"/>
  <c r="F530" i="5"/>
  <c r="F433" i="7" s="1"/>
  <c r="F432" i="7" s="1"/>
  <c r="F431" i="7" s="1"/>
  <c r="F430" i="7" s="1"/>
  <c r="F534" i="5"/>
  <c r="F441" i="7" s="1"/>
  <c r="F440" i="7" s="1"/>
  <c r="F439" i="7" s="1"/>
  <c r="F438" i="7" s="1"/>
  <c r="F532" i="5"/>
  <c r="F437" i="7" s="1"/>
  <c r="F436" i="7" s="1"/>
  <c r="F435" i="7" s="1"/>
  <c r="F434" i="7" s="1"/>
  <c r="F528" i="5"/>
  <c r="F429" i="7" s="1"/>
  <c r="F428" i="7" s="1"/>
  <c r="F427" i="7" s="1"/>
  <c r="F426" i="7" s="1"/>
  <c r="F514" i="5"/>
  <c r="F352" i="7" s="1"/>
  <c r="F351" i="7" s="1"/>
  <c r="F350" i="7" s="1"/>
  <c r="F349" i="7" s="1"/>
  <c r="F359" i="7"/>
  <c r="F358" i="7" s="1"/>
  <c r="F357" i="7" s="1"/>
  <c r="F355" i="7"/>
  <c r="F354" i="7" s="1"/>
  <c r="F353" i="7" s="1"/>
  <c r="F512" i="5"/>
  <c r="F348" i="7" s="1"/>
  <c r="F347" i="7" s="1"/>
  <c r="F346" i="7" s="1"/>
  <c r="F345" i="7" s="1"/>
  <c r="F505" i="5"/>
  <c r="F291" i="7" s="1"/>
  <c r="F507" i="5"/>
  <c r="F295" i="7" s="1"/>
  <c r="F294" i="7" s="1"/>
  <c r="F293" i="7" s="1"/>
  <c r="F292" i="7" s="1"/>
  <c r="F503" i="5"/>
  <c r="F273" i="7" s="1"/>
  <c r="F497" i="5"/>
  <c r="F158" i="7" s="1"/>
  <c r="F157" i="7" s="1"/>
  <c r="F156" i="7" s="1"/>
  <c r="F155" i="7" s="1"/>
  <c r="F495" i="5"/>
  <c r="F149" i="7" s="1"/>
  <c r="F148" i="7" s="1"/>
  <c r="F499" i="5"/>
  <c r="F162" i="7" s="1"/>
  <c r="F161" i="7" s="1"/>
  <c r="F160" i="7" s="1"/>
  <c r="F159" i="7" s="1"/>
  <c r="F361" i="7" l="1"/>
  <c r="G25" i="20"/>
  <c r="G9" i="20" s="1"/>
  <c r="F25" i="20"/>
  <c r="F9" i="20" s="1"/>
  <c r="F145" i="7"/>
  <c r="F144" i="7" s="1"/>
  <c r="F47" i="7"/>
  <c r="F46" i="7" s="1"/>
  <c r="F45" i="7" s="1"/>
  <c r="F44" i="7" s="1"/>
  <c r="F596" i="5"/>
  <c r="F35" i="7"/>
  <c r="F34" i="7" s="1"/>
  <c r="F33" i="7" s="1"/>
  <c r="F32" i="7" s="1"/>
  <c r="F590" i="5"/>
  <c r="F31" i="7"/>
  <c r="F30" i="7" s="1"/>
  <c r="F29" i="7" s="1"/>
  <c r="F25" i="7" s="1"/>
  <c r="F587" i="5"/>
  <c r="F922" i="7"/>
  <c r="G772" i="20"/>
  <c r="G771" i="20" s="1"/>
  <c r="G761" i="20" s="1"/>
  <c r="F772" i="20"/>
  <c r="F771" i="20" s="1"/>
  <c r="F761" i="20" s="1"/>
  <c r="F459" i="7"/>
  <c r="F251" i="5"/>
  <c r="F722" i="5" s="1"/>
  <c r="F480" i="7"/>
  <c r="F344" i="7"/>
  <c r="F425" i="7"/>
  <c r="F442" i="7"/>
  <c r="F309" i="20"/>
  <c r="G108" i="20"/>
  <c r="G224" i="20"/>
  <c r="G351" i="20"/>
  <c r="F224" i="20"/>
  <c r="F108" i="20"/>
  <c r="G309" i="20"/>
  <c r="F351" i="20"/>
  <c r="F491" i="5"/>
  <c r="F486" i="5"/>
  <c r="F484" i="5"/>
  <c r="F402" i="7" s="1"/>
  <c r="F401" i="7" s="1"/>
  <c r="F400" i="7" s="1"/>
  <c r="F483" i="5"/>
  <c r="F399" i="7" s="1"/>
  <c r="F398" i="7" s="1"/>
  <c r="F397" i="7" s="1"/>
  <c r="F479" i="5"/>
  <c r="F476" i="5"/>
  <c r="F455" i="5"/>
  <c r="F457" i="5"/>
  <c r="F453" i="5"/>
  <c r="F432" i="5"/>
  <c r="F444" i="5"/>
  <c r="F442" i="5"/>
  <c r="F440" i="5"/>
  <c r="F430" i="5"/>
  <c r="F428" i="5"/>
  <c r="F426" i="5"/>
  <c r="F408" i="5"/>
  <c r="F407" i="5" s="1"/>
  <c r="F404" i="5" s="1"/>
  <c r="F396" i="5"/>
  <c r="F402" i="5"/>
  <c r="F400" i="5"/>
  <c r="F398" i="5"/>
  <c r="F394" i="5"/>
  <c r="F376" i="5"/>
  <c r="F378" i="5"/>
  <c r="F369" i="5"/>
  <c r="F372" i="5"/>
  <c r="F948" i="7" s="1"/>
  <c r="F947" i="7" s="1"/>
  <c r="F946" i="7" s="1"/>
  <c r="F373" i="5"/>
  <c r="F951" i="7" s="1"/>
  <c r="F950" i="7" s="1"/>
  <c r="F949" i="7" s="1"/>
  <c r="F371" i="5"/>
  <c r="F945" i="7" s="1"/>
  <c r="F944" i="7" s="1"/>
  <c r="F943" i="7" s="1"/>
  <c r="F366" i="5"/>
  <c r="F365" i="5" s="1"/>
  <c r="F361" i="5"/>
  <c r="F351" i="5"/>
  <c r="F81" i="7" s="1"/>
  <c r="F80" i="7" s="1"/>
  <c r="F79" i="7" s="1"/>
  <c r="F78" i="7" s="1"/>
  <c r="F77" i="7" s="1"/>
  <c r="F343" i="5"/>
  <c r="F338" i="5"/>
  <c r="F336" i="5"/>
  <c r="F334" i="5"/>
  <c r="F332" i="5"/>
  <c r="F314" i="5"/>
  <c r="F301" i="5"/>
  <c r="F300" i="5"/>
  <c r="F298" i="5"/>
  <c r="F737" i="7" s="1"/>
  <c r="F736" i="7" s="1"/>
  <c r="F297" i="5"/>
  <c r="F734" i="7" s="1"/>
  <c r="F733" i="7" s="1"/>
  <c r="F732" i="7" s="1"/>
  <c r="F278" i="5"/>
  <c r="F276" i="5"/>
  <c r="F274" i="5"/>
  <c r="F272" i="5"/>
  <c r="F250" i="5"/>
  <c r="F247" i="5"/>
  <c r="F246" i="5" s="1"/>
  <c r="F236" i="5"/>
  <c r="F232" i="5"/>
  <c r="F229" i="5"/>
  <c r="F219" i="5"/>
  <c r="F206" i="5"/>
  <c r="F204" i="5"/>
  <c r="F186" i="5"/>
  <c r="F184" i="5"/>
  <c r="F168" i="5"/>
  <c r="F159" i="5"/>
  <c r="F162" i="5"/>
  <c r="F987" i="7" s="1"/>
  <c r="F986" i="7" s="1"/>
  <c r="F985" i="7" s="1"/>
  <c r="F163" i="5"/>
  <c r="F990" i="7" s="1"/>
  <c r="F989" i="7" s="1"/>
  <c r="F988" i="7" s="1"/>
  <c r="F161" i="5"/>
  <c r="F984" i="7" s="1"/>
  <c r="F983" i="7" s="1"/>
  <c r="F982" i="7" s="1"/>
  <c r="F132" i="5"/>
  <c r="F134" i="5"/>
  <c r="F128" i="5"/>
  <c r="F815" i="7"/>
  <c r="F814" i="7" s="1"/>
  <c r="F813" i="7" s="1"/>
  <c r="F125" i="5"/>
  <c r="F121" i="5"/>
  <c r="F117" i="5"/>
  <c r="F661" i="7" s="1"/>
  <c r="F660" i="7" s="1"/>
  <c r="F659" i="7" s="1"/>
  <c r="F116" i="5"/>
  <c r="F658" i="7" s="1"/>
  <c r="F657" i="7" s="1"/>
  <c r="F656" i="7" s="1"/>
  <c r="F114" i="5"/>
  <c r="F107" i="5"/>
  <c r="F182" i="7" s="1"/>
  <c r="F181" i="7" s="1"/>
  <c r="F180" i="7" s="1"/>
  <c r="F179" i="7" s="1"/>
  <c r="F104" i="5"/>
  <c r="F178" i="7" s="1"/>
  <c r="F177" i="7" s="1"/>
  <c r="F176" i="7" s="1"/>
  <c r="F103" i="5"/>
  <c r="F175" i="7" s="1"/>
  <c r="F174" i="7" s="1"/>
  <c r="F173" i="7" s="1"/>
  <c r="F100" i="5"/>
  <c r="F166" i="7" s="1"/>
  <c r="F165" i="7" s="1"/>
  <c r="F164" i="7" s="1"/>
  <c r="F95" i="5"/>
  <c r="F134" i="7" s="1"/>
  <c r="F133" i="7" s="1"/>
  <c r="F132" i="7" s="1"/>
  <c r="F131" i="7" s="1"/>
  <c r="F93" i="5"/>
  <c r="F130" i="7" s="1"/>
  <c r="F129" i="7" s="1"/>
  <c r="F128" i="7" s="1"/>
  <c r="F127" i="7" s="1"/>
  <c r="F91" i="5"/>
  <c r="F126" i="7" s="1"/>
  <c r="F125" i="7" s="1"/>
  <c r="F124" i="7" s="1"/>
  <c r="F123" i="7" s="1"/>
  <c r="F694" i="7"/>
  <c r="F693" i="7" s="1"/>
  <c r="F692" i="7" s="1"/>
  <c r="F691" i="7" s="1"/>
  <c r="F77" i="5"/>
  <c r="F715" i="7" s="1"/>
  <c r="F714" i="7" s="1"/>
  <c r="F713" i="7" s="1"/>
  <c r="F712" i="7" s="1"/>
  <c r="F72" i="5"/>
  <c r="F921" i="7" s="1"/>
  <c r="F920" i="7" s="1"/>
  <c r="F919" i="7" s="1"/>
  <c r="F918" i="7" s="1"/>
  <c r="F70" i="5"/>
  <c r="F917" i="7" s="1"/>
  <c r="F916" i="7" s="1"/>
  <c r="F915" i="7" s="1"/>
  <c r="F69" i="5"/>
  <c r="F914" i="7" s="1"/>
  <c r="F913" i="7" s="1"/>
  <c r="F912" i="7" s="1"/>
  <c r="F68" i="5"/>
  <c r="F910" i="7" s="1"/>
  <c r="F909" i="7" s="1"/>
  <c r="F908" i="7" s="1"/>
  <c r="F907" i="7" s="1"/>
  <c r="F66" i="5"/>
  <c r="F906" i="7" s="1"/>
  <c r="F905" i="7" s="1"/>
  <c r="F904" i="7" s="1"/>
  <c r="F903" i="7" s="1"/>
  <c r="F57" i="5"/>
  <c r="F575" i="7" s="1"/>
  <c r="F574" i="7" s="1"/>
  <c r="F573" i="7" s="1"/>
  <c r="F572" i="7" s="1"/>
  <c r="F564" i="7"/>
  <c r="F563" i="7" s="1"/>
  <c r="F562" i="7" s="1"/>
  <c r="F561" i="7"/>
  <c r="F560" i="7" s="1"/>
  <c r="F559" i="7" s="1"/>
  <c r="F50" i="5"/>
  <c r="F558" i="7" s="1"/>
  <c r="F557" i="7" s="1"/>
  <c r="F556" i="7" s="1"/>
  <c r="F54" i="5"/>
  <c r="F37" i="5"/>
  <c r="F531" i="7" s="1"/>
  <c r="F33" i="5"/>
  <c r="F523" i="7" s="1"/>
  <c r="F522" i="7" s="1"/>
  <c r="F521" i="7" s="1"/>
  <c r="F34" i="5"/>
  <c r="F526" i="7"/>
  <c r="F525" i="7" s="1"/>
  <c r="F524" i="7" s="1"/>
  <c r="F32" i="5"/>
  <c r="F519" i="7"/>
  <c r="F518" i="7" s="1"/>
  <c r="F517" i="7" s="1"/>
  <c r="F516" i="7" s="1"/>
  <c r="F19" i="5"/>
  <c r="F530" i="7" s="1"/>
  <c r="F498" i="7"/>
  <c r="F497" i="7" s="1"/>
  <c r="F496" i="7" s="1"/>
  <c r="F495" i="7" s="1"/>
  <c r="F494" i="7"/>
  <c r="F493" i="7" s="1"/>
  <c r="F492" i="7" s="1"/>
  <c r="F491" i="7" s="1"/>
  <c r="G584" i="4"/>
  <c r="G583" i="4" s="1"/>
  <c r="G582" i="4" s="1"/>
  <c r="G581" i="4" s="1"/>
  <c r="G580" i="4" s="1"/>
  <c r="F584" i="4"/>
  <c r="F583" i="4" s="1"/>
  <c r="F582" i="4" s="1"/>
  <c r="F581" i="4" s="1"/>
  <c r="F580" i="4" s="1"/>
  <c r="D46" i="13" s="1"/>
  <c r="G578" i="4"/>
  <c r="F578" i="4"/>
  <c r="G567" i="4"/>
  <c r="F567" i="4"/>
  <c r="F564" i="4" s="1"/>
  <c r="G555" i="4"/>
  <c r="F555" i="4"/>
  <c r="G553" i="4"/>
  <c r="F553" i="4"/>
  <c r="G549" i="4"/>
  <c r="G548" i="4" s="1"/>
  <c r="G547" i="4" s="1"/>
  <c r="F549" i="4"/>
  <c r="F548" i="4" s="1"/>
  <c r="F547" i="4" s="1"/>
  <c r="G540" i="4"/>
  <c r="F540" i="4"/>
  <c r="G538" i="4"/>
  <c r="F538" i="4"/>
  <c r="G530" i="4"/>
  <c r="F530" i="4"/>
  <c r="G524" i="4"/>
  <c r="F524" i="4"/>
  <c r="G527" i="4"/>
  <c r="F527" i="4"/>
  <c r="G515" i="4"/>
  <c r="F515" i="4"/>
  <c r="G511" i="4"/>
  <c r="F511" i="4"/>
  <c r="G513" i="4"/>
  <c r="F513" i="4"/>
  <c r="G507" i="4"/>
  <c r="F507" i="4"/>
  <c r="G505" i="4"/>
  <c r="F505" i="4"/>
  <c r="G503" i="4"/>
  <c r="F503" i="4"/>
  <c r="G496" i="4"/>
  <c r="F496" i="4"/>
  <c r="G487" i="4"/>
  <c r="G483" i="4" s="1"/>
  <c r="F487" i="4"/>
  <c r="F483" i="4" s="1"/>
  <c r="G479" i="4"/>
  <c r="G478" i="4" s="1"/>
  <c r="G477" i="4" s="1"/>
  <c r="G476" i="4" s="1"/>
  <c r="F479" i="4"/>
  <c r="F478" i="4" s="1"/>
  <c r="F477" i="4" s="1"/>
  <c r="F476" i="4" s="1"/>
  <c r="G473" i="4"/>
  <c r="F473" i="4"/>
  <c r="G471" i="4"/>
  <c r="F471" i="4"/>
  <c r="G468" i="4"/>
  <c r="G467" i="4" s="1"/>
  <c r="F468" i="4"/>
  <c r="F467" i="4" s="1"/>
  <c r="G461" i="4"/>
  <c r="G460" i="4" s="1"/>
  <c r="G459" i="4" s="1"/>
  <c r="F461" i="4"/>
  <c r="F460" i="4" s="1"/>
  <c r="F459" i="4" s="1"/>
  <c r="G456" i="4"/>
  <c r="F456" i="4"/>
  <c r="G454" i="4"/>
  <c r="F454" i="4"/>
  <c r="G449" i="4"/>
  <c r="F449" i="4"/>
  <c r="G451" i="4"/>
  <c r="F451" i="4"/>
  <c r="G447" i="4"/>
  <c r="F447" i="4"/>
  <c r="G440" i="4"/>
  <c r="F440" i="4"/>
  <c r="G444" i="4"/>
  <c r="F444" i="4"/>
  <c r="G442" i="4"/>
  <c r="F442" i="4"/>
  <c r="G438" i="4"/>
  <c r="F438" i="4"/>
  <c r="G424" i="4"/>
  <c r="F424" i="4"/>
  <c r="G428" i="4"/>
  <c r="F428" i="4"/>
  <c r="G426" i="4"/>
  <c r="F426" i="4"/>
  <c r="G422" i="4"/>
  <c r="F422" i="4"/>
  <c r="G415" i="4"/>
  <c r="F415" i="4"/>
  <c r="G417" i="4"/>
  <c r="F417" i="4"/>
  <c r="G413" i="4"/>
  <c r="F413" i="4"/>
  <c r="G409" i="4"/>
  <c r="F409" i="4"/>
  <c r="G407" i="4"/>
  <c r="F407" i="4"/>
  <c r="G405" i="4"/>
  <c r="F405" i="4"/>
  <c r="G401" i="4"/>
  <c r="G400" i="4" s="1"/>
  <c r="G399" i="4" s="1"/>
  <c r="F401" i="4"/>
  <c r="F400" i="4" s="1"/>
  <c r="F399" i="4" s="1"/>
  <c r="G396" i="4"/>
  <c r="F396" i="4"/>
  <c r="G393" i="4"/>
  <c r="F393" i="4"/>
  <c r="G389" i="4"/>
  <c r="G388" i="4" s="1"/>
  <c r="F389" i="4"/>
  <c r="F388" i="4" s="1"/>
  <c r="G386" i="4"/>
  <c r="G385" i="4" s="1"/>
  <c r="F386" i="4"/>
  <c r="F385" i="4" s="1"/>
  <c r="G379" i="4"/>
  <c r="F379" i="4"/>
  <c r="G381" i="4"/>
  <c r="F381" i="4"/>
  <c r="G377" i="4"/>
  <c r="F377" i="4"/>
  <c r="G360" i="4"/>
  <c r="F360" i="4"/>
  <c r="G368" i="4"/>
  <c r="F368" i="4"/>
  <c r="G366" i="4"/>
  <c r="F366" i="4"/>
  <c r="G364" i="4"/>
  <c r="F364" i="4"/>
  <c r="G362" i="4"/>
  <c r="F362" i="4"/>
  <c r="G358" i="4"/>
  <c r="F358" i="4"/>
  <c r="G356" i="4"/>
  <c r="F356" i="4"/>
  <c r="G354" i="4"/>
  <c r="F354" i="4"/>
  <c r="G346" i="4"/>
  <c r="F346" i="4"/>
  <c r="G336" i="4"/>
  <c r="F336" i="4"/>
  <c r="G342" i="4"/>
  <c r="F342" i="4"/>
  <c r="G340" i="4"/>
  <c r="F340" i="4"/>
  <c r="G338" i="4"/>
  <c r="F338" i="4"/>
  <c r="G334" i="4"/>
  <c r="F334" i="4"/>
  <c r="G328" i="4"/>
  <c r="G327" i="4" s="1"/>
  <c r="G326" i="4" s="1"/>
  <c r="G325" i="4" s="1"/>
  <c r="G324" i="4" s="1"/>
  <c r="F328" i="4"/>
  <c r="F327" i="4" s="1"/>
  <c r="F326" i="4" s="1"/>
  <c r="F325" i="4" s="1"/>
  <c r="F324" i="4" s="1"/>
  <c r="D39" i="13" s="1"/>
  <c r="G320" i="4"/>
  <c r="F320" i="4"/>
  <c r="G322" i="4"/>
  <c r="F322" i="4"/>
  <c r="G313" i="4"/>
  <c r="F313" i="4"/>
  <c r="G315" i="4"/>
  <c r="F315" i="4"/>
  <c r="G310" i="4"/>
  <c r="F310" i="4"/>
  <c r="G308" i="4"/>
  <c r="F308" i="4"/>
  <c r="G300" i="4"/>
  <c r="F300" i="4"/>
  <c r="G297" i="4"/>
  <c r="G296" i="4" s="1"/>
  <c r="F297" i="4"/>
  <c r="F296" i="4" s="1"/>
  <c r="G294" i="4"/>
  <c r="F294" i="4"/>
  <c r="G292" i="4"/>
  <c r="F292" i="4"/>
  <c r="G290" i="4"/>
  <c r="F290" i="4"/>
  <c r="G288" i="4"/>
  <c r="F288" i="4"/>
  <c r="G274" i="4"/>
  <c r="G273" i="4" s="1"/>
  <c r="G272" i="4" s="1"/>
  <c r="F274" i="4"/>
  <c r="F273" i="4" s="1"/>
  <c r="F272" i="4" s="1"/>
  <c r="G267" i="4"/>
  <c r="F267" i="4"/>
  <c r="G265" i="4"/>
  <c r="F265" i="4"/>
  <c r="G263" i="4"/>
  <c r="F263" i="4"/>
  <c r="G260" i="4"/>
  <c r="F260" i="4"/>
  <c r="G245" i="4"/>
  <c r="F245" i="4"/>
  <c r="G243" i="4"/>
  <c r="F243" i="4"/>
  <c r="G241" i="4"/>
  <c r="F241" i="4"/>
  <c r="G239" i="4"/>
  <c r="F239" i="4"/>
  <c r="G217" i="4"/>
  <c r="F217" i="4"/>
  <c r="G215" i="4"/>
  <c r="F215" i="4"/>
  <c r="G213" i="4"/>
  <c r="F213" i="4"/>
  <c r="G205" i="4"/>
  <c r="G204" i="4" s="1"/>
  <c r="G203" i="4" s="1"/>
  <c r="F205" i="4"/>
  <c r="F204" i="4" s="1"/>
  <c r="F203" i="4" s="1"/>
  <c r="G201" i="4"/>
  <c r="G200" i="4" s="1"/>
  <c r="F201" i="4"/>
  <c r="F200" i="4" s="1"/>
  <c r="G198" i="4"/>
  <c r="G197" i="4" s="1"/>
  <c r="F198" i="4"/>
  <c r="F197" i="4" s="1"/>
  <c r="G188" i="4"/>
  <c r="G187" i="4" s="1"/>
  <c r="G186" i="4" s="1"/>
  <c r="F188" i="4"/>
  <c r="F187" i="4" s="1"/>
  <c r="F186" i="4" s="1"/>
  <c r="G183" i="4"/>
  <c r="F183" i="4"/>
  <c r="G181" i="4"/>
  <c r="F181" i="4"/>
  <c r="G166" i="4"/>
  <c r="F166" i="4"/>
  <c r="G164" i="4"/>
  <c r="F164" i="4"/>
  <c r="G155" i="4"/>
  <c r="G154" i="4" s="1"/>
  <c r="F155" i="4"/>
  <c r="F154" i="4" s="1"/>
  <c r="G146" i="4"/>
  <c r="F146" i="4"/>
  <c r="G148" i="4"/>
  <c r="F148" i="4"/>
  <c r="G137" i="4"/>
  <c r="G133" i="4" s="1"/>
  <c r="F137" i="4"/>
  <c r="F133" i="4" s="1"/>
  <c r="G128" i="4"/>
  <c r="G127" i="4" s="1"/>
  <c r="G609" i="4" s="1"/>
  <c r="F128" i="4"/>
  <c r="F127" i="4" s="1"/>
  <c r="F609" i="4" s="1"/>
  <c r="G123" i="4"/>
  <c r="F123" i="4"/>
  <c r="G125" i="4"/>
  <c r="F125" i="4"/>
  <c r="G116" i="4"/>
  <c r="F116" i="4"/>
  <c r="G114" i="4"/>
  <c r="F114" i="4"/>
  <c r="G112" i="4"/>
  <c r="F112" i="4"/>
  <c r="G109" i="4"/>
  <c r="F109" i="4"/>
  <c r="G107" i="4"/>
  <c r="F107" i="4"/>
  <c r="G103" i="4"/>
  <c r="G102" i="4" s="1"/>
  <c r="F103" i="4"/>
  <c r="F102" i="4" s="1"/>
  <c r="G99" i="4"/>
  <c r="G98" i="4" s="1"/>
  <c r="F99" i="4"/>
  <c r="F98" i="4" s="1"/>
  <c r="G96" i="4"/>
  <c r="G95" i="4" s="1"/>
  <c r="F96" i="4"/>
  <c r="F95" i="4" s="1"/>
  <c r="G93" i="4"/>
  <c r="F93" i="4"/>
  <c r="G91" i="4"/>
  <c r="F91" i="4"/>
  <c r="G89" i="4"/>
  <c r="F89" i="4"/>
  <c r="G80" i="4"/>
  <c r="G79" i="4" s="1"/>
  <c r="G78" i="4" s="1"/>
  <c r="G77" i="4" s="1"/>
  <c r="F80" i="4"/>
  <c r="F79" i="4" s="1"/>
  <c r="F78" i="4" s="1"/>
  <c r="F77" i="4" s="1"/>
  <c r="G75" i="4"/>
  <c r="G74" i="4" s="1"/>
  <c r="G73" i="4" s="1"/>
  <c r="G72" i="4" s="1"/>
  <c r="F75" i="4"/>
  <c r="F74" i="4" s="1"/>
  <c r="F73" i="4" s="1"/>
  <c r="F72" i="4" s="1"/>
  <c r="G70" i="4"/>
  <c r="F70" i="4"/>
  <c r="G66" i="4"/>
  <c r="F66" i="4"/>
  <c r="G64" i="4"/>
  <c r="F64" i="4"/>
  <c r="G52" i="4"/>
  <c r="F52" i="4"/>
  <c r="G46" i="4"/>
  <c r="F46" i="4"/>
  <c r="G50" i="4"/>
  <c r="F50" i="4"/>
  <c r="G35" i="4"/>
  <c r="F35" i="4"/>
  <c r="G30" i="4"/>
  <c r="F30" i="4"/>
  <c r="G28" i="4"/>
  <c r="F28" i="4"/>
  <c r="G17" i="4"/>
  <c r="F17" i="4"/>
  <c r="G15" i="4"/>
  <c r="F15" i="4"/>
  <c r="G13" i="4"/>
  <c r="F13" i="4"/>
  <c r="F576" i="5"/>
  <c r="F574" i="5"/>
  <c r="F569" i="5"/>
  <c r="F568" i="5" s="1"/>
  <c r="F562" i="5"/>
  <c r="F561" i="5" s="1"/>
  <c r="F560" i="5" s="1"/>
  <c r="F545" i="5"/>
  <c r="F543" i="5"/>
  <c r="F538" i="5"/>
  <c r="F540" i="5"/>
  <c r="F536" i="5"/>
  <c r="F529" i="5"/>
  <c r="F533" i="5"/>
  <c r="F531" i="5"/>
  <c r="F527" i="5"/>
  <c r="F513" i="5"/>
  <c r="F511" i="5"/>
  <c r="F504" i="5"/>
  <c r="F506" i="5"/>
  <c r="F502" i="5"/>
  <c r="F498" i="5"/>
  <c r="F496" i="5"/>
  <c r="F494" i="5"/>
  <c r="F437" i="5"/>
  <c r="F586" i="5" l="1"/>
  <c r="F24" i="7"/>
  <c r="F259" i="4"/>
  <c r="F258" i="4" s="1"/>
  <c r="F247" i="4" s="1"/>
  <c r="G259" i="4"/>
  <c r="G258" i="4" s="1"/>
  <c r="G247" i="4" s="1"/>
  <c r="F575" i="4"/>
  <c r="F574" i="4" s="1"/>
  <c r="F569" i="4" s="1"/>
  <c r="G575" i="4"/>
  <c r="G574" i="4" s="1"/>
  <c r="G569" i="4" s="1"/>
  <c r="G564" i="4"/>
  <c r="G563" i="4" s="1"/>
  <c r="G558" i="4" s="1"/>
  <c r="F563" i="4"/>
  <c r="F558" i="4" s="1"/>
  <c r="F510" i="5"/>
  <c r="F818" i="7"/>
  <c r="F817" i="7" s="1"/>
  <c r="F816" i="7" s="1"/>
  <c r="F812" i="7" s="1"/>
  <c r="F126" i="5"/>
  <c r="F153" i="4"/>
  <c r="F152" i="4" s="1"/>
  <c r="G153" i="4"/>
  <c r="G152" i="4" s="1"/>
  <c r="G132" i="4"/>
  <c r="G131" i="4" s="1"/>
  <c r="F555" i="7"/>
  <c r="F163" i="7"/>
  <c r="F143" i="7" s="1"/>
  <c r="F568" i="7"/>
  <c r="F567" i="7" s="1"/>
  <c r="F566" i="7" s="1"/>
  <c r="F565" i="7" s="1"/>
  <c r="F53" i="5"/>
  <c r="F529" i="7"/>
  <c r="F528" i="7" s="1"/>
  <c r="F527" i="7" s="1"/>
  <c r="F223" i="20"/>
  <c r="F942" i="7"/>
  <c r="F911" i="7"/>
  <c r="F894" i="7" s="1"/>
  <c r="F172" i="7"/>
  <c r="F171" i="7" s="1"/>
  <c r="F655" i="7"/>
  <c r="F981" i="7"/>
  <c r="F396" i="7"/>
  <c r="F231" i="5"/>
  <c r="F230" i="5" s="1"/>
  <c r="F120" i="7"/>
  <c r="F119" i="7" s="1"/>
  <c r="F118" i="7" s="1"/>
  <c r="F117" i="7" s="1"/>
  <c r="F116" i="7" s="1"/>
  <c r="F439" i="5"/>
  <c r="F312" i="7"/>
  <c r="F311" i="7" s="1"/>
  <c r="F310" i="7" s="1"/>
  <c r="F309" i="7" s="1"/>
  <c r="F443" i="5"/>
  <c r="F321" i="7"/>
  <c r="F452" i="5"/>
  <c r="F412" i="7"/>
  <c r="F411" i="7" s="1"/>
  <c r="F410" i="7" s="1"/>
  <c r="F409" i="7" s="1"/>
  <c r="F454" i="5"/>
  <c r="F416" i="7"/>
  <c r="F415" i="7" s="1"/>
  <c r="F414" i="7" s="1"/>
  <c r="F413" i="7" s="1"/>
  <c r="F478" i="5"/>
  <c r="F477" i="5" s="1"/>
  <c r="F23" i="7"/>
  <c r="F22" i="7" s="1"/>
  <c r="F21" i="7" s="1"/>
  <c r="F20" i="7" s="1"/>
  <c r="F19" i="7" s="1"/>
  <c r="F490" i="5"/>
  <c r="F489" i="5" s="1"/>
  <c r="F488" i="5" s="1"/>
  <c r="F103" i="7"/>
  <c r="F102" i="7" s="1"/>
  <c r="F101" i="7" s="1"/>
  <c r="F100" i="7" s="1"/>
  <c r="F520" i="7"/>
  <c r="F113" i="5"/>
  <c r="F654" i="7"/>
  <c r="F653" i="7" s="1"/>
  <c r="F652" i="7" s="1"/>
  <c r="F651" i="7" s="1"/>
  <c r="F719" i="7"/>
  <c r="F718" i="7" s="1"/>
  <c r="F717" i="7" s="1"/>
  <c r="F716" i="7" s="1"/>
  <c r="F133" i="5"/>
  <c r="F1002" i="7"/>
  <c r="F1001" i="7" s="1"/>
  <c r="F1000" i="7" s="1"/>
  <c r="F138" i="5"/>
  <c r="F137" i="5" s="1"/>
  <c r="F727" i="5" s="1"/>
  <c r="F1011" i="7"/>
  <c r="F1010" i="7" s="1"/>
  <c r="F1009" i="7" s="1"/>
  <c r="F1008" i="7" s="1"/>
  <c r="F1007" i="7" s="1"/>
  <c r="F158" i="5"/>
  <c r="F980" i="7"/>
  <c r="F979" i="7" s="1"/>
  <c r="F978" i="7" s="1"/>
  <c r="F977" i="7" s="1"/>
  <c r="F972" i="7" s="1"/>
  <c r="F183" i="5"/>
  <c r="F683" i="7"/>
  <c r="F682" i="7" s="1"/>
  <c r="F681" i="7" s="1"/>
  <c r="F680" i="7" s="1"/>
  <c r="F203" i="5"/>
  <c r="F748" i="7"/>
  <c r="F747" i="7" s="1"/>
  <c r="F746" i="7" s="1"/>
  <c r="F745" i="7" s="1"/>
  <c r="F218" i="5"/>
  <c r="F217" i="5" s="1"/>
  <c r="F609" i="7"/>
  <c r="F608" i="7" s="1"/>
  <c r="F607" i="7" s="1"/>
  <c r="F606" i="7" s="1"/>
  <c r="F640" i="7"/>
  <c r="F639" i="7" s="1"/>
  <c r="F638" i="7" s="1"/>
  <c r="F637" i="7" s="1"/>
  <c r="F271" i="5"/>
  <c r="F752" i="7"/>
  <c r="F751" i="7" s="1"/>
  <c r="F750" i="7" s="1"/>
  <c r="F749" i="7" s="1"/>
  <c r="F275" i="5"/>
  <c r="F760" i="7"/>
  <c r="F759" i="7" s="1"/>
  <c r="F758" i="7" s="1"/>
  <c r="F757" i="7" s="1"/>
  <c r="F299" i="5"/>
  <c r="F768" i="7"/>
  <c r="F767" i="7" s="1"/>
  <c r="F766" i="7" s="1"/>
  <c r="F765" i="7" s="1"/>
  <c r="F795" i="7"/>
  <c r="F794" i="7" s="1"/>
  <c r="F793" i="7" s="1"/>
  <c r="F792" i="7" s="1"/>
  <c r="F331" i="5"/>
  <c r="F772" i="7"/>
  <c r="F771" i="7" s="1"/>
  <c r="F770" i="7" s="1"/>
  <c r="F769" i="7" s="1"/>
  <c r="F335" i="5"/>
  <c r="F780" i="7"/>
  <c r="F779" i="7" s="1"/>
  <c r="F778" i="7" s="1"/>
  <c r="F777" i="7" s="1"/>
  <c r="F342" i="5"/>
  <c r="F341" i="5" s="1"/>
  <c r="F967" i="7"/>
  <c r="F360" i="5"/>
  <c r="F359" i="5" s="1"/>
  <c r="F591" i="7"/>
  <c r="F590" i="7" s="1"/>
  <c r="F589" i="7" s="1"/>
  <c r="F588" i="7" s="1"/>
  <c r="F377" i="5"/>
  <c r="F968" i="7"/>
  <c r="F385" i="5"/>
  <c r="F382" i="5" s="1"/>
  <c r="F94" i="7"/>
  <c r="F93" i="7" s="1"/>
  <c r="F92" i="7" s="1"/>
  <c r="F91" i="7" s="1"/>
  <c r="F86" i="7" s="1"/>
  <c r="F397" i="5"/>
  <c r="F307" i="7"/>
  <c r="F306" i="7" s="1"/>
  <c r="F305" i="7" s="1"/>
  <c r="F304" i="7" s="1"/>
  <c r="F401" i="5"/>
  <c r="F339" i="7"/>
  <c r="F338" i="7" s="1"/>
  <c r="F337" i="7" s="1"/>
  <c r="F336" i="7" s="1"/>
  <c r="F621" i="7"/>
  <c r="F620" i="7" s="1"/>
  <c r="F619" i="7" s="1"/>
  <c r="F618" i="7" s="1"/>
  <c r="F425" i="5"/>
  <c r="F272" i="7"/>
  <c r="F271" i="7" s="1"/>
  <c r="F270" i="7" s="1"/>
  <c r="F269" i="7" s="1"/>
  <c r="F429" i="5"/>
  <c r="F285" i="7"/>
  <c r="F284" i="7" s="1"/>
  <c r="F283" i="7" s="1"/>
  <c r="F282" i="7" s="1"/>
  <c r="F205" i="5"/>
  <c r="F837" i="7"/>
  <c r="F836" i="7" s="1"/>
  <c r="F835" i="7" s="1"/>
  <c r="F834" i="7" s="1"/>
  <c r="F441" i="5"/>
  <c r="F316" i="7"/>
  <c r="F315" i="7" s="1"/>
  <c r="F314" i="7" s="1"/>
  <c r="F313" i="7" s="1"/>
  <c r="F431" i="5"/>
  <c r="F290" i="7"/>
  <c r="F456" i="5"/>
  <c r="F420" i="7"/>
  <c r="F419" i="7" s="1"/>
  <c r="F418" i="7" s="1"/>
  <c r="F417" i="7" s="1"/>
  <c r="F475" i="5"/>
  <c r="F474" i="5" s="1"/>
  <c r="F13" i="7"/>
  <c r="F12" i="7" s="1"/>
  <c r="F11" i="7" s="1"/>
  <c r="F10" i="7" s="1"/>
  <c r="F9" i="7" s="1"/>
  <c r="F485" i="5"/>
  <c r="F406" i="7"/>
  <c r="F405" i="7" s="1"/>
  <c r="F404" i="7" s="1"/>
  <c r="F403" i="7" s="1"/>
  <c r="F705" i="7"/>
  <c r="F704" i="7" s="1"/>
  <c r="F124" i="5"/>
  <c r="F726" i="7"/>
  <c r="F725" i="7" s="1"/>
  <c r="F724" i="7" s="1"/>
  <c r="F723" i="7" s="1"/>
  <c r="F131" i="5"/>
  <c r="F999" i="7"/>
  <c r="F998" i="7" s="1"/>
  <c r="F997" i="7" s="1"/>
  <c r="F996" i="7" s="1"/>
  <c r="F167" i="5"/>
  <c r="F166" i="5" s="1"/>
  <c r="F76" i="7"/>
  <c r="F75" i="7" s="1"/>
  <c r="F74" i="7" s="1"/>
  <c r="F73" i="7" s="1"/>
  <c r="F72" i="7" s="1"/>
  <c r="F185" i="5"/>
  <c r="F833" i="7"/>
  <c r="F832" i="7" s="1"/>
  <c r="F831" i="7" s="1"/>
  <c r="F830" i="7" s="1"/>
  <c r="F228" i="5"/>
  <c r="F227" i="5" s="1"/>
  <c r="F115" i="7"/>
  <c r="F114" i="7" s="1"/>
  <c r="F113" i="7" s="1"/>
  <c r="F112" i="7" s="1"/>
  <c r="F111" i="7" s="1"/>
  <c r="F235" i="5"/>
  <c r="F234" i="5" s="1"/>
  <c r="F233" i="5" s="1"/>
  <c r="F142" i="7"/>
  <c r="F141" i="7" s="1"/>
  <c r="F140" i="7" s="1"/>
  <c r="F139" i="7" s="1"/>
  <c r="F122" i="7" s="1"/>
  <c r="F249" i="5"/>
  <c r="F841" i="7"/>
  <c r="F840" i="7" s="1"/>
  <c r="F839" i="7" s="1"/>
  <c r="F838" i="7" s="1"/>
  <c r="F273" i="5"/>
  <c r="F756" i="7"/>
  <c r="F755" i="7" s="1"/>
  <c r="F754" i="7" s="1"/>
  <c r="F753" i="7" s="1"/>
  <c r="F277" i="5"/>
  <c r="F764" i="7"/>
  <c r="F763" i="7" s="1"/>
  <c r="F762" i="7" s="1"/>
  <c r="F761" i="7" s="1"/>
  <c r="F788" i="7"/>
  <c r="F787" i="7" s="1"/>
  <c r="F786" i="7" s="1"/>
  <c r="F785" i="7" s="1"/>
  <c r="F313" i="5"/>
  <c r="F312" i="5" s="1"/>
  <c r="F311" i="5" s="1"/>
  <c r="F109" i="7"/>
  <c r="F108" i="7" s="1"/>
  <c r="F333" i="5"/>
  <c r="F776" i="7"/>
  <c r="F775" i="7" s="1"/>
  <c r="F774" i="7" s="1"/>
  <c r="F773" i="7" s="1"/>
  <c r="F337" i="5"/>
  <c r="F784" i="7"/>
  <c r="F783" i="7" s="1"/>
  <c r="F782" i="7" s="1"/>
  <c r="F781" i="7" s="1"/>
  <c r="F368" i="5"/>
  <c r="F941" i="7"/>
  <c r="F940" i="7" s="1"/>
  <c r="F939" i="7" s="1"/>
  <c r="F938" i="7" s="1"/>
  <c r="F375" i="5"/>
  <c r="F958" i="7"/>
  <c r="F957" i="7" s="1"/>
  <c r="F393" i="5"/>
  <c r="F277" i="7"/>
  <c r="F276" i="7" s="1"/>
  <c r="F275" i="7" s="1"/>
  <c r="F274" i="7" s="1"/>
  <c r="F399" i="5"/>
  <c r="F320" i="7"/>
  <c r="F395" i="5"/>
  <c r="F289" i="7"/>
  <c r="F739" i="7"/>
  <c r="F738" i="7" s="1"/>
  <c r="F735" i="7" s="1"/>
  <c r="F731" i="7" s="1"/>
  <c r="F427" i="5"/>
  <c r="F281" i="7"/>
  <c r="F280" i="7" s="1"/>
  <c r="F279" i="7" s="1"/>
  <c r="F278" i="7" s="1"/>
  <c r="G223" i="20"/>
  <c r="F350" i="5"/>
  <c r="F349" i="5" s="1"/>
  <c r="G21" i="4"/>
  <c r="G20" i="4" s="1"/>
  <c r="G19" i="4" s="1"/>
  <c r="F21" i="4"/>
  <c r="F20" i="4" s="1"/>
  <c r="F19" i="4" s="1"/>
  <c r="G61" i="4"/>
  <c r="G603" i="4" s="1"/>
  <c r="F61" i="4"/>
  <c r="G412" i="4"/>
  <c r="F115" i="5"/>
  <c r="F501" i="5"/>
  <c r="F412" i="4"/>
  <c r="F519" i="4"/>
  <c r="G519" i="4"/>
  <c r="F552" i="4"/>
  <c r="F551" i="4" s="1"/>
  <c r="F546" i="4" s="1"/>
  <c r="F545" i="4" s="1"/>
  <c r="D44" i="13" s="1"/>
  <c r="F526" i="4"/>
  <c r="G526" i="4"/>
  <c r="G552" i="4"/>
  <c r="G551" i="4" s="1"/>
  <c r="G546" i="4" s="1"/>
  <c r="G545" i="4" s="1"/>
  <c r="G88" i="4"/>
  <c r="G87" i="4" s="1"/>
  <c r="F287" i="4"/>
  <c r="F286" i="4" s="1"/>
  <c r="F271" i="4" s="1"/>
  <c r="F319" i="4"/>
  <c r="F353" i="4"/>
  <c r="F352" i="4" s="1"/>
  <c r="F502" i="4"/>
  <c r="F501" i="4" s="1"/>
  <c r="F145" i="4"/>
  <c r="F144" i="4" s="1"/>
  <c r="F163" i="4"/>
  <c r="F162" i="4" s="1"/>
  <c r="F161" i="4" s="1"/>
  <c r="G212" i="4"/>
  <c r="G211" i="4" s="1"/>
  <c r="G287" i="4"/>
  <c r="G286" i="4" s="1"/>
  <c r="G271" i="4" s="1"/>
  <c r="G312" i="4"/>
  <c r="G605" i="4" s="1"/>
  <c r="G319" i="4"/>
  <c r="F453" i="4"/>
  <c r="G353" i="4"/>
  <c r="G352" i="4" s="1"/>
  <c r="F376" i="4"/>
  <c r="F375" i="4" s="1"/>
  <c r="G404" i="4"/>
  <c r="G403" i="4" s="1"/>
  <c r="F482" i="5"/>
  <c r="F370" i="5"/>
  <c r="G510" i="4"/>
  <c r="G509" i="4" s="1"/>
  <c r="G482" i="4"/>
  <c r="G453" i="4"/>
  <c r="F404" i="4"/>
  <c r="F403" i="4" s="1"/>
  <c r="F392" i="4"/>
  <c r="F391" i="4" s="1"/>
  <c r="F212" i="4"/>
  <c r="F211" i="4" s="1"/>
  <c r="F238" i="4"/>
  <c r="F237" i="4" s="1"/>
  <c r="F227" i="4" s="1"/>
  <c r="F446" i="4"/>
  <c r="G470" i="4"/>
  <c r="G463" i="4" s="1"/>
  <c r="G535" i="4"/>
  <c r="G534" i="4" s="1"/>
  <c r="G446" i="4"/>
  <c r="F510" i="4"/>
  <c r="F509" i="4" s="1"/>
  <c r="G384" i="4"/>
  <c r="G376" i="4"/>
  <c r="G375" i="4" s="1"/>
  <c r="G333" i="4"/>
  <c r="G332" i="4" s="1"/>
  <c r="F333" i="4"/>
  <c r="F332" i="4" s="1"/>
  <c r="F307" i="4"/>
  <c r="G196" i="4"/>
  <c r="G592" i="4" s="1"/>
  <c r="G180" i="4"/>
  <c r="G179" i="4" s="1"/>
  <c r="G168" i="4" s="1"/>
  <c r="G163" i="4"/>
  <c r="G162" i="4" s="1"/>
  <c r="G161" i="4" s="1"/>
  <c r="G145" i="4"/>
  <c r="G144" i="4" s="1"/>
  <c r="F122" i="4"/>
  <c r="F608" i="4" s="1"/>
  <c r="F106" i="4"/>
  <c r="F196" i="4"/>
  <c r="F132" i="4"/>
  <c r="F131" i="4" s="1"/>
  <c r="F185" i="4"/>
  <c r="F12" i="4"/>
  <c r="F88" i="4"/>
  <c r="F87" i="4" s="1"/>
  <c r="G12" i="4"/>
  <c r="G106" i="4"/>
  <c r="F180" i="4"/>
  <c r="F179" i="4" s="1"/>
  <c r="F168" i="4" s="1"/>
  <c r="G307" i="4"/>
  <c r="F312" i="4"/>
  <c r="F605" i="4" s="1"/>
  <c r="G345" i="4"/>
  <c r="G344" i="4" s="1"/>
  <c r="G392" i="4"/>
  <c r="G391" i="4" s="1"/>
  <c r="G421" i="4"/>
  <c r="G437" i="4"/>
  <c r="F470" i="4"/>
  <c r="F482" i="4"/>
  <c r="F535" i="4"/>
  <c r="F534" i="4" s="1"/>
  <c r="G185" i="4"/>
  <c r="G122" i="4"/>
  <c r="G608" i="4" s="1"/>
  <c r="G238" i="4"/>
  <c r="G237" i="4" s="1"/>
  <c r="G227" i="4" s="1"/>
  <c r="F345" i="4"/>
  <c r="F344" i="4" s="1"/>
  <c r="F421" i="4"/>
  <c r="F437" i="4"/>
  <c r="G502" i="4"/>
  <c r="G501" i="4" s="1"/>
  <c r="F493" i="5"/>
  <c r="F492" i="5" s="1"/>
  <c r="F542" i="5"/>
  <c r="F573" i="5"/>
  <c r="F160" i="5"/>
  <c r="F155" i="5" s="1"/>
  <c r="F296" i="5"/>
  <c r="F384" i="4"/>
  <c r="F535" i="5"/>
  <c r="F526" i="5"/>
  <c r="F106" i="5"/>
  <c r="F105" i="5" s="1"/>
  <c r="F102" i="5"/>
  <c r="F101" i="5" s="1"/>
  <c r="F99" i="5"/>
  <c r="F98" i="5" s="1"/>
  <c r="F94" i="5"/>
  <c r="F92" i="5"/>
  <c r="F90" i="5"/>
  <c r="F81" i="5"/>
  <c r="F80" i="5" s="1"/>
  <c r="F79" i="5" s="1"/>
  <c r="F78" i="5" s="1"/>
  <c r="F76" i="5"/>
  <c r="F75" i="5" s="1"/>
  <c r="F74" i="5" s="1"/>
  <c r="F73" i="5" s="1"/>
  <c r="F71" i="5"/>
  <c r="F67" i="5"/>
  <c r="F65" i="5"/>
  <c r="F56" i="5"/>
  <c r="F49" i="5"/>
  <c r="F36" i="5"/>
  <c r="F31" i="5"/>
  <c r="F29" i="5"/>
  <c r="F624" i="5"/>
  <c r="F582" i="5"/>
  <c r="F581" i="5" s="1"/>
  <c r="F580" i="5" s="1"/>
  <c r="F579" i="5" s="1"/>
  <c r="F608" i="5"/>
  <c r="F610" i="5"/>
  <c r="F614" i="5"/>
  <c r="F622" i="5"/>
  <c r="F620" i="5"/>
  <c r="F991" i="7" l="1"/>
  <c r="F424" i="5"/>
  <c r="F423" i="5" s="1"/>
  <c r="F490" i="7"/>
  <c r="F591" i="4"/>
  <c r="F328" i="5"/>
  <c r="F327" i="5" s="1"/>
  <c r="F310" i="5" s="1"/>
  <c r="F607" i="5"/>
  <c r="F606" i="5" s="1"/>
  <c r="F270" i="5"/>
  <c r="F269" i="5" s="1"/>
  <c r="F259" i="5" s="1"/>
  <c r="F112" i="5"/>
  <c r="F130" i="5"/>
  <c r="F726" i="5" s="1"/>
  <c r="F348" i="5"/>
  <c r="G591" i="4"/>
  <c r="F593" i="4"/>
  <c r="F606" i="4"/>
  <c r="G593" i="4"/>
  <c r="G606" i="4"/>
  <c r="F557" i="4"/>
  <c r="D45" i="13" s="1"/>
  <c r="G557" i="4"/>
  <c r="F381" i="5"/>
  <c r="F380" i="5" s="1"/>
  <c r="F379" i="5" s="1"/>
  <c r="F703" i="7"/>
  <c r="F695" i="7" s="1"/>
  <c r="F60" i="5"/>
  <c r="F89" i="5"/>
  <c r="F88" i="5" s="1"/>
  <c r="F617" i="5"/>
  <c r="F616" i="5" s="1"/>
  <c r="F403" i="5"/>
  <c r="F200" i="5"/>
  <c r="F199" i="5" s="1"/>
  <c r="F187" i="5" s="1"/>
  <c r="F481" i="5"/>
  <c r="F480" i="5" s="1"/>
  <c r="F105" i="7"/>
  <c r="F104" i="7" s="1"/>
  <c r="F99" i="7" s="1"/>
  <c r="F8" i="7" s="1"/>
  <c r="F165" i="5"/>
  <c r="F295" i="5"/>
  <c r="F294" i="5" s="1"/>
  <c r="F281" i="5" s="1"/>
  <c r="F374" i="5"/>
  <c r="F142" i="5"/>
  <c r="F141" i="5" s="1"/>
  <c r="F954" i="7"/>
  <c r="F953" i="7" s="1"/>
  <c r="G60" i="4"/>
  <c r="G59" i="4" s="1"/>
  <c r="F195" i="4"/>
  <c r="F160" i="4" s="1"/>
  <c r="D37" i="13" s="1"/>
  <c r="F451" i="5"/>
  <c r="F450" i="5" s="1"/>
  <c r="F226" i="5"/>
  <c r="F710" i="5" s="1"/>
  <c r="F473" i="5"/>
  <c r="F245" i="5"/>
  <c r="F244" i="5" s="1"/>
  <c r="F182" i="5"/>
  <c r="F181" i="5" s="1"/>
  <c r="F180" i="5" s="1"/>
  <c r="F216" i="5"/>
  <c r="F211" i="5" s="1"/>
  <c r="F121" i="7"/>
  <c r="F937" i="7"/>
  <c r="F395" i="7"/>
  <c r="F725" i="5"/>
  <c r="F392" i="5"/>
  <c r="F391" i="5" s="1"/>
  <c r="F110" i="7"/>
  <c r="F319" i="7"/>
  <c r="F318" i="7" s="1"/>
  <c r="F317" i="7" s="1"/>
  <c r="F288" i="7"/>
  <c r="F287" i="7" s="1"/>
  <c r="F286" i="7" s="1"/>
  <c r="F966" i="7"/>
  <c r="F408" i="7"/>
  <c r="F407" i="7" s="1"/>
  <c r="F367" i="5"/>
  <c r="F723" i="5" s="1"/>
  <c r="G143" i="4"/>
  <c r="G130" i="4" s="1"/>
  <c r="G607" i="4"/>
  <c r="F143" i="4"/>
  <c r="F130" i="4" s="1"/>
  <c r="D36" i="13" s="1"/>
  <c r="F607" i="4"/>
  <c r="F11" i="4"/>
  <c r="F10" i="4" s="1"/>
  <c r="F601" i="4"/>
  <c r="G11" i="4"/>
  <c r="G10" i="4" s="1"/>
  <c r="G601" i="4"/>
  <c r="F60" i="4"/>
  <c r="F59" i="4" s="1"/>
  <c r="F603" i="4"/>
  <c r="G195" i="4"/>
  <c r="G160" i="4" s="1"/>
  <c r="F592" i="4"/>
  <c r="F22" i="5"/>
  <c r="F21" i="5" s="1"/>
  <c r="F20" i="5" s="1"/>
  <c r="F518" i="4"/>
  <c r="F517" i="4" s="1"/>
  <c r="F564" i="5"/>
  <c r="F559" i="5" s="1"/>
  <c r="G458" i="4"/>
  <c r="F463" i="4"/>
  <c r="G518" i="4"/>
  <c r="G517" i="4" s="1"/>
  <c r="G351" i="4"/>
  <c r="F351" i="4"/>
  <c r="G306" i="4"/>
  <c r="G299" i="4" s="1"/>
  <c r="G226" i="4" s="1"/>
  <c r="G331" i="4"/>
  <c r="F411" i="4"/>
  <c r="F398" i="4" s="1"/>
  <c r="F436" i="4"/>
  <c r="F306" i="4"/>
  <c r="F299" i="4" s="1"/>
  <c r="F226" i="4" s="1"/>
  <c r="D38" i="13" s="1"/>
  <c r="G105" i="4"/>
  <c r="G82" i="4" s="1"/>
  <c r="F105" i="4"/>
  <c r="F82" i="4" s="1"/>
  <c r="F331" i="4"/>
  <c r="F481" i="4"/>
  <c r="G481" i="4"/>
  <c r="G411" i="4"/>
  <c r="G398" i="4" s="1"/>
  <c r="F383" i="4"/>
  <c r="G383" i="4"/>
  <c r="G436" i="4"/>
  <c r="G596" i="4" s="1"/>
  <c r="F525" i="5"/>
  <c r="F524" i="5" s="1"/>
  <c r="F500" i="5"/>
  <c r="F487" i="5" s="1"/>
  <c r="F585" i="5"/>
  <c r="F268" i="7" l="1"/>
  <c r="F267" i="7" s="1"/>
  <c r="F1014" i="7" s="1"/>
  <c r="F711" i="5"/>
  <c r="F108" i="5"/>
  <c r="F83" i="5" s="1"/>
  <c r="F589" i="4"/>
  <c r="G589" i="4"/>
  <c r="F422" i="5"/>
  <c r="J705" i="5"/>
  <c r="G32" i="14" s="1"/>
  <c r="G31" i="14" s="1"/>
  <c r="G30" i="14" s="1"/>
  <c r="G29" i="14" s="1"/>
  <c r="G24" i="14" s="1"/>
  <c r="G33" i="14" s="1"/>
  <c r="C37" i="13"/>
  <c r="C39" i="19"/>
  <c r="E39" i="19" s="1"/>
  <c r="G595" i="4"/>
  <c r="F714" i="5"/>
  <c r="F472" i="5"/>
  <c r="F164" i="5"/>
  <c r="F390" i="5"/>
  <c r="F225" i="5"/>
  <c r="F172" i="5" s="1"/>
  <c r="F963" i="7"/>
  <c r="F962" i="7" s="1"/>
  <c r="F952" i="7" s="1"/>
  <c r="F151" i="5"/>
  <c r="F150" i="5" s="1"/>
  <c r="F358" i="5"/>
  <c r="F347" i="5" s="1"/>
  <c r="F59" i="5"/>
  <c r="F58" i="5" s="1"/>
  <c r="F721" i="5"/>
  <c r="F596" i="4"/>
  <c r="F458" i="4"/>
  <c r="F595" i="4"/>
  <c r="G435" i="4"/>
  <c r="G434" i="4" s="1"/>
  <c r="F435" i="4"/>
  <c r="F523" i="5"/>
  <c r="G475" i="4"/>
  <c r="F475" i="4"/>
  <c r="D43" i="13" s="1"/>
  <c r="F330" i="4"/>
  <c r="D40" i="13" s="1"/>
  <c r="G330" i="4"/>
  <c r="F584" i="5"/>
  <c r="F636" i="5"/>
  <c r="F633" i="5"/>
  <c r="F639" i="5"/>
  <c r="F650" i="5"/>
  <c r="F668" i="5"/>
  <c r="F667" i="5" s="1"/>
  <c r="F666" i="5" s="1"/>
  <c r="F709" i="5" s="1"/>
  <c r="F672" i="5"/>
  <c r="F674" i="5"/>
  <c r="F686" i="5"/>
  <c r="F683" i="5" s="1"/>
  <c r="F697" i="5"/>
  <c r="F703" i="5"/>
  <c r="F702" i="5" s="1"/>
  <c r="F701" i="5" s="1"/>
  <c r="F700" i="5" s="1"/>
  <c r="F699" i="5" s="1"/>
  <c r="F18" i="5"/>
  <c r="F13" i="5"/>
  <c r="F258" i="5" l="1"/>
  <c r="C38" i="19" s="1"/>
  <c r="E38" i="19" s="1"/>
  <c r="J717" i="5"/>
  <c r="C37" i="19"/>
  <c r="E37" i="19" s="1"/>
  <c r="F140" i="5"/>
  <c r="C36" i="19" s="1"/>
  <c r="E36" i="19" s="1"/>
  <c r="F644" i="5"/>
  <c r="F643" i="5" s="1"/>
  <c r="F389" i="5"/>
  <c r="F694" i="5"/>
  <c r="F693" i="5" s="1"/>
  <c r="F688" i="5" s="1"/>
  <c r="F677" i="5"/>
  <c r="G597" i="4"/>
  <c r="F434" i="4"/>
  <c r="D41" i="13" s="1"/>
  <c r="F597" i="4"/>
  <c r="C45" i="19"/>
  <c r="E45" i="19" s="1"/>
  <c r="C41" i="19"/>
  <c r="E41" i="19" s="1"/>
  <c r="F628" i="5"/>
  <c r="F635" i="5"/>
  <c r="F671" i="5"/>
  <c r="F670" i="5" s="1"/>
  <c r="F665" i="5" s="1"/>
  <c r="F664" i="5" s="1"/>
  <c r="F682" i="5"/>
  <c r="F12" i="5"/>
  <c r="F719" i="5" s="1"/>
  <c r="H467" i="3"/>
  <c r="H466" i="3" s="1"/>
  <c r="H465" i="3" s="1"/>
  <c r="H464" i="3" s="1"/>
  <c r="G467" i="3"/>
  <c r="G531" i="2"/>
  <c r="H785" i="3"/>
  <c r="G785" i="3"/>
  <c r="H783" i="3"/>
  <c r="G783" i="3"/>
  <c r="H767" i="3"/>
  <c r="G767" i="3"/>
  <c r="H769" i="3"/>
  <c r="G769" i="3"/>
  <c r="H759" i="3"/>
  <c r="H758" i="3" s="1"/>
  <c r="H757" i="3" s="1"/>
  <c r="G759" i="3"/>
  <c r="H752" i="3"/>
  <c r="H751" i="3" s="1"/>
  <c r="G752" i="3"/>
  <c r="H749" i="3"/>
  <c r="H748" i="3" s="1"/>
  <c r="G749" i="3"/>
  <c r="H746" i="3"/>
  <c r="G746" i="3"/>
  <c r="D77" i="8" s="1"/>
  <c r="D76" i="8" s="1"/>
  <c r="H744" i="3"/>
  <c r="G744" i="3"/>
  <c r="D75" i="8" s="1"/>
  <c r="D74" i="8" s="1"/>
  <c r="H742" i="3"/>
  <c r="G742" i="3"/>
  <c r="D73" i="8" s="1"/>
  <c r="D72" i="8" s="1"/>
  <c r="H737" i="3"/>
  <c r="G737" i="3"/>
  <c r="H731" i="3"/>
  <c r="G731" i="3"/>
  <c r="H735" i="3"/>
  <c r="G735" i="3"/>
  <c r="H729" i="3"/>
  <c r="G729" i="3"/>
  <c r="H721" i="3"/>
  <c r="H720" i="3" s="1"/>
  <c r="G721" i="3"/>
  <c r="H718" i="3"/>
  <c r="H717" i="3" s="1"/>
  <c r="G718" i="3"/>
  <c r="H713" i="3"/>
  <c r="G713" i="3"/>
  <c r="H709" i="3"/>
  <c r="G709" i="3"/>
  <c r="H707" i="3"/>
  <c r="G707" i="3"/>
  <c r="H697" i="3"/>
  <c r="H696" i="3" s="1"/>
  <c r="G697" i="3"/>
  <c r="H694" i="3"/>
  <c r="H693" i="3" s="1"/>
  <c r="G694" i="3"/>
  <c r="H689" i="3"/>
  <c r="G689" i="3"/>
  <c r="H684" i="3"/>
  <c r="G684" i="3"/>
  <c r="H682" i="3"/>
  <c r="G682" i="3"/>
  <c r="H671" i="3"/>
  <c r="G671" i="3"/>
  <c r="H669" i="3"/>
  <c r="G669" i="3"/>
  <c r="H667" i="3"/>
  <c r="G667" i="3"/>
  <c r="H660" i="3"/>
  <c r="H659" i="3" s="1"/>
  <c r="H658" i="3" s="1"/>
  <c r="G660" i="3"/>
  <c r="G659" i="3" s="1"/>
  <c r="G658" i="3" s="1"/>
  <c r="H648" i="3"/>
  <c r="G648" i="3"/>
  <c r="H650" i="3"/>
  <c r="G650" i="3"/>
  <c r="H641" i="3"/>
  <c r="G641" i="3"/>
  <c r="G640" i="3" s="1"/>
  <c r="H638" i="3"/>
  <c r="H637" i="3" s="1"/>
  <c r="G638" i="3"/>
  <c r="G637" i="3" s="1"/>
  <c r="H633" i="3"/>
  <c r="H632" i="3" s="1"/>
  <c r="G633" i="3"/>
  <c r="G632" i="3" s="1"/>
  <c r="H630" i="3"/>
  <c r="G630" i="3"/>
  <c r="H628" i="3"/>
  <c r="G628" i="3"/>
  <c r="H626" i="3"/>
  <c r="G626" i="3"/>
  <c r="H624" i="3"/>
  <c r="G624" i="3"/>
  <c r="H610" i="3"/>
  <c r="H609" i="3" s="1"/>
  <c r="H608" i="3" s="1"/>
  <c r="G610" i="3"/>
  <c r="G609" i="3" s="1"/>
  <c r="G608" i="3" s="1"/>
  <c r="H603" i="3"/>
  <c r="G603" i="3"/>
  <c r="H601" i="3"/>
  <c r="G601" i="3"/>
  <c r="H599" i="3"/>
  <c r="G599" i="3"/>
  <c r="H596" i="3"/>
  <c r="G596" i="3"/>
  <c r="H581" i="3"/>
  <c r="G581" i="3"/>
  <c r="H579" i="3"/>
  <c r="G579" i="3"/>
  <c r="H577" i="3"/>
  <c r="G577" i="3"/>
  <c r="H575" i="3"/>
  <c r="G575" i="3"/>
  <c r="H560" i="3"/>
  <c r="G560" i="3"/>
  <c r="H558" i="3"/>
  <c r="G558" i="3"/>
  <c r="H543" i="3"/>
  <c r="H542" i="3" s="1"/>
  <c r="H541" i="3" s="1"/>
  <c r="H540" i="3" s="1"/>
  <c r="G543" i="3"/>
  <c r="G542" i="3" s="1"/>
  <c r="G541" i="3" s="1"/>
  <c r="G540" i="3" s="1"/>
  <c r="H536" i="3"/>
  <c r="H535" i="3" s="1"/>
  <c r="G536" i="3"/>
  <c r="H533" i="3"/>
  <c r="H532" i="3" s="1"/>
  <c r="G533" i="3"/>
  <c r="H528" i="3"/>
  <c r="G528" i="3"/>
  <c r="H524" i="3"/>
  <c r="G524" i="3"/>
  <c r="H522" i="3"/>
  <c r="G522" i="3"/>
  <c r="H509" i="3"/>
  <c r="G509" i="3"/>
  <c r="D256" i="8" s="1"/>
  <c r="D255" i="8" s="1"/>
  <c r="H507" i="3"/>
  <c r="G507" i="3"/>
  <c r="D254" i="8" s="1"/>
  <c r="D253" i="8" s="1"/>
  <c r="H500" i="3"/>
  <c r="H499" i="3" s="1"/>
  <c r="H498" i="3" s="1"/>
  <c r="G500" i="3"/>
  <c r="G499" i="3" s="1"/>
  <c r="G498" i="3" s="1"/>
  <c r="H495" i="3"/>
  <c r="G495" i="3"/>
  <c r="D245" i="8" s="1"/>
  <c r="D244" i="8" s="1"/>
  <c r="H493" i="3"/>
  <c r="G493" i="3"/>
  <c r="D243" i="8" s="1"/>
  <c r="D242" i="8" s="1"/>
  <c r="D241" i="8" s="1"/>
  <c r="H488" i="3"/>
  <c r="G488" i="3"/>
  <c r="D236" i="8" s="1"/>
  <c r="D235" i="8" s="1"/>
  <c r="H490" i="3"/>
  <c r="G490" i="3"/>
  <c r="D238" i="8" s="1"/>
  <c r="D237" i="8" s="1"/>
  <c r="D232" i="8" s="1"/>
  <c r="H486" i="3"/>
  <c r="G486" i="3"/>
  <c r="D234" i="8" s="1"/>
  <c r="D233" i="8" s="1"/>
  <c r="H479" i="3"/>
  <c r="G479" i="3"/>
  <c r="D227" i="8" s="1"/>
  <c r="D226" i="8" s="1"/>
  <c r="H483" i="3"/>
  <c r="G483" i="3"/>
  <c r="D231" i="8" s="1"/>
  <c r="D230" i="8" s="1"/>
  <c r="H481" i="3"/>
  <c r="G481" i="3"/>
  <c r="D229" i="8" s="1"/>
  <c r="D228" i="8" s="1"/>
  <c r="H477" i="3"/>
  <c r="G477" i="3"/>
  <c r="H460" i="3"/>
  <c r="G460" i="3"/>
  <c r="D218" i="8" s="1"/>
  <c r="D217" i="8" s="1"/>
  <c r="H462" i="3"/>
  <c r="G462" i="3"/>
  <c r="D220" i="8" s="1"/>
  <c r="D219" i="8" s="1"/>
  <c r="H458" i="3"/>
  <c r="G458" i="3"/>
  <c r="D216" i="8" s="1"/>
  <c r="D215" i="8" s="1"/>
  <c r="H451" i="3"/>
  <c r="H450" i="3" s="1"/>
  <c r="G451" i="3"/>
  <c r="H448" i="3"/>
  <c r="H447" i="3" s="1"/>
  <c r="G448" i="3"/>
  <c r="H443" i="3"/>
  <c r="G443" i="3"/>
  <c r="H439" i="3"/>
  <c r="G439" i="3"/>
  <c r="H437" i="3"/>
  <c r="G437" i="3"/>
  <c r="G428" i="3"/>
  <c r="D207" i="8" s="1"/>
  <c r="D206" i="8" s="1"/>
  <c r="G422" i="3"/>
  <c r="D179" i="8" s="1"/>
  <c r="D178" i="8" s="1"/>
  <c r="H413" i="3"/>
  <c r="G413" i="3"/>
  <c r="H411" i="3"/>
  <c r="G411" i="3"/>
  <c r="D199" i="8" s="1"/>
  <c r="D198" i="8" s="1"/>
  <c r="H409" i="3"/>
  <c r="G409" i="3"/>
  <c r="D197" i="8" s="1"/>
  <c r="D196" i="8" s="1"/>
  <c r="H395" i="3"/>
  <c r="G395" i="3"/>
  <c r="D190" i="8" s="1"/>
  <c r="D189" i="8" s="1"/>
  <c r="H399" i="3"/>
  <c r="G399" i="3"/>
  <c r="H397" i="3"/>
  <c r="G397" i="3"/>
  <c r="H393" i="3"/>
  <c r="G393" i="3"/>
  <c r="D188" i="8" s="1"/>
  <c r="D187" i="8" s="1"/>
  <c r="H386" i="3"/>
  <c r="G386" i="3"/>
  <c r="H388" i="3"/>
  <c r="G388" i="3"/>
  <c r="H384" i="3"/>
  <c r="G384" i="3"/>
  <c r="H380" i="3"/>
  <c r="G380" i="3"/>
  <c r="D90" i="8" s="1"/>
  <c r="D89" i="8" s="1"/>
  <c r="H378" i="3"/>
  <c r="G378" i="3"/>
  <c r="D88" i="8" s="1"/>
  <c r="D87" i="8" s="1"/>
  <c r="H376" i="3"/>
  <c r="G376" i="3"/>
  <c r="D85" i="8" s="1"/>
  <c r="H372" i="3"/>
  <c r="H371" i="3" s="1"/>
  <c r="H370" i="3" s="1"/>
  <c r="G372" i="3"/>
  <c r="G371" i="3" s="1"/>
  <c r="G370" i="3" s="1"/>
  <c r="H367" i="3"/>
  <c r="G367" i="3"/>
  <c r="D212" i="8" s="1"/>
  <c r="D211" i="8" s="1"/>
  <c r="H364" i="3"/>
  <c r="G364" i="3"/>
  <c r="D210" i="8" s="1"/>
  <c r="D209" i="8" s="1"/>
  <c r="D208" i="8" s="1"/>
  <c r="H346" i="3"/>
  <c r="G346" i="3"/>
  <c r="H354" i="3"/>
  <c r="G354" i="3"/>
  <c r="H352" i="3"/>
  <c r="G352" i="3"/>
  <c r="D175" i="8" s="1"/>
  <c r="D174" i="8" s="1"/>
  <c r="H350" i="3"/>
  <c r="G350" i="3"/>
  <c r="D173" i="8" s="1"/>
  <c r="D172" i="8" s="1"/>
  <c r="H348" i="3"/>
  <c r="G348" i="3"/>
  <c r="H344" i="3"/>
  <c r="G344" i="3"/>
  <c r="D161" i="8" s="1"/>
  <c r="D160" i="8" s="1"/>
  <c r="H342" i="3"/>
  <c r="G342" i="3"/>
  <c r="D159" i="8" s="1"/>
  <c r="D158" i="8" s="1"/>
  <c r="H340" i="3"/>
  <c r="G340" i="3"/>
  <c r="H329" i="3"/>
  <c r="G329" i="3"/>
  <c r="H335" i="3"/>
  <c r="G335" i="3"/>
  <c r="D183" i="8" s="1"/>
  <c r="D182" i="8" s="1"/>
  <c r="H333" i="3"/>
  <c r="G333" i="3"/>
  <c r="H331" i="3"/>
  <c r="G331" i="3"/>
  <c r="H327" i="3"/>
  <c r="G327" i="3"/>
  <c r="D157" i="8" s="1"/>
  <c r="D156" i="8" s="1"/>
  <c r="H321" i="3"/>
  <c r="H320" i="3" s="1"/>
  <c r="H319" i="3" s="1"/>
  <c r="H318" i="3" s="1"/>
  <c r="H317" i="3" s="1"/>
  <c r="G321" i="3"/>
  <c r="G320" i="3" s="1"/>
  <c r="G319" i="3" s="1"/>
  <c r="G318" i="3" s="1"/>
  <c r="G317" i="3" s="1"/>
  <c r="H314" i="3"/>
  <c r="H313" i="3" s="1"/>
  <c r="G314" i="3"/>
  <c r="H311" i="3"/>
  <c r="H310" i="3" s="1"/>
  <c r="G311" i="3"/>
  <c r="H306" i="3"/>
  <c r="G306" i="3"/>
  <c r="H302" i="3"/>
  <c r="G302" i="3"/>
  <c r="H300" i="3"/>
  <c r="G300" i="3"/>
  <c r="H293" i="3"/>
  <c r="H292" i="3" s="1"/>
  <c r="H291" i="3" s="1"/>
  <c r="H290" i="3" s="1"/>
  <c r="H289" i="3" s="1"/>
  <c r="G293" i="3"/>
  <c r="G292" i="3" s="1"/>
  <c r="G291" i="3" s="1"/>
  <c r="G290" i="3" s="1"/>
  <c r="G289" i="3" s="1"/>
  <c r="H287" i="3"/>
  <c r="H286" i="3" s="1"/>
  <c r="G287" i="3"/>
  <c r="G286" i="3" s="1"/>
  <c r="H282" i="3"/>
  <c r="H281" i="3" s="1"/>
  <c r="G282" i="3"/>
  <c r="G281" i="3" s="1"/>
  <c r="H277" i="3"/>
  <c r="H276" i="3" s="1"/>
  <c r="G277" i="3"/>
  <c r="H274" i="3"/>
  <c r="H273" i="3" s="1"/>
  <c r="G274" i="3"/>
  <c r="H264" i="3"/>
  <c r="G264" i="3"/>
  <c r="H260" i="3"/>
  <c r="G260" i="3"/>
  <c r="H258" i="3"/>
  <c r="G258" i="3"/>
  <c r="H251" i="3"/>
  <c r="G251" i="3"/>
  <c r="H240" i="3"/>
  <c r="G240" i="3"/>
  <c r="H228" i="3"/>
  <c r="G228" i="3"/>
  <c r="H226" i="3"/>
  <c r="G226" i="3"/>
  <c r="H222" i="3"/>
  <c r="H221" i="3" s="1"/>
  <c r="H220" i="3" s="1"/>
  <c r="G222" i="3"/>
  <c r="H215" i="3"/>
  <c r="G215" i="3"/>
  <c r="H213" i="3"/>
  <c r="G213" i="3"/>
  <c r="H206" i="3"/>
  <c r="G206" i="3"/>
  <c r="H208" i="3"/>
  <c r="G208" i="3"/>
  <c r="H199" i="3"/>
  <c r="G199" i="3"/>
  <c r="H190" i="3"/>
  <c r="G190" i="3"/>
  <c r="G796" i="3" s="1"/>
  <c r="H182" i="3"/>
  <c r="H181" i="3" s="1"/>
  <c r="H180" i="3" s="1"/>
  <c r="H179" i="3" s="1"/>
  <c r="G182" i="3"/>
  <c r="G181" i="3" s="1"/>
  <c r="G180" i="3" s="1"/>
  <c r="G179" i="3" s="1"/>
  <c r="H176" i="3"/>
  <c r="H175" i="3" s="1"/>
  <c r="H174" i="3" s="1"/>
  <c r="H173" i="3" s="1"/>
  <c r="H172" i="3" s="1"/>
  <c r="G176" i="3"/>
  <c r="H170" i="3"/>
  <c r="H169" i="3" s="1"/>
  <c r="G170" i="3"/>
  <c r="G169" i="3" s="1"/>
  <c r="H167" i="3"/>
  <c r="H166" i="3" s="1"/>
  <c r="G167" i="3"/>
  <c r="H159" i="3"/>
  <c r="G159" i="3"/>
  <c r="H153" i="3"/>
  <c r="H152" i="3" s="1"/>
  <c r="H151" i="3" s="1"/>
  <c r="H150" i="3" s="1"/>
  <c r="H149" i="3" s="1"/>
  <c r="G153" i="3"/>
  <c r="G152" i="3" s="1"/>
  <c r="G151" i="3" s="1"/>
  <c r="G150" i="3" s="1"/>
  <c r="G149" i="3" s="1"/>
  <c r="H147" i="3"/>
  <c r="H146" i="3" s="1"/>
  <c r="H145" i="3" s="1"/>
  <c r="G147" i="3"/>
  <c r="G146" i="3" s="1"/>
  <c r="G145" i="3" s="1"/>
  <c r="H139" i="3"/>
  <c r="G139" i="3"/>
  <c r="H135" i="3"/>
  <c r="G135" i="3"/>
  <c r="H133" i="3"/>
  <c r="G133" i="3"/>
  <c r="H131" i="3"/>
  <c r="G131" i="3"/>
  <c r="H127" i="3"/>
  <c r="H126" i="3" s="1"/>
  <c r="G127" i="3"/>
  <c r="H124" i="3"/>
  <c r="H123" i="3" s="1"/>
  <c r="G124" i="3"/>
  <c r="H114" i="3"/>
  <c r="H113" i="3" s="1"/>
  <c r="G114" i="3"/>
  <c r="G113" i="3" s="1"/>
  <c r="H105" i="3"/>
  <c r="G105" i="3"/>
  <c r="D43" i="8" s="1"/>
  <c r="D42" i="8" s="1"/>
  <c r="D41" i="8" s="1"/>
  <c r="H96" i="3"/>
  <c r="G96" i="3"/>
  <c r="H98" i="3"/>
  <c r="G98" i="3"/>
  <c r="H87" i="3"/>
  <c r="H83" i="3" s="1"/>
  <c r="G87" i="3"/>
  <c r="G83" i="3" s="1"/>
  <c r="H76" i="3"/>
  <c r="G76" i="3"/>
  <c r="G78" i="3"/>
  <c r="H72" i="3"/>
  <c r="G72" i="3"/>
  <c r="H70" i="3"/>
  <c r="G70" i="3"/>
  <c r="H68" i="3"/>
  <c r="G68" i="3"/>
  <c r="H66" i="3"/>
  <c r="G66" i="3"/>
  <c r="G63" i="3"/>
  <c r="H61" i="3"/>
  <c r="G61" i="3"/>
  <c r="H57" i="3"/>
  <c r="H56" i="3" s="1"/>
  <c r="G57" i="3"/>
  <c r="H53" i="3"/>
  <c r="H52" i="3" s="1"/>
  <c r="G53" i="3"/>
  <c r="H50" i="3"/>
  <c r="H49" i="3" s="1"/>
  <c r="G50" i="3"/>
  <c r="H41" i="3"/>
  <c r="H40" i="3" s="1"/>
  <c r="H39" i="3" s="1"/>
  <c r="H38" i="3" s="1"/>
  <c r="G41" i="3"/>
  <c r="G40" i="3" s="1"/>
  <c r="G39" i="3" s="1"/>
  <c r="G38" i="3" s="1"/>
  <c r="H36" i="3"/>
  <c r="H35" i="3" s="1"/>
  <c r="H34" i="3" s="1"/>
  <c r="H33" i="3" s="1"/>
  <c r="G36" i="3"/>
  <c r="G35" i="3" s="1"/>
  <c r="G34" i="3" s="1"/>
  <c r="G33" i="3" s="1"/>
  <c r="H26" i="3"/>
  <c r="G26" i="3"/>
  <c r="H20" i="3"/>
  <c r="G20" i="3"/>
  <c r="H24" i="3"/>
  <c r="G24" i="3"/>
  <c r="G941" i="2"/>
  <c r="G939" i="2"/>
  <c r="G917" i="2"/>
  <c r="G919" i="2"/>
  <c r="G906" i="2"/>
  <c r="G894" i="2"/>
  <c r="G891" i="2"/>
  <c r="G886" i="2"/>
  <c r="G884" i="2"/>
  <c r="G882" i="2"/>
  <c r="G877" i="2"/>
  <c r="G870" i="2"/>
  <c r="G868" i="2"/>
  <c r="G860" i="2"/>
  <c r="G857" i="2"/>
  <c r="G852" i="2"/>
  <c r="G848" i="2"/>
  <c r="G846" i="2"/>
  <c r="G831" i="2"/>
  <c r="G828" i="2"/>
  <c r="G823" i="2"/>
  <c r="G818" i="2"/>
  <c r="G816" i="2"/>
  <c r="K809" i="2" s="1"/>
  <c r="K808" i="2" s="1"/>
  <c r="K807" i="2" s="1"/>
  <c r="K947" i="2" s="1"/>
  <c r="K949" i="2" s="1"/>
  <c r="A948" i="2" s="1"/>
  <c r="G805" i="2"/>
  <c r="G800" i="2"/>
  <c r="G793" i="2"/>
  <c r="G792" i="2" s="1"/>
  <c r="G791" i="2" s="1"/>
  <c r="G773" i="2"/>
  <c r="G771" i="2"/>
  <c r="G764" i="2"/>
  <c r="G766" i="2"/>
  <c r="G761" i="2"/>
  <c r="G757" i="2" s="1"/>
  <c r="G749" i="2"/>
  <c r="G748" i="2" s="1"/>
  <c r="G744" i="2"/>
  <c r="G742" i="2"/>
  <c r="G740" i="2"/>
  <c r="G738" i="2"/>
  <c r="G720" i="2"/>
  <c r="G711" i="2"/>
  <c r="G706" i="2"/>
  <c r="G703" i="2"/>
  <c r="G684" i="2"/>
  <c r="G682" i="2"/>
  <c r="G680" i="2"/>
  <c r="G678" i="2"/>
  <c r="G659" i="2"/>
  <c r="G657" i="2"/>
  <c r="G639" i="2"/>
  <c r="G638" i="2" s="1"/>
  <c r="G625" i="2"/>
  <c r="G622" i="2"/>
  <c r="G617" i="2"/>
  <c r="G613" i="2"/>
  <c r="G611" i="2"/>
  <c r="G585" i="2"/>
  <c r="G583" i="2"/>
  <c r="C253" i="8" s="1"/>
  <c r="G576" i="2"/>
  <c r="G575" i="2" s="1"/>
  <c r="G574" i="2" s="1"/>
  <c r="G559" i="2"/>
  <c r="C244" i="8" s="1"/>
  <c r="G557" i="2"/>
  <c r="C242" i="8" s="1"/>
  <c r="G552" i="2"/>
  <c r="C235" i="8" s="1"/>
  <c r="G554" i="2"/>
  <c r="C237" i="8" s="1"/>
  <c r="G550" i="2"/>
  <c r="C233" i="8" s="1"/>
  <c r="G543" i="2"/>
  <c r="C226" i="8" s="1"/>
  <c r="G547" i="2"/>
  <c r="C230" i="8" s="1"/>
  <c r="G545" i="2"/>
  <c r="C228" i="8" s="1"/>
  <c r="G541" i="2"/>
  <c r="G514" i="2"/>
  <c r="C217" i="8" s="1"/>
  <c r="G516" i="2"/>
  <c r="C219" i="8" s="1"/>
  <c r="G512" i="2"/>
  <c r="C215" i="8" s="1"/>
  <c r="G501" i="2"/>
  <c r="G498" i="2"/>
  <c r="G493" i="2"/>
  <c r="G489" i="2"/>
  <c r="G487" i="2"/>
  <c r="G478" i="2"/>
  <c r="C206" i="8" s="1"/>
  <c r="G472" i="2"/>
  <c r="G475" i="2"/>
  <c r="C204" i="8" s="1"/>
  <c r="G463" i="2"/>
  <c r="C202" i="8" s="1"/>
  <c r="G459" i="2"/>
  <c r="C198" i="8" s="1"/>
  <c r="G457" i="2"/>
  <c r="G447" i="2"/>
  <c r="G403" i="2"/>
  <c r="C193" i="8" s="1"/>
  <c r="G401" i="2"/>
  <c r="C191" i="8" s="1"/>
  <c r="G445" i="2"/>
  <c r="C187" i="8" s="1"/>
  <c r="G438" i="2"/>
  <c r="G440" i="2"/>
  <c r="C164" i="8" s="1"/>
  <c r="G436" i="2"/>
  <c r="G432" i="2"/>
  <c r="C89" i="8" s="1"/>
  <c r="G430" i="2"/>
  <c r="G428" i="2"/>
  <c r="G424" i="2"/>
  <c r="G419" i="2"/>
  <c r="C211" i="8" s="1"/>
  <c r="G416" i="2"/>
  <c r="C209" i="8" s="1"/>
  <c r="G386" i="2"/>
  <c r="G398" i="2"/>
  <c r="G396" i="2"/>
  <c r="C174" i="8" s="1"/>
  <c r="G394" i="2"/>
  <c r="C172" i="8" s="1"/>
  <c r="G392" i="2"/>
  <c r="G384" i="2"/>
  <c r="G382" i="2"/>
  <c r="C158" i="8" s="1"/>
  <c r="G380" i="2"/>
  <c r="G357" i="2"/>
  <c r="G363" i="2"/>
  <c r="C182" i="8" s="1"/>
  <c r="G361" i="2"/>
  <c r="G359" i="2"/>
  <c r="C170" i="8" s="1"/>
  <c r="G355" i="2"/>
  <c r="G349" i="2"/>
  <c r="G336" i="2"/>
  <c r="G333" i="2"/>
  <c r="G328" i="2"/>
  <c r="G324" i="2"/>
  <c r="G322" i="2"/>
  <c r="G315" i="2"/>
  <c r="G314" i="2" s="1"/>
  <c r="G313" i="2" s="1"/>
  <c r="G312" i="2" s="1"/>
  <c r="G311" i="2" s="1"/>
  <c r="G309" i="2"/>
  <c r="G308" i="2" s="1"/>
  <c r="G304" i="2"/>
  <c r="G303" i="2" s="1"/>
  <c r="G299" i="2"/>
  <c r="G296" i="2"/>
  <c r="G286" i="2"/>
  <c r="G282" i="2"/>
  <c r="G272" i="2"/>
  <c r="G261" i="2"/>
  <c r="G249" i="2"/>
  <c r="G247" i="2"/>
  <c r="G243" i="2"/>
  <c r="G236" i="2"/>
  <c r="G226" i="2"/>
  <c r="G228" i="2"/>
  <c r="G219" i="2"/>
  <c r="G210" i="2"/>
  <c r="G206" i="2" s="1"/>
  <c r="G202" i="2"/>
  <c r="G201" i="2" s="1"/>
  <c r="G194" i="2"/>
  <c r="G193" i="2" s="1"/>
  <c r="G188" i="2"/>
  <c r="G185" i="2"/>
  <c r="G170" i="2"/>
  <c r="G165" i="2"/>
  <c r="G164" i="2" s="1"/>
  <c r="G163" i="2" s="1"/>
  <c r="G162" i="2" s="1"/>
  <c r="G161" i="2" s="1"/>
  <c r="G157" i="2"/>
  <c r="G149" i="2"/>
  <c r="G137" i="2"/>
  <c r="G134" i="2"/>
  <c r="G131" i="2"/>
  <c r="G121" i="2"/>
  <c r="G120" i="2" s="1"/>
  <c r="G108" i="2"/>
  <c r="G99" i="2"/>
  <c r="G101" i="2"/>
  <c r="G75" i="2"/>
  <c r="G77" i="2"/>
  <c r="G71" i="2"/>
  <c r="G69" i="2"/>
  <c r="G60" i="2"/>
  <c r="G58" i="2"/>
  <c r="G54" i="2"/>
  <c r="G53" i="2" s="1"/>
  <c r="G50" i="2"/>
  <c r="G47" i="2"/>
  <c r="G38" i="2"/>
  <c r="G37" i="2" s="1"/>
  <c r="G33" i="2"/>
  <c r="G32" i="2" s="1"/>
  <c r="G31" i="2" s="1"/>
  <c r="G30" i="2" s="1"/>
  <c r="G28" i="2"/>
  <c r="G21" i="2"/>
  <c r="D171" i="8" l="1"/>
  <c r="D170" i="8" s="1"/>
  <c r="G720" i="3"/>
  <c r="D108" i="8"/>
  <c r="H796" i="3"/>
  <c r="H186" i="3"/>
  <c r="D195" i="8"/>
  <c r="G339" i="3"/>
  <c r="G338" i="3" s="1"/>
  <c r="G337" i="3" s="1"/>
  <c r="D155" i="8"/>
  <c r="D154" i="8" s="1"/>
  <c r="D153" i="8" s="1"/>
  <c r="G276" i="3"/>
  <c r="D103" i="8"/>
  <c r="G313" i="3"/>
  <c r="D104" i="8"/>
  <c r="D163" i="8"/>
  <c r="D162" i="8" s="1"/>
  <c r="D186" i="8"/>
  <c r="G450" i="3"/>
  <c r="D105" i="8"/>
  <c r="D214" i="8"/>
  <c r="G476" i="3"/>
  <c r="D225" i="8"/>
  <c r="D224" i="8" s="1"/>
  <c r="D223" i="8" s="1"/>
  <c r="D252" i="8"/>
  <c r="G535" i="3"/>
  <c r="D106" i="8"/>
  <c r="G595" i="3"/>
  <c r="G594" i="3" s="1"/>
  <c r="G583" i="3" s="1"/>
  <c r="G696" i="3"/>
  <c r="D107" i="8"/>
  <c r="G751" i="3"/>
  <c r="D109" i="8"/>
  <c r="H60" i="3"/>
  <c r="H408" i="3"/>
  <c r="G379" i="2"/>
  <c r="G96" i="2"/>
  <c r="G466" i="3"/>
  <c r="G465" i="3" s="1"/>
  <c r="G464" i="3" s="1"/>
  <c r="D86" i="8"/>
  <c r="D83" i="8" s="1"/>
  <c r="G447" i="3"/>
  <c r="D95" i="8"/>
  <c r="G532" i="3"/>
  <c r="G531" i="3" s="1"/>
  <c r="G530" i="3" s="1"/>
  <c r="D96" i="8"/>
  <c r="G693" i="3"/>
  <c r="D97" i="8"/>
  <c r="G748" i="3"/>
  <c r="D99" i="8"/>
  <c r="G758" i="3"/>
  <c r="G757" i="3" s="1"/>
  <c r="D81" i="8"/>
  <c r="D80" i="8" s="1"/>
  <c r="D71" i="8" s="1"/>
  <c r="G717" i="3"/>
  <c r="G716" i="3" s="1"/>
  <c r="G715" i="3" s="1"/>
  <c r="D98" i="8"/>
  <c r="G735" i="2"/>
  <c r="C196" i="8"/>
  <c r="C195" i="8" s="1"/>
  <c r="G456" i="2"/>
  <c r="G455" i="2" s="1"/>
  <c r="C154" i="8"/>
  <c r="C156" i="8"/>
  <c r="G354" i="2"/>
  <c r="G353" i="2" s="1"/>
  <c r="H339" i="3"/>
  <c r="H338" i="3" s="1"/>
  <c r="G677" i="2"/>
  <c r="G676" i="2" s="1"/>
  <c r="G666" i="2" s="1"/>
  <c r="H205" i="3"/>
  <c r="H204" i="3" s="1"/>
  <c r="G74" i="2"/>
  <c r="G52" i="3"/>
  <c r="D102" i="8"/>
  <c r="D23" i="8"/>
  <c r="D22" i="8" s="1"/>
  <c r="D19" i="8" s="1"/>
  <c r="G186" i="3"/>
  <c r="G185" i="3" s="1"/>
  <c r="C76" i="8"/>
  <c r="C74" i="8"/>
  <c r="C214" i="8"/>
  <c r="C40" i="19"/>
  <c r="E40" i="19" s="1"/>
  <c r="G49" i="2"/>
  <c r="G184" i="2"/>
  <c r="C11" i="8"/>
  <c r="C10" i="8" s="1"/>
  <c r="C22" i="8"/>
  <c r="C19" i="8" s="1"/>
  <c r="G295" i="2"/>
  <c r="G332" i="2"/>
  <c r="C208" i="8"/>
  <c r="C87" i="8"/>
  <c r="C189" i="8"/>
  <c r="C186" i="8" s="1"/>
  <c r="G500" i="2"/>
  <c r="C224" i="8"/>
  <c r="C223" i="8" s="1"/>
  <c r="C232" i="8"/>
  <c r="G624" i="2"/>
  <c r="G827" i="2"/>
  <c r="G130" i="2"/>
  <c r="C65" i="8"/>
  <c r="C64" i="8" s="1"/>
  <c r="G242" i="2"/>
  <c r="G241" i="2" s="1"/>
  <c r="C14" i="8"/>
  <c r="C13" i="8" s="1"/>
  <c r="G298" i="2"/>
  <c r="C176" i="8"/>
  <c r="G637" i="2"/>
  <c r="G636" i="2" s="1"/>
  <c r="G830" i="2"/>
  <c r="G856" i="2"/>
  <c r="G890" i="2"/>
  <c r="G530" i="2"/>
  <c r="G529" i="2" s="1"/>
  <c r="C83" i="8"/>
  <c r="G187" i="2"/>
  <c r="C17" i="8"/>
  <c r="C16" i="8" s="1"/>
  <c r="G36" i="2"/>
  <c r="G35" i="2" s="1"/>
  <c r="G192" i="2"/>
  <c r="G191" i="2" s="1"/>
  <c r="G190" i="2" s="1"/>
  <c r="C247" i="8"/>
  <c r="C246" i="8" s="1"/>
  <c r="G348" i="2"/>
  <c r="G347" i="2" s="1"/>
  <c r="G346" i="2" s="1"/>
  <c r="G345" i="2" s="1"/>
  <c r="C160" i="8"/>
  <c r="G423" i="2"/>
  <c r="G422" i="2" s="1"/>
  <c r="C59" i="8"/>
  <c r="C178" i="8"/>
  <c r="G859" i="2"/>
  <c r="C72" i="8"/>
  <c r="G893" i="2"/>
  <c r="G335" i="2"/>
  <c r="G133" i="2"/>
  <c r="C68" i="8"/>
  <c r="C67" i="8" s="1"/>
  <c r="G46" i="2"/>
  <c r="G107" i="2"/>
  <c r="G106" i="2" s="1"/>
  <c r="G105" i="2" s="1"/>
  <c r="C42" i="8"/>
  <c r="C41" i="8" s="1"/>
  <c r="G200" i="2"/>
  <c r="G199" i="2" s="1"/>
  <c r="C162" i="8"/>
  <c r="G497" i="2"/>
  <c r="G496" i="2" s="1"/>
  <c r="G495" i="2" s="1"/>
  <c r="C241" i="8"/>
  <c r="C255" i="8"/>
  <c r="C252" i="8" s="1"/>
  <c r="G621" i="2"/>
  <c r="G719" i="2"/>
  <c r="G718" i="2" s="1"/>
  <c r="C61" i="8"/>
  <c r="G905" i="2"/>
  <c r="C80" i="8"/>
  <c r="G56" i="3"/>
  <c r="D112" i="8"/>
  <c r="D111" i="8" s="1"/>
  <c r="D110" i="8" s="1"/>
  <c r="G126" i="3"/>
  <c r="D69" i="8"/>
  <c r="D68" i="8" s="1"/>
  <c r="D67" i="8" s="1"/>
  <c r="G166" i="3"/>
  <c r="D12" i="8"/>
  <c r="D11" i="8" s="1"/>
  <c r="D10" i="8" s="1"/>
  <c r="G175" i="3"/>
  <c r="G174" i="3" s="1"/>
  <c r="G173" i="3" s="1"/>
  <c r="G172" i="3" s="1"/>
  <c r="D248" i="8"/>
  <c r="D247" i="8" s="1"/>
  <c r="G310" i="3"/>
  <c r="D94" i="8"/>
  <c r="H138" i="3"/>
  <c r="H137" i="3" s="1"/>
  <c r="G49" i="3"/>
  <c r="D92" i="8"/>
  <c r="G221" i="3"/>
  <c r="G220" i="3" s="1"/>
  <c r="D15" i="8"/>
  <c r="D14" i="8" s="1"/>
  <c r="D13" i="8" s="1"/>
  <c r="G273" i="3"/>
  <c r="G272" i="3" s="1"/>
  <c r="D93" i="8"/>
  <c r="G123" i="3"/>
  <c r="D66" i="8"/>
  <c r="D65" i="8" s="1"/>
  <c r="D64" i="8" s="1"/>
  <c r="H595" i="3"/>
  <c r="G248" i="3"/>
  <c r="G247" i="3" s="1"/>
  <c r="G242" i="3" s="1"/>
  <c r="H248" i="3"/>
  <c r="H247" i="3" s="1"/>
  <c r="H242" i="3" s="1"/>
  <c r="H237" i="3"/>
  <c r="H236" i="3" s="1"/>
  <c r="H231" i="3" s="1"/>
  <c r="G237" i="3"/>
  <c r="G236" i="3" s="1"/>
  <c r="G231" i="3" s="1"/>
  <c r="G444" i="2"/>
  <c r="G400" i="2"/>
  <c r="K378" i="2" s="1"/>
  <c r="G841" i="2"/>
  <c r="G156" i="2"/>
  <c r="G155" i="2" s="1"/>
  <c r="G148" i="2" s="1"/>
  <c r="G143" i="2" s="1"/>
  <c r="G881" i="2"/>
  <c r="G938" i="2"/>
  <c r="G654" i="2"/>
  <c r="G653" i="2" s="1"/>
  <c r="G104" i="3"/>
  <c r="G103" i="3" s="1"/>
  <c r="G102" i="3" s="1"/>
  <c r="H104" i="3"/>
  <c r="H103" i="3" s="1"/>
  <c r="H102" i="3" s="1"/>
  <c r="G702" i="2"/>
  <c r="G701" i="2" s="1"/>
  <c r="G688" i="2" s="1"/>
  <c r="G258" i="2"/>
  <c r="G257" i="2" s="1"/>
  <c r="G252" i="2" s="1"/>
  <c r="F724" i="5"/>
  <c r="H82" i="3"/>
  <c r="H81" i="3" s="1"/>
  <c r="G82" i="3"/>
  <c r="G81" i="3" s="1"/>
  <c r="G83" i="2"/>
  <c r="G82" i="2" s="1"/>
  <c r="G269" i="2"/>
  <c r="G268" i="2" s="1"/>
  <c r="G263" i="2" s="1"/>
  <c r="F676" i="5"/>
  <c r="G112" i="3"/>
  <c r="G111" i="3" s="1"/>
  <c r="H112" i="3"/>
  <c r="H111" i="3" s="1"/>
  <c r="G809" i="2"/>
  <c r="G808" i="2" s="1"/>
  <c r="G807" i="2" s="1"/>
  <c r="G119" i="2"/>
  <c r="G114" i="2" s="1"/>
  <c r="F11" i="5"/>
  <c r="F10" i="5" s="1"/>
  <c r="H647" i="3"/>
  <c r="H636" i="3" s="1"/>
  <c r="H635" i="3" s="1"/>
  <c r="H225" i="3"/>
  <c r="H224" i="3" s="1"/>
  <c r="H219" i="3" s="1"/>
  <c r="H218" i="3" s="1"/>
  <c r="G574" i="3"/>
  <c r="G573" i="3" s="1"/>
  <c r="G563" i="3" s="1"/>
  <c r="G675" i="3"/>
  <c r="G674" i="3" s="1"/>
  <c r="G673" i="3" s="1"/>
  <c r="H185" i="3"/>
  <c r="H212" i="3"/>
  <c r="H211" i="3" s="1"/>
  <c r="H210" i="3" s="1"/>
  <c r="G383" i="3"/>
  <c r="G424" i="3"/>
  <c r="G506" i="3"/>
  <c r="G502" i="3" s="1"/>
  <c r="G497" i="3" s="1"/>
  <c r="H383" i="3"/>
  <c r="H436" i="3"/>
  <c r="H435" i="3" s="1"/>
  <c r="H434" i="3" s="1"/>
  <c r="H675" i="3"/>
  <c r="H674" i="3" s="1"/>
  <c r="H673" i="3" s="1"/>
  <c r="G75" i="3"/>
  <c r="H13" i="2"/>
  <c r="H12" i="2" s="1"/>
  <c r="H11" i="2" s="1"/>
  <c r="H947" i="2" s="1"/>
  <c r="H949" i="2" s="1"/>
  <c r="H704" i="3"/>
  <c r="H703" i="3" s="1"/>
  <c r="H702" i="3" s="1"/>
  <c r="G704" i="3"/>
  <c r="G703" i="3" s="1"/>
  <c r="G702" i="3" s="1"/>
  <c r="G766" i="3"/>
  <c r="G765" i="3" s="1"/>
  <c r="H653" i="3"/>
  <c r="H652" i="3" s="1"/>
  <c r="G782" i="3"/>
  <c r="G781" i="3" s="1"/>
  <c r="G780" i="3" s="1"/>
  <c r="G779" i="3" s="1"/>
  <c r="H75" i="3"/>
  <c r="G653" i="3"/>
  <c r="G652" i="3" s="1"/>
  <c r="G786" i="2"/>
  <c r="G785" i="2" s="1"/>
  <c r="G435" i="2"/>
  <c r="G486" i="2"/>
  <c r="G485" i="2" s="1"/>
  <c r="G484" i="2" s="1"/>
  <c r="G582" i="2"/>
  <c r="G578" i="2" s="1"/>
  <c r="G573" i="2" s="1"/>
  <c r="G610" i="2"/>
  <c r="G609" i="2" s="1"/>
  <c r="G608" i="2" s="1"/>
  <c r="G467" i="2"/>
  <c r="G867" i="2"/>
  <c r="G916" i="2"/>
  <c r="G158" i="3"/>
  <c r="G157" i="3" s="1"/>
  <c r="G156" i="3" s="1"/>
  <c r="G375" i="3"/>
  <c r="G374" i="3" s="1"/>
  <c r="G392" i="3"/>
  <c r="G408" i="3"/>
  <c r="G407" i="3" s="1"/>
  <c r="G402" i="3" s="1"/>
  <c r="H557" i="3"/>
  <c r="H556" i="3" s="1"/>
  <c r="H574" i="3"/>
  <c r="H573" i="3" s="1"/>
  <c r="H563" i="3" s="1"/>
  <c r="H766" i="3"/>
  <c r="H765" i="3" s="1"/>
  <c r="H756" i="3" s="1"/>
  <c r="G212" i="3"/>
  <c r="G211" i="3" s="1"/>
  <c r="G210" i="3" s="1"/>
  <c r="H392" i="3"/>
  <c r="H457" i="3"/>
  <c r="H456" i="3" s="1"/>
  <c r="H455" i="3" s="1"/>
  <c r="H454" i="3" s="1"/>
  <c r="G623" i="3"/>
  <c r="G622" i="3" s="1"/>
  <c r="G607" i="3" s="1"/>
  <c r="G647" i="3"/>
  <c r="G636" i="3" s="1"/>
  <c r="G635" i="3" s="1"/>
  <c r="H424" i="3"/>
  <c r="H416" i="3" s="1"/>
  <c r="H415" i="3" s="1"/>
  <c r="G417" i="3"/>
  <c r="C43" i="19"/>
  <c r="E43" i="19" s="1"/>
  <c r="H594" i="3"/>
  <c r="H583" i="3" s="1"/>
  <c r="F627" i="5"/>
  <c r="F708" i="5" s="1"/>
  <c r="G225" i="2"/>
  <c r="G224" i="2" s="1"/>
  <c r="G427" i="2"/>
  <c r="G426" i="2" s="1"/>
  <c r="G474" i="2"/>
  <c r="H130" i="3"/>
  <c r="H129" i="3" s="1"/>
  <c r="H158" i="3"/>
  <c r="H157" i="3" s="1"/>
  <c r="H156" i="3" s="1"/>
  <c r="G205" i="3"/>
  <c r="G204" i="3" s="1"/>
  <c r="G457" i="3"/>
  <c r="G456" i="3" s="1"/>
  <c r="G455" i="3" s="1"/>
  <c r="H623" i="3"/>
  <c r="H622" i="3" s="1"/>
  <c r="H607" i="3" s="1"/>
  <c r="H640" i="3"/>
  <c r="H666" i="3"/>
  <c r="H665" i="3" s="1"/>
  <c r="H664" i="3" s="1"/>
  <c r="G485" i="3"/>
  <c r="G18" i="3"/>
  <c r="G13" i="3" s="1"/>
  <c r="F45" i="4"/>
  <c r="H375" i="3"/>
  <c r="H374" i="3" s="1"/>
  <c r="H18" i="3"/>
  <c r="H13" i="3" s="1"/>
  <c r="G45" i="4"/>
  <c r="G363" i="3"/>
  <c r="G362" i="3" s="1"/>
  <c r="G361" i="3" s="1"/>
  <c r="H407" i="3"/>
  <c r="H402" i="3" s="1"/>
  <c r="H476" i="3"/>
  <c r="H485" i="3"/>
  <c r="G666" i="3"/>
  <c r="G665" i="3" s="1"/>
  <c r="G664" i="3" s="1"/>
  <c r="G728" i="3"/>
  <c r="G727" i="3" s="1"/>
  <c r="G726" i="3" s="1"/>
  <c r="G741" i="3"/>
  <c r="H782" i="3"/>
  <c r="H781" i="3" s="1"/>
  <c r="H780" i="3" s="1"/>
  <c r="H779" i="3" s="1"/>
  <c r="G734" i="2"/>
  <c r="G278" i="2"/>
  <c r="G277" i="2" s="1"/>
  <c r="G276" i="2" s="1"/>
  <c r="G321" i="2"/>
  <c r="G320" i="2" s="1"/>
  <c r="G319" i="2" s="1"/>
  <c r="G57" i="2"/>
  <c r="G540" i="2"/>
  <c r="G549" i="2"/>
  <c r="G826" i="2"/>
  <c r="G825" i="2" s="1"/>
  <c r="G19" i="2"/>
  <c r="G13" i="2" s="1"/>
  <c r="G556" i="2"/>
  <c r="G763" i="2"/>
  <c r="G770" i="2"/>
  <c r="G799" i="2"/>
  <c r="G798" i="2" s="1"/>
  <c r="G797" i="2" s="1"/>
  <c r="G302" i="2"/>
  <c r="G511" i="2"/>
  <c r="G510" i="2" s="1"/>
  <c r="G509" i="2" s="1"/>
  <c r="G60" i="3"/>
  <c r="G59" i="3" s="1"/>
  <c r="H257" i="3"/>
  <c r="H256" i="3" s="1"/>
  <c r="H255" i="3" s="1"/>
  <c r="H299" i="3"/>
  <c r="H298" i="3" s="1"/>
  <c r="H297" i="3" s="1"/>
  <c r="H728" i="3"/>
  <c r="H727" i="3" s="1"/>
  <c r="H726" i="3" s="1"/>
  <c r="G557" i="3"/>
  <c r="G556" i="3" s="1"/>
  <c r="G492" i="3"/>
  <c r="G225" i="3"/>
  <c r="G224" i="3" s="1"/>
  <c r="G257" i="3"/>
  <c r="G256" i="3" s="1"/>
  <c r="G255" i="3" s="1"/>
  <c r="G299" i="3"/>
  <c r="G298" i="3" s="1"/>
  <c r="G297" i="3" s="1"/>
  <c r="G326" i="3"/>
  <c r="G325" i="3" s="1"/>
  <c r="G324" i="3" s="1"/>
  <c r="H492" i="3"/>
  <c r="G169" i="2"/>
  <c r="G168" i="2" s="1"/>
  <c r="G136" i="2"/>
  <c r="G232" i="2"/>
  <c r="G231" i="2" s="1"/>
  <c r="G230" i="2" s="1"/>
  <c r="G246" i="2"/>
  <c r="G245" i="2" s="1"/>
  <c r="G415" i="2"/>
  <c r="G414" i="2" s="1"/>
  <c r="G413" i="2" s="1"/>
  <c r="G130" i="3"/>
  <c r="G129" i="3" s="1"/>
  <c r="H363" i="3"/>
  <c r="H362" i="3" s="1"/>
  <c r="H361" i="3" s="1"/>
  <c r="G436" i="3"/>
  <c r="G435" i="3" s="1"/>
  <c r="G434" i="3" s="1"/>
  <c r="H506" i="3"/>
  <c r="H521" i="3"/>
  <c r="H520" i="3" s="1"/>
  <c r="H519" i="3" s="1"/>
  <c r="G138" i="3"/>
  <c r="G137" i="3" s="1"/>
  <c r="H95" i="3"/>
  <c r="H94" i="3" s="1"/>
  <c r="H93" i="3" s="1"/>
  <c r="H326" i="3"/>
  <c r="H325" i="3" s="1"/>
  <c r="H324" i="3" s="1"/>
  <c r="G521" i="3"/>
  <c r="G520" i="3" s="1"/>
  <c r="G519" i="3" s="1"/>
  <c r="H280" i="3"/>
  <c r="H716" i="3"/>
  <c r="H715" i="3" s="1"/>
  <c r="H122" i="3"/>
  <c r="H165" i="3"/>
  <c r="H164" i="3" s="1"/>
  <c r="H446" i="3"/>
  <c r="H445" i="3" s="1"/>
  <c r="H741" i="3"/>
  <c r="H740" i="3" s="1"/>
  <c r="H739" i="3" s="1"/>
  <c r="G165" i="3"/>
  <c r="G164" i="3" s="1"/>
  <c r="G280" i="3"/>
  <c r="H531" i="3"/>
  <c r="H530" i="3" s="1"/>
  <c r="H309" i="3"/>
  <c r="H308" i="3" s="1"/>
  <c r="H692" i="3"/>
  <c r="H691" i="3" s="1"/>
  <c r="G95" i="3"/>
  <c r="G94" i="3" s="1"/>
  <c r="G93" i="3" s="1"/>
  <c r="H48" i="3"/>
  <c r="H272" i="3"/>
  <c r="G309" i="3"/>
  <c r="G308" i="3" s="1"/>
  <c r="D152" i="8" l="1"/>
  <c r="G692" i="3"/>
  <c r="G691" i="3" s="1"/>
  <c r="G740" i="3"/>
  <c r="G739" i="3" s="1"/>
  <c r="G454" i="3"/>
  <c r="G620" i="2"/>
  <c r="G619" i="2" s="1"/>
  <c r="H184" i="3"/>
  <c r="D101" i="8"/>
  <c r="D100" i="8" s="1"/>
  <c r="G446" i="3"/>
  <c r="G445" i="3" s="1"/>
  <c r="G433" i="3" s="1"/>
  <c r="G56" i="2"/>
  <c r="H59" i="3"/>
  <c r="H43" i="3" s="1"/>
  <c r="G48" i="3"/>
  <c r="G43" i="3" s="1"/>
  <c r="G331" i="2"/>
  <c r="G330" i="2" s="1"/>
  <c r="G880" i="2"/>
  <c r="G879" i="2" s="1"/>
  <c r="C153" i="8"/>
  <c r="C152" i="8" s="1"/>
  <c r="D246" i="8"/>
  <c r="D213" i="8" s="1"/>
  <c r="G717" i="2"/>
  <c r="G855" i="2"/>
  <c r="G854" i="2" s="1"/>
  <c r="G240" i="2"/>
  <c r="G239" i="2" s="1"/>
  <c r="G45" i="2"/>
  <c r="G183" i="2"/>
  <c r="G182" i="2" s="1"/>
  <c r="G167" i="2" s="1"/>
  <c r="H178" i="3"/>
  <c r="D63" i="8"/>
  <c r="K377" i="2"/>
  <c r="K351" i="2" s="1"/>
  <c r="K317" i="2" s="1"/>
  <c r="G294" i="2"/>
  <c r="G293" i="2" s="1"/>
  <c r="G129" i="2"/>
  <c r="G128" i="2" s="1"/>
  <c r="H10" i="2"/>
  <c r="H9" i="2" s="1"/>
  <c r="H945" i="2" s="1"/>
  <c r="G937" i="2"/>
  <c r="G915" i="2"/>
  <c r="G866" i="2"/>
  <c r="K796" i="2"/>
  <c r="K795" i="2" s="1"/>
  <c r="G840" i="2"/>
  <c r="G904" i="2"/>
  <c r="C213" i="8"/>
  <c r="C44" i="19"/>
  <c r="E44" i="19" s="1"/>
  <c r="G352" i="2"/>
  <c r="G528" i="2"/>
  <c r="G508" i="2" s="1"/>
  <c r="C56" i="8"/>
  <c r="C9" i="8" s="1"/>
  <c r="C63" i="8"/>
  <c r="G454" i="2"/>
  <c r="G205" i="2"/>
  <c r="G204" i="2" s="1"/>
  <c r="C91" i="8"/>
  <c r="C82" i="8" s="1"/>
  <c r="C71" i="8"/>
  <c r="C101" i="8"/>
  <c r="C100" i="8" s="1"/>
  <c r="D9" i="8"/>
  <c r="H230" i="3"/>
  <c r="G122" i="3"/>
  <c r="G121" i="3" s="1"/>
  <c r="G110" i="3" s="1"/>
  <c r="G219" i="3"/>
  <c r="G218" i="3" s="1"/>
  <c r="D91" i="8"/>
  <c r="D82" i="8" s="1"/>
  <c r="H401" i="3"/>
  <c r="H337" i="3"/>
  <c r="H545" i="3"/>
  <c r="H539" i="3" s="1"/>
  <c r="G545" i="3"/>
  <c r="G539" i="3" s="1"/>
  <c r="G230" i="3"/>
  <c r="H382" i="3"/>
  <c r="H369" i="3" s="1"/>
  <c r="G378" i="2"/>
  <c r="G377" i="2" s="1"/>
  <c r="G641" i="2"/>
  <c r="G628" i="2" s="1"/>
  <c r="G251" i="2"/>
  <c r="F551" i="7"/>
  <c r="F550" i="7" s="1"/>
  <c r="F549" i="7" s="1"/>
  <c r="F46" i="5"/>
  <c r="F40" i="5" s="1"/>
  <c r="F720" i="5" s="1"/>
  <c r="G80" i="3"/>
  <c r="H80" i="3"/>
  <c r="G483" i="2"/>
  <c r="F44" i="4"/>
  <c r="F39" i="4" s="1"/>
  <c r="F602" i="4" s="1"/>
  <c r="F610" i="4" s="1"/>
  <c r="F611" i="4" s="1"/>
  <c r="F481" i="20"/>
  <c r="F480" i="20" s="1"/>
  <c r="F479" i="20" s="1"/>
  <c r="F478" i="20" s="1"/>
  <c r="F469" i="20" s="1"/>
  <c r="G44" i="4"/>
  <c r="G39" i="4" s="1"/>
  <c r="G481" i="20"/>
  <c r="G480" i="20" s="1"/>
  <c r="G479" i="20" s="1"/>
  <c r="G478" i="20" s="1"/>
  <c r="G469" i="20" s="1"/>
  <c r="H755" i="3"/>
  <c r="G756" i="3"/>
  <c r="G755" i="3" s="1"/>
  <c r="G416" i="3"/>
  <c r="G415" i="3" s="1"/>
  <c r="G401" i="3" s="1"/>
  <c r="G382" i="3"/>
  <c r="G369" i="3" s="1"/>
  <c r="G323" i="3" s="1"/>
  <c r="H433" i="3"/>
  <c r="G607" i="2"/>
  <c r="G155" i="3"/>
  <c r="H701" i="3"/>
  <c r="H700" i="3" s="1"/>
  <c r="G701" i="3"/>
  <c r="G700" i="3" s="1"/>
  <c r="H12" i="3"/>
  <c r="H11" i="3" s="1"/>
  <c r="H794" i="3" s="1"/>
  <c r="G12" i="3"/>
  <c r="G11" i="3" s="1"/>
  <c r="G794" i="3" s="1"/>
  <c r="G12" i="2"/>
  <c r="G11" i="2" s="1"/>
  <c r="G466" i="2"/>
  <c r="G465" i="2" s="1"/>
  <c r="G271" i="3"/>
  <c r="G475" i="3"/>
  <c r="G474" i="3" s="1"/>
  <c r="G473" i="3" s="1"/>
  <c r="H121" i="3"/>
  <c r="H110" i="3" s="1"/>
  <c r="H502" i="3"/>
  <c r="H497" i="3" s="1"/>
  <c r="G725" i="3"/>
  <c r="G296" i="3"/>
  <c r="H725" i="3"/>
  <c r="H724" i="3" s="1"/>
  <c r="G663" i="3"/>
  <c r="G662" i="3" s="1"/>
  <c r="G184" i="3"/>
  <c r="G178" i="3" s="1"/>
  <c r="F626" i="5"/>
  <c r="F578" i="5" s="1"/>
  <c r="F713" i="5"/>
  <c r="F715" i="5" s="1"/>
  <c r="H475" i="3"/>
  <c r="H474" i="3" s="1"/>
  <c r="G434" i="2"/>
  <c r="G421" i="2" s="1"/>
  <c r="G796" i="2"/>
  <c r="G795" i="2" s="1"/>
  <c r="G92" i="2"/>
  <c r="G91" i="2" s="1"/>
  <c r="G81" i="2" s="1"/>
  <c r="C8" i="19"/>
  <c r="C7" i="19" s="1"/>
  <c r="C27" i="19" s="1"/>
  <c r="H155" i="3"/>
  <c r="G539" i="2"/>
  <c r="G538" i="2" s="1"/>
  <c r="G318" i="2"/>
  <c r="G756" i="2"/>
  <c r="G751" i="2" s="1"/>
  <c r="H296" i="3"/>
  <c r="H518" i="3"/>
  <c r="H663" i="3"/>
  <c r="H662" i="3" s="1"/>
  <c r="G518" i="3"/>
  <c r="G562" i="3"/>
  <c r="H562" i="3"/>
  <c r="H271" i="3"/>
  <c r="G40" i="2" l="1"/>
  <c r="G10" i="2" s="1"/>
  <c r="D70" i="8"/>
  <c r="G724" i="3"/>
  <c r="H323" i="3"/>
  <c r="H295" i="3" s="1"/>
  <c r="G665" i="2"/>
  <c r="G606" i="2" s="1"/>
  <c r="F733" i="5"/>
  <c r="D257" i="8"/>
  <c r="K945" i="2"/>
  <c r="G839" i="2"/>
  <c r="G903" i="2"/>
  <c r="G865" i="2"/>
  <c r="G936" i="2"/>
  <c r="G453" i="2"/>
  <c r="G198" i="2"/>
  <c r="G537" i="2"/>
  <c r="G482" i="2" s="1"/>
  <c r="C70" i="8"/>
  <c r="C257" i="8" s="1"/>
  <c r="G113" i="2"/>
  <c r="H10" i="3"/>
  <c r="H9" i="3" s="1"/>
  <c r="G602" i="4"/>
  <c r="G610" i="4" s="1"/>
  <c r="G611" i="4" s="1"/>
  <c r="G254" i="3"/>
  <c r="G253" i="3" s="1"/>
  <c r="H254" i="3"/>
  <c r="H253" i="3" s="1"/>
  <c r="G275" i="2"/>
  <c r="G274" i="2" s="1"/>
  <c r="G10" i="3"/>
  <c r="G9" i="3" s="1"/>
  <c r="F548" i="7"/>
  <c r="F536" i="7" s="1"/>
  <c r="F39" i="5"/>
  <c r="F38" i="5" s="1"/>
  <c r="F9" i="5" s="1"/>
  <c r="G429" i="20"/>
  <c r="G809" i="20" s="1"/>
  <c r="F429" i="20"/>
  <c r="F809" i="20" s="1"/>
  <c r="G38" i="4"/>
  <c r="G37" i="4" s="1"/>
  <c r="G9" i="4" s="1"/>
  <c r="F38" i="4"/>
  <c r="F37" i="4" s="1"/>
  <c r="G432" i="3"/>
  <c r="H473" i="3"/>
  <c r="H432" i="3" s="1"/>
  <c r="G295" i="3"/>
  <c r="C42" i="19"/>
  <c r="E42" i="19" s="1"/>
  <c r="H517" i="3"/>
  <c r="G517" i="3"/>
  <c r="G947" i="2" l="1"/>
  <c r="G949" i="2" s="1"/>
  <c r="G351" i="2"/>
  <c r="G317" i="2" s="1"/>
  <c r="G864" i="2"/>
  <c r="G902" i="2"/>
  <c r="G930" i="2"/>
  <c r="G838" i="2"/>
  <c r="G9" i="2"/>
  <c r="C35" i="19"/>
  <c r="E35" i="19" s="1"/>
  <c r="F728" i="5"/>
  <c r="F729" i="5" s="1"/>
  <c r="H787" i="3"/>
  <c r="F9" i="4"/>
  <c r="F489" i="7"/>
  <c r="F1012" i="7" s="1"/>
  <c r="E47" i="13"/>
  <c r="E50" i="13" s="1"/>
  <c r="G586" i="4"/>
  <c r="G599" i="4" s="1"/>
  <c r="F705" i="5"/>
  <c r="E32" i="14" s="1"/>
  <c r="C47" i="13"/>
  <c r="C50" i="13" s="1"/>
  <c r="G787" i="3"/>
  <c r="G863" i="2" l="1"/>
  <c r="G790" i="3"/>
  <c r="G792" i="3" s="1"/>
  <c r="C25" i="15" s="1"/>
  <c r="C17" i="15" s="1"/>
  <c r="G798" i="3"/>
  <c r="C46" i="19"/>
  <c r="C49" i="19" s="1"/>
  <c r="E46" i="19"/>
  <c r="E49" i="19" s="1"/>
  <c r="G837" i="2"/>
  <c r="F586" i="4"/>
  <c r="F599" i="4" s="1"/>
  <c r="D35" i="13"/>
  <c r="D47" i="13" s="1"/>
  <c r="F717" i="5"/>
  <c r="D49" i="13" l="1"/>
  <c r="D50" i="13" s="1"/>
  <c r="G945" i="2"/>
  <c r="C24" i="15"/>
  <c r="C23" i="15" s="1"/>
  <c r="C22" i="15" s="1"/>
  <c r="E31" i="14"/>
  <c r="E30" i="14" s="1"/>
  <c r="D24" i="15"/>
  <c r="D23" i="15" s="1"/>
  <c r="D22" i="15" s="1"/>
  <c r="G494" i="7"/>
  <c r="G493" i="7" s="1"/>
  <c r="G492" i="7" s="1"/>
  <c r="G491" i="7" s="1"/>
  <c r="G498" i="7"/>
  <c r="G497" i="7" s="1"/>
  <c r="G496" i="7" s="1"/>
  <c r="G495" i="7" s="1"/>
  <c r="G530" i="7"/>
  <c r="G505" i="7"/>
  <c r="G504" i="7" s="1"/>
  <c r="G503" i="7" s="1"/>
  <c r="G502" i="7" s="1"/>
  <c r="G509" i="7"/>
  <c r="G508" i="7" s="1"/>
  <c r="G507" i="7" s="1"/>
  <c r="G515" i="7"/>
  <c r="G514" i="7" s="1"/>
  <c r="G513" i="7" s="1"/>
  <c r="G512" i="7"/>
  <c r="G511" i="7" s="1"/>
  <c r="G510" i="7" s="1"/>
  <c r="G29" i="5"/>
  <c r="G519" i="7"/>
  <c r="G518" i="7" s="1"/>
  <c r="G517" i="7" s="1"/>
  <c r="G516" i="7" s="1"/>
  <c r="G523" i="7"/>
  <c r="G522" i="7" s="1"/>
  <c r="G521" i="7" s="1"/>
  <c r="G526" i="7"/>
  <c r="G525" i="7" s="1"/>
  <c r="G524" i="7" s="1"/>
  <c r="G31" i="5"/>
  <c r="G36" i="5"/>
  <c r="G531" i="7"/>
  <c r="C26" i="15" l="1"/>
  <c r="E29" i="14"/>
  <c r="G529" i="7"/>
  <c r="G528" i="7" s="1"/>
  <c r="G527" i="7" s="1"/>
  <c r="G520" i="7"/>
  <c r="G22" i="5"/>
  <c r="G719" i="5" s="1"/>
  <c r="G506" i="7"/>
  <c r="G540" i="7"/>
  <c r="G539" i="7" s="1"/>
  <c r="G538" i="7" s="1"/>
  <c r="G537" i="7" s="1"/>
  <c r="G544" i="7"/>
  <c r="G543" i="7" s="1"/>
  <c r="G542" i="7" s="1"/>
  <c r="G541" i="7" s="1"/>
  <c r="G551" i="7"/>
  <c r="G550" i="7" s="1"/>
  <c r="G549" i="7" s="1"/>
  <c r="G548" i="7" s="1"/>
  <c r="G564" i="7"/>
  <c r="G563" i="7" s="1"/>
  <c r="G562" i="7" s="1"/>
  <c r="G561" i="7"/>
  <c r="G560" i="7" s="1"/>
  <c r="G559" i="7" s="1"/>
  <c r="G568" i="7"/>
  <c r="G567" i="7" s="1"/>
  <c r="G575" i="7"/>
  <c r="G574" i="7" s="1"/>
  <c r="G573" i="7" s="1"/>
  <c r="G572" i="7" s="1"/>
  <c r="G898" i="7"/>
  <c r="G897" i="7" s="1"/>
  <c r="G896" i="7" s="1"/>
  <c r="G895" i="7" s="1"/>
  <c r="G906" i="7"/>
  <c r="G905" i="7" s="1"/>
  <c r="G904" i="7" s="1"/>
  <c r="G903" i="7" s="1"/>
  <c r="G917" i="7"/>
  <c r="G916" i="7" s="1"/>
  <c r="G915" i="7" s="1"/>
  <c r="G914" i="7"/>
  <c r="G913" i="7" s="1"/>
  <c r="G912" i="7" s="1"/>
  <c r="G490" i="7" l="1"/>
  <c r="E24" i="14"/>
  <c r="E33" i="14" s="1"/>
  <c r="G728" i="5"/>
  <c r="G555" i="7"/>
  <c r="G21" i="5"/>
  <c r="G20" i="5" s="1"/>
  <c r="G733" i="5" s="1"/>
  <c r="G566" i="7"/>
  <c r="G565" i="7" s="1"/>
  <c r="G911" i="7"/>
  <c r="G921" i="7"/>
  <c r="G920" i="7" s="1"/>
  <c r="G919" i="7" s="1"/>
  <c r="G918" i="7" s="1"/>
  <c r="G715" i="7"/>
  <c r="G714" i="7" s="1"/>
  <c r="G713" i="7" s="1"/>
  <c r="G712" i="7" s="1"/>
  <c r="G694" i="7"/>
  <c r="G693" i="7" s="1"/>
  <c r="G692" i="7" s="1"/>
  <c r="G691" i="7" s="1"/>
  <c r="G126" i="7"/>
  <c r="G125" i="7" s="1"/>
  <c r="G124" i="7" s="1"/>
  <c r="G123" i="7" s="1"/>
  <c r="G130" i="7"/>
  <c r="G129" i="7" s="1"/>
  <c r="G128" i="7" s="1"/>
  <c r="G127" i="7" s="1"/>
  <c r="G134" i="7"/>
  <c r="G133" i="7" s="1"/>
  <c r="G132" i="7" s="1"/>
  <c r="G131" i="7" s="1"/>
  <c r="G166" i="7"/>
  <c r="G165" i="7" s="1"/>
  <c r="G164" i="7" s="1"/>
  <c r="G178" i="7"/>
  <c r="G177" i="7" s="1"/>
  <c r="G176" i="7" s="1"/>
  <c r="G175" i="7"/>
  <c r="G174" i="7" s="1"/>
  <c r="G173" i="7" s="1"/>
  <c r="G182" i="7"/>
  <c r="G181" i="7" s="1"/>
  <c r="G180" i="7" s="1"/>
  <c r="G179" i="7" s="1"/>
  <c r="G88" i="5"/>
  <c r="G654" i="7"/>
  <c r="G653" i="7" s="1"/>
  <c r="G652" i="7" s="1"/>
  <c r="G651" i="7" s="1"/>
  <c r="G661" i="7"/>
  <c r="G660" i="7" s="1"/>
  <c r="G659" i="7" s="1"/>
  <c r="G658" i="7"/>
  <c r="G657" i="7" s="1"/>
  <c r="G656" i="7" s="1"/>
  <c r="G708" i="5" l="1"/>
  <c r="G711" i="5"/>
  <c r="G715" i="5" s="1"/>
  <c r="G729" i="5" s="1"/>
  <c r="G83" i="5"/>
  <c r="G9" i="5" s="1"/>
  <c r="G705" i="5" s="1"/>
  <c r="G894" i="7"/>
  <c r="G163" i="7"/>
  <c r="G172" i="7"/>
  <c r="G171" i="7" s="1"/>
  <c r="G655" i="7"/>
  <c r="G705" i="7"/>
  <c r="G704" i="7" s="1"/>
  <c r="G711" i="7"/>
  <c r="G710" i="7" s="1"/>
  <c r="G709" i="7" s="1"/>
  <c r="G708" i="7" s="1"/>
  <c r="G971" i="7"/>
  <c r="G154" i="7"/>
  <c r="G703" i="7" l="1"/>
  <c r="G695" i="7" s="1"/>
  <c r="G970" i="7"/>
  <c r="G969" i="7" s="1"/>
  <c r="G153" i="7"/>
  <c r="G152" i="7" s="1"/>
  <c r="G741" i="7"/>
  <c r="G740" i="7" s="1"/>
  <c r="G636" i="7"/>
  <c r="G635" i="7" s="1"/>
  <c r="G634" i="7" s="1"/>
  <c r="G633" i="7" s="1"/>
  <c r="G18" i="7" l="1"/>
  <c r="G17" i="7" s="1"/>
  <c r="G16" i="7" s="1"/>
  <c r="G15" i="7" s="1"/>
  <c r="G14" i="7" s="1"/>
  <c r="G672" i="7"/>
  <c r="G671" i="7" s="1"/>
  <c r="G670" i="7" s="1"/>
  <c r="G669" i="7" s="1"/>
  <c r="G668" i="7"/>
  <c r="G667" i="7" s="1"/>
  <c r="G666" i="7" s="1"/>
  <c r="G665" i="7"/>
  <c r="G664" i="7" s="1"/>
  <c r="G663" i="7" s="1"/>
  <c r="G662" i="7" l="1"/>
  <c r="G647" i="7"/>
  <c r="G646" i="7" s="1"/>
  <c r="G645" i="7" s="1"/>
  <c r="G644" i="7" s="1"/>
  <c r="G587" i="7"/>
  <c r="G586" i="7" s="1"/>
  <c r="G585" i="7" s="1"/>
  <c r="G584" i="7" s="1"/>
  <c r="G391" i="7"/>
  <c r="G390" i="7" s="1"/>
  <c r="G389" i="7" s="1"/>
  <c r="G394" i="7"/>
  <c r="G393" i="7" s="1"/>
  <c r="G392" i="7" s="1"/>
  <c r="G388" i="7"/>
  <c r="G387" i="7" s="1"/>
  <c r="G386" i="7" s="1"/>
  <c r="G381" i="7"/>
  <c r="G380" i="7" s="1"/>
  <c r="G379" i="7" s="1"/>
  <c r="G384" i="7"/>
  <c r="G383" i="7" s="1"/>
  <c r="G382" i="7" s="1"/>
  <c r="G335" i="7"/>
  <c r="G334" i="7" s="1"/>
  <c r="G333" i="7" s="1"/>
  <c r="G332" i="7" s="1"/>
  <c r="G331" i="7"/>
  <c r="G330" i="7" s="1"/>
  <c r="G329" i="7" s="1"/>
  <c r="G328" i="7"/>
  <c r="G327" i="7" s="1"/>
  <c r="G326" i="7" s="1"/>
  <c r="G825" i="7"/>
  <c r="G824" i="7" s="1"/>
  <c r="G823" i="7" s="1"/>
  <c r="G822" i="7" s="1"/>
  <c r="G632" i="7"/>
  <c r="G631" i="7" s="1"/>
  <c r="G630" i="7" s="1"/>
  <c r="G629" i="7" s="1"/>
  <c r="G628" i="7"/>
  <c r="G627" i="7" s="1"/>
  <c r="G626" i="7" s="1"/>
  <c r="G625" i="7" s="1"/>
  <c r="G322" i="7" l="1"/>
  <c r="G378" i="7"/>
  <c r="G385" i="7"/>
  <c r="G377" i="7"/>
  <c r="G376" i="7" s="1"/>
  <c r="G375" i="7" s="1"/>
  <c r="G374" i="7" s="1"/>
  <c r="G369" i="7" l="1"/>
  <c r="G368" i="7" s="1"/>
  <c r="G367" i="7" s="1"/>
  <c r="G366" i="7" s="1"/>
  <c r="G365" i="7" l="1"/>
  <c r="G364" i="7" s="1"/>
  <c r="G363" i="7" s="1"/>
  <c r="G362" i="7" s="1"/>
  <c r="G361" i="7" s="1"/>
  <c r="G61" i="7" l="1"/>
  <c r="G60" i="7" l="1"/>
  <c r="G59" i="7" s="1"/>
  <c r="G58" i="7"/>
  <c r="G57" i="7" s="1"/>
  <c r="G56" i="7" s="1"/>
  <c r="G55" i="7" l="1"/>
  <c r="G54" i="7" s="1"/>
  <c r="G53" i="7" s="1"/>
  <c r="G52" i="7" s="1"/>
  <c r="G51" i="7" s="1"/>
  <c r="G47" i="7" l="1"/>
  <c r="G46" i="7" s="1"/>
  <c r="G45" i="7" s="1"/>
  <c r="G44" i="7" s="1"/>
  <c r="G35" i="7" l="1"/>
  <c r="G34" i="7" s="1"/>
  <c r="G33" i="7" s="1"/>
  <c r="G32" i="7" s="1"/>
  <c r="G31" i="7" l="1"/>
  <c r="G30" i="7" s="1"/>
  <c r="G29" i="7" s="1"/>
  <c r="G25" i="7" l="1"/>
  <c r="G24" i="7" s="1"/>
  <c r="G811" i="7"/>
  <c r="G810" i="7" s="1"/>
  <c r="G809" i="7" s="1"/>
  <c r="G808" i="7" s="1"/>
  <c r="G488" i="7" l="1"/>
  <c r="G487" i="7" s="1"/>
  <c r="G486" i="7" s="1"/>
  <c r="G485" i="7" s="1"/>
  <c r="G484" i="7" l="1"/>
  <c r="G483" i="7" s="1"/>
  <c r="G482" i="7" s="1"/>
  <c r="G481" i="7" s="1"/>
  <c r="G480" i="7" s="1"/>
  <c r="G475" i="7" l="1"/>
  <c r="G474" i="7" s="1"/>
  <c r="G473" i="7" s="1"/>
  <c r="G458" i="7" l="1"/>
  <c r="G457" i="7" s="1"/>
  <c r="G456" i="7" s="1"/>
  <c r="G455" i="7" s="1"/>
  <c r="G151" i="7" l="1"/>
  <c r="G150" i="7" s="1"/>
  <c r="G467" i="7" l="1"/>
  <c r="G466" i="7" s="1"/>
  <c r="G465" i="7" s="1"/>
  <c r="G464" i="7" s="1"/>
  <c r="G463" i="7" l="1"/>
  <c r="G462" i="7" s="1"/>
  <c r="G461" i="7" s="1"/>
  <c r="G460" i="7" s="1"/>
  <c r="G459" i="7" s="1"/>
  <c r="G454" i="7" l="1"/>
  <c r="G453" i="7" s="1"/>
  <c r="G452" i="7" s="1"/>
  <c r="G451" i="7" s="1"/>
  <c r="G450" i="7" l="1"/>
  <c r="G449" i="7" s="1"/>
  <c r="G448" i="7" s="1"/>
  <c r="G447" i="7" s="1"/>
  <c r="G446" i="7" l="1"/>
  <c r="G445" i="7" s="1"/>
  <c r="G444" i="7" s="1"/>
  <c r="G443" i="7" s="1"/>
  <c r="G442" i="7" s="1"/>
  <c r="G441" i="7" l="1"/>
  <c r="G440" i="7" s="1"/>
  <c r="G439" i="7" s="1"/>
  <c r="G438" i="7" s="1"/>
  <c r="G437" i="7" l="1"/>
  <c r="G436" i="7" s="1"/>
  <c r="G435" i="7" s="1"/>
  <c r="G434" i="7" s="1"/>
  <c r="G433" i="7" l="1"/>
  <c r="G432" i="7" s="1"/>
  <c r="G431" i="7" s="1"/>
  <c r="G430" i="7" s="1"/>
  <c r="G429" i="7" l="1"/>
  <c r="G428" i="7" s="1"/>
  <c r="G427" i="7" s="1"/>
  <c r="G426" i="7" s="1"/>
  <c r="G425" i="7" s="1"/>
  <c r="G424" i="7" l="1"/>
  <c r="G423" i="7" s="1"/>
  <c r="G422" i="7" s="1"/>
  <c r="G421" i="7" s="1"/>
  <c r="G359" i="7" l="1"/>
  <c r="G358" i="7" s="1"/>
  <c r="G357" i="7" s="1"/>
  <c r="G355" i="7" l="1"/>
  <c r="G354" i="7" s="1"/>
  <c r="G353" i="7" s="1"/>
  <c r="G352" i="7" l="1"/>
  <c r="G351" i="7" s="1"/>
  <c r="G350" i="7" s="1"/>
  <c r="G349" i="7" s="1"/>
  <c r="G348" i="7" l="1"/>
  <c r="G347" i="7" s="1"/>
  <c r="G346" i="7" s="1"/>
  <c r="G345" i="7" s="1"/>
  <c r="G344" i="7" s="1"/>
  <c r="G343" i="7" l="1"/>
  <c r="G342" i="7" s="1"/>
  <c r="G341" i="7" s="1"/>
  <c r="G340" i="7" s="1"/>
  <c r="G295" i="7" l="1"/>
  <c r="G294" i="7" s="1"/>
  <c r="G293" i="7" s="1"/>
  <c r="G292" i="7" s="1"/>
  <c r="G291" i="7" l="1"/>
  <c r="G273" i="7" l="1"/>
  <c r="G148" i="7"/>
  <c r="G145" i="7" l="1"/>
  <c r="G144" i="7" s="1"/>
  <c r="G162" i="7"/>
  <c r="G161" i="7" s="1"/>
  <c r="G160" i="7" s="1"/>
  <c r="G159" i="7" s="1"/>
  <c r="G158" i="7" l="1"/>
  <c r="G157" i="7" s="1"/>
  <c r="G156" i="7" s="1"/>
  <c r="G155" i="7" s="1"/>
  <c r="G143" i="7" s="1"/>
  <c r="G103" i="7" l="1"/>
  <c r="G102" i="7" s="1"/>
  <c r="G101" i="7" s="1"/>
  <c r="G100" i="7" s="1"/>
  <c r="G406" i="7" l="1"/>
  <c r="G405" i="7" s="1"/>
  <c r="G404" i="7" s="1"/>
  <c r="G403" i="7" s="1"/>
  <c r="G402" i="7" l="1"/>
  <c r="G401" i="7" s="1"/>
  <c r="G400" i="7" s="1"/>
  <c r="G399" i="7" l="1"/>
  <c r="G398" i="7" s="1"/>
  <c r="G397" i="7" s="1"/>
  <c r="G396" i="7" s="1"/>
  <c r="G395" i="7" s="1"/>
  <c r="G23" i="7" l="1"/>
  <c r="G22" i="7" s="1"/>
  <c r="G21" i="7" s="1"/>
  <c r="G20" i="7" s="1"/>
  <c r="G19" i="7" s="1"/>
  <c r="G13" i="7" l="1"/>
  <c r="G12" i="7" s="1"/>
  <c r="G11" i="7" s="1"/>
  <c r="G10" i="7" s="1"/>
  <c r="G9" i="7" s="1"/>
  <c r="G420" i="7" l="1"/>
  <c r="G419" i="7" s="1"/>
  <c r="G418" i="7" s="1"/>
  <c r="G417" i="7" s="1"/>
  <c r="G416" i="7" l="1"/>
  <c r="G415" i="7" s="1"/>
  <c r="G414" i="7" s="1"/>
  <c r="G413" i="7" s="1"/>
  <c r="G412" i="7" l="1"/>
  <c r="G411" i="7" s="1"/>
  <c r="G410" i="7" s="1"/>
  <c r="G409" i="7" s="1"/>
  <c r="G408" i="7" s="1"/>
  <c r="G321" i="7" l="1"/>
  <c r="G316" i="7" l="1"/>
  <c r="G315" i="7" s="1"/>
  <c r="G314" i="7" s="1"/>
  <c r="G313" i="7" s="1"/>
  <c r="G312" i="7" l="1"/>
  <c r="G311" i="7" s="1"/>
  <c r="G310" i="7" s="1"/>
  <c r="G309" i="7" s="1"/>
  <c r="G308" i="7" l="1"/>
  <c r="G290" i="7" l="1"/>
  <c r="G285" i="7" l="1"/>
  <c r="G284" i="7" s="1"/>
  <c r="G283" i="7" s="1"/>
  <c r="G282" i="7" s="1"/>
  <c r="G281" i="7" l="1"/>
  <c r="G280" i="7" s="1"/>
  <c r="G279" i="7" s="1"/>
  <c r="G278" i="7" s="1"/>
  <c r="G272" i="7" l="1"/>
  <c r="G271" i="7" s="1"/>
  <c r="G270" i="7" s="1"/>
  <c r="G269" i="7" s="1"/>
  <c r="G739" i="7" l="1"/>
  <c r="G738" i="7" s="1"/>
  <c r="G621" i="7" l="1"/>
  <c r="G620" i="7" s="1"/>
  <c r="G619" i="7" s="1"/>
  <c r="G618" i="7" s="1"/>
  <c r="G339" i="7" l="1"/>
  <c r="G338" i="7" s="1"/>
  <c r="G337" i="7" s="1"/>
  <c r="G336" i="7" s="1"/>
  <c r="G320" i="7" l="1"/>
  <c r="G319" i="7" s="1"/>
  <c r="G318" i="7" s="1"/>
  <c r="G317" i="7" s="1"/>
  <c r="G307" i="7" l="1"/>
  <c r="G306" i="7" s="1"/>
  <c r="G305" i="7" s="1"/>
  <c r="G304" i="7" s="1"/>
  <c r="G289" i="7" l="1"/>
  <c r="G288" i="7" s="1"/>
  <c r="G287" i="7" s="1"/>
  <c r="G286" i="7" s="1"/>
  <c r="G277" i="7" l="1"/>
  <c r="G276" i="7" s="1"/>
  <c r="G275" i="7" s="1"/>
  <c r="G274" i="7" s="1"/>
  <c r="G268" i="7" l="1"/>
  <c r="G267" i="7" s="1"/>
  <c r="G94" i="7"/>
  <c r="G93" i="7" s="1"/>
  <c r="G92" i="7" s="1"/>
  <c r="G91" i="7" s="1"/>
  <c r="G86" i="7" s="1"/>
  <c r="G968" i="7" l="1"/>
  <c r="G958" i="7" l="1"/>
  <c r="G957" i="7" s="1"/>
  <c r="G951" i="7" l="1"/>
  <c r="G950" i="7" s="1"/>
  <c r="G949" i="7" s="1"/>
  <c r="G948" i="7" l="1"/>
  <c r="G947" i="7" s="1"/>
  <c r="G946" i="7" s="1"/>
  <c r="G945" i="7" l="1"/>
  <c r="G944" i="7" s="1"/>
  <c r="G943" i="7" s="1"/>
  <c r="G942" i="7" s="1"/>
  <c r="G941" i="7" l="1"/>
  <c r="G940" i="7" s="1"/>
  <c r="G939" i="7" s="1"/>
  <c r="G938" i="7" s="1"/>
  <c r="G937" i="7" s="1"/>
  <c r="G591" i="7" l="1"/>
  <c r="G590" i="7" s="1"/>
  <c r="G589" i="7" s="1"/>
  <c r="G588" i="7" s="1"/>
  <c r="G81" i="7" l="1"/>
  <c r="G80" i="7" s="1"/>
  <c r="G79" i="7" s="1"/>
  <c r="G78" i="7" s="1"/>
  <c r="G77" i="7" s="1"/>
  <c r="G967" i="7" l="1"/>
  <c r="G966" i="7" s="1"/>
  <c r="G784" i="7" l="1"/>
  <c r="G783" i="7" s="1"/>
  <c r="G782" i="7" s="1"/>
  <c r="G781" i="7" s="1"/>
  <c r="G780" i="7" l="1"/>
  <c r="G779" i="7" s="1"/>
  <c r="G778" i="7" s="1"/>
  <c r="G777" i="7" s="1"/>
  <c r="G776" i="7" l="1"/>
  <c r="G775" i="7" s="1"/>
  <c r="G774" i="7" s="1"/>
  <c r="G773" i="7" s="1"/>
  <c r="G772" i="7" l="1"/>
  <c r="G771" i="7" s="1"/>
  <c r="G770" i="7" s="1"/>
  <c r="G769" i="7" s="1"/>
  <c r="G109" i="7" l="1"/>
  <c r="G108" i="7" s="1"/>
  <c r="G105" i="7" l="1"/>
  <c r="G104" i="7" s="1"/>
  <c r="G99" i="7" s="1"/>
  <c r="G795" i="7"/>
  <c r="G794" i="7" s="1"/>
  <c r="G793" i="7" s="1"/>
  <c r="G792" i="7" s="1"/>
  <c r="G788" i="7" l="1"/>
  <c r="G787" i="7" s="1"/>
  <c r="G786" i="7" s="1"/>
  <c r="G785" i="7" s="1"/>
  <c r="G768" i="7" l="1"/>
  <c r="G767" i="7" s="1"/>
  <c r="G766" i="7" s="1"/>
  <c r="G765" i="7" s="1"/>
  <c r="G737" i="7" l="1"/>
  <c r="G736" i="7" s="1"/>
  <c r="G735" i="7" s="1"/>
  <c r="G734" i="7" l="1"/>
  <c r="G733" i="7" s="1"/>
  <c r="G732" i="7" s="1"/>
  <c r="G731" i="7" s="1"/>
  <c r="G764" i="7" l="1"/>
  <c r="G763" i="7" s="1"/>
  <c r="G762" i="7" s="1"/>
  <c r="G761" i="7" s="1"/>
  <c r="G760" i="7" l="1"/>
  <c r="G759" i="7" s="1"/>
  <c r="G758" i="7" s="1"/>
  <c r="G757" i="7" s="1"/>
  <c r="G756" i="7" l="1"/>
  <c r="G755" i="7" s="1"/>
  <c r="G754" i="7" s="1"/>
  <c r="G753" i="7" s="1"/>
  <c r="G752" i="7" l="1"/>
  <c r="G751" i="7" s="1"/>
  <c r="G750" i="7" s="1"/>
  <c r="G749" i="7" s="1"/>
  <c r="G936" i="7" l="1"/>
  <c r="G935" i="7" s="1"/>
  <c r="G934" i="7" s="1"/>
  <c r="G933" i="7" l="1"/>
  <c r="G932" i="7" s="1"/>
  <c r="G931" i="7" s="1"/>
  <c r="G930" i="7" l="1"/>
  <c r="G929" i="7" s="1"/>
  <c r="G928" i="7" s="1"/>
  <c r="G927" i="7" s="1"/>
  <c r="G926" i="7" l="1"/>
  <c r="G925" i="7" s="1"/>
  <c r="G924" i="7" s="1"/>
  <c r="G923" i="7" s="1"/>
  <c r="G922" i="7" s="1"/>
  <c r="G841" i="7" l="1"/>
  <c r="G840" i="7" s="1"/>
  <c r="G839" i="7" s="1"/>
  <c r="G838" i="7" s="1"/>
  <c r="G640" i="7" l="1"/>
  <c r="G639" i="7" s="1"/>
  <c r="G638" i="7" s="1"/>
  <c r="G637" i="7" s="1"/>
  <c r="G472" i="7" l="1"/>
  <c r="G471" i="7" s="1"/>
  <c r="G470" i="7" s="1"/>
  <c r="G469" i="7" s="1"/>
  <c r="G468" i="7" l="1"/>
  <c r="G407" i="7" s="1"/>
  <c r="G142" i="7"/>
  <c r="G141" i="7" s="1"/>
  <c r="G140" i="7" s="1"/>
  <c r="G139" i="7" s="1"/>
  <c r="G122" i="7" l="1"/>
  <c r="G121" i="7" s="1"/>
  <c r="G120" i="7"/>
  <c r="G119" i="7" s="1"/>
  <c r="G118" i="7" s="1"/>
  <c r="G117" i="7" s="1"/>
  <c r="G116" i="7" s="1"/>
  <c r="G115" i="7" l="1"/>
  <c r="G114" i="7" s="1"/>
  <c r="G113" i="7" s="1"/>
  <c r="G112" i="7" s="1"/>
  <c r="G111" i="7" s="1"/>
  <c r="G110" i="7" s="1"/>
  <c r="G965" i="7" l="1"/>
  <c r="G964" i="7" s="1"/>
  <c r="G963" i="7" s="1"/>
  <c r="G962" i="7" s="1"/>
  <c r="G956" i="7" l="1"/>
  <c r="G955" i="7" s="1"/>
  <c r="G954" i="7" s="1"/>
  <c r="G953" i="7" s="1"/>
  <c r="G952" i="7" s="1"/>
  <c r="G609" i="7" l="1"/>
  <c r="G608" i="7" s="1"/>
  <c r="G607" i="7" s="1"/>
  <c r="G606" i="7" s="1"/>
  <c r="G837" i="7" l="1"/>
  <c r="G836" i="7" s="1"/>
  <c r="G835" i="7" s="1"/>
  <c r="G834" i="7" s="1"/>
  <c r="G748" i="7" l="1"/>
  <c r="G747" i="7" s="1"/>
  <c r="G746" i="7" s="1"/>
  <c r="G745" i="7" s="1"/>
  <c r="G833" i="7" l="1"/>
  <c r="G832" i="7" s="1"/>
  <c r="G831" i="7" s="1"/>
  <c r="G830" i="7" s="1"/>
  <c r="G683" i="7" l="1"/>
  <c r="G682" i="7" s="1"/>
  <c r="G681" i="7" s="1"/>
  <c r="G680" i="7" s="1"/>
  <c r="G76" i="7" l="1"/>
  <c r="G75" i="7" s="1"/>
  <c r="G74" i="7" s="1"/>
  <c r="G73" i="7" s="1"/>
  <c r="G72" i="7" s="1"/>
  <c r="G8" i="7" s="1"/>
  <c r="G1014" i="7" l="1"/>
  <c r="G990" i="7"/>
  <c r="G989" i="7" s="1"/>
  <c r="G988" i="7" s="1"/>
  <c r="G987" i="7" l="1"/>
  <c r="G986" i="7" s="1"/>
  <c r="G985" i="7" s="1"/>
  <c r="G984" i="7" l="1"/>
  <c r="G983" i="7" s="1"/>
  <c r="G982" i="7" s="1"/>
  <c r="G981" i="7" s="1"/>
  <c r="G980" i="7" l="1"/>
  <c r="G979" i="7" s="1"/>
  <c r="G978" i="7" s="1"/>
  <c r="G977" i="7" s="1"/>
  <c r="G972" i="7" s="1"/>
  <c r="G730" i="7" l="1"/>
  <c r="G729" i="7" s="1"/>
  <c r="G728" i="7" s="1"/>
  <c r="G727" i="7" s="1"/>
  <c r="G1011" i="7" l="1"/>
  <c r="G1010" i="7" s="1"/>
  <c r="G1009" i="7" s="1"/>
  <c r="G1008" i="7" s="1"/>
  <c r="G1007" i="7" s="1"/>
  <c r="G1002" i="7" l="1"/>
  <c r="G1001" i="7" s="1"/>
  <c r="G1000" i="7" s="1"/>
  <c r="G999" i="7" l="1"/>
  <c r="G998" i="7" s="1"/>
  <c r="G997" i="7" s="1"/>
  <c r="G996" i="7" s="1"/>
  <c r="G991" i="7" s="1"/>
  <c r="G818" i="7" l="1"/>
  <c r="G817" i="7" s="1"/>
  <c r="G816" i="7" s="1"/>
  <c r="G815" i="7" l="1"/>
  <c r="G814" i="7" s="1"/>
  <c r="G813" i="7" s="1"/>
  <c r="G812" i="7" s="1"/>
  <c r="G726" i="7" l="1"/>
  <c r="G725" i="7" s="1"/>
  <c r="G724" i="7" s="1"/>
  <c r="G723" i="7" s="1"/>
  <c r="G719" i="7" l="1"/>
  <c r="G718" i="7" s="1"/>
  <c r="G717" i="7" s="1"/>
  <c r="G717" i="5"/>
  <c r="G716" i="7" l="1"/>
  <c r="G536" i="7" s="1"/>
  <c r="G489" i="7" l="1"/>
  <c r="G1012" i="7" s="1"/>
</calcChain>
</file>

<file path=xl/sharedStrings.xml><?xml version="1.0" encoding="utf-8"?>
<sst xmlns="http://schemas.openxmlformats.org/spreadsheetml/2006/main" count="20997" uniqueCount="1252">
  <si>
    <t>ВСЕГО</t>
  </si>
  <si>
    <t>300</t>
  </si>
  <si>
    <t>9727557</t>
  </si>
  <si>
    <t>04</t>
  </si>
  <si>
    <t>10</t>
  </si>
  <si>
    <t>913</t>
  </si>
  <si>
    <t>Социальное обеспечение и иные выплаты населению</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</si>
  <si>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</si>
  <si>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9725082</t>
  </si>
  <si>
    <t>Субвенция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</si>
  <si>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9720000</t>
  </si>
  <si>
    <t>Непрограммная деятельность администрации ЗАТО г. Североморск и ее структурных подразделений</t>
  </si>
  <si>
    <t>9700000</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</si>
  <si>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</si>
  <si>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</si>
  <si>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</si>
  <si>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</si>
  <si>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</si>
  <si>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</si>
  <si>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</si>
  <si>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9749005</t>
  </si>
  <si>
    <t>Иные бюджетные ассигнования</t>
  </si>
  <si>
    <t>200</t>
  </si>
  <si>
    <t>Закупка товаров, работ и услуг для государственных (муниципальных) нужд</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</si>
  <si>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</si>
  <si>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</si>
  <si>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9740000</t>
  </si>
  <si>
    <t>Непрограммная деятельность казенных учреждений в сфере управления муниципальным имуществом</t>
  </si>
  <si>
    <t>0312401</t>
  </si>
  <si>
    <t>Мероприятия по землеустройству и землепользованию</t>
  </si>
  <si>
    <t>0310000</t>
  </si>
  <si>
    <t>0300000</t>
  </si>
  <si>
    <t>Муниципальная программа "Развитие муниципального управления и гражданского общества"</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</si>
  <si>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</si>
  <si>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</si>
  <si>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</si>
  <si>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</si>
  <si>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</si>
  <si>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0330000</t>
  </si>
  <si>
    <t>Подпрограмма "Развитие муниципальной службы в муниципальном образовании ЗАТО г. Североморск"</t>
  </si>
  <si>
    <t>0322999</t>
  </si>
  <si>
    <t>Прочие направления расходов муниципальных программ</t>
  </si>
  <si>
    <t>0320000</t>
  </si>
  <si>
    <t>0312007</t>
  </si>
  <si>
    <t>0312006</t>
  </si>
  <si>
    <t>Оценка недвижимости, признание прав и регулирование отношений по муниципальной собственности</t>
  </si>
  <si>
    <t>0312005</t>
  </si>
  <si>
    <t>Содержание и обслуживание казны муниципального образования ЗАТО г. Североморск</t>
  </si>
  <si>
    <t>Другие общегосударственные вопросы</t>
  </si>
  <si>
    <t>Расходы на компенсационные выплаты и выплаты, осуществляемые при предоставлении социальных гарантий муниципальным служащим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</si>
  <si>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</si>
  <si>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</si>
  <si>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</si>
  <si>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</si>
  <si>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</si>
  <si>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</si>
  <si>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</si>
  <si>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9730000</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</si>
  <si>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</si>
  <si>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</si>
  <si>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</si>
  <si>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</si>
  <si>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</si>
  <si>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9710000</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</si>
  <si>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</si>
  <si>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</si>
  <si>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</si>
  <si>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</si>
  <si>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</si>
  <si>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9729088</t>
  </si>
  <si>
    <t>731</t>
  </si>
  <si>
    <t xml:space="preserve">Возмещение расходов по погребению, связанных с реализацией ст.12 Федерального закона от 12.01.96 № 8-ФЗ,  специализированной похоронной службе  </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</si>
  <si>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</si>
  <si>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</si>
  <si>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</si>
  <si>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</si>
  <si>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9769005</t>
  </si>
  <si>
    <t>9760000</t>
  </si>
  <si>
    <t xml:space="preserve">Непрограммная деятельность муниципальных бюджетных и автономных учреждений </t>
  </si>
  <si>
    <t>9759005</t>
  </si>
  <si>
    <t>9750000</t>
  </si>
  <si>
    <t>Непрограммная деятельность казенных учреждений в сфере жилищно-коммунального хозяйства</t>
  </si>
  <si>
    <t>9729060</t>
  </si>
  <si>
    <t>Мероприятия в области энергосбережения и энергоэффективности</t>
  </si>
  <si>
    <t>Другие вопросы в области жилищно-коммунального хозяйства</t>
  </si>
  <si>
    <t>9729059</t>
  </si>
  <si>
    <t>Прочие мероприятия по благоустройству городских округов</t>
  </si>
  <si>
    <t>9729057</t>
  </si>
  <si>
    <t>Озеленение</t>
  </si>
  <si>
    <t>9729056</t>
  </si>
  <si>
    <t>Содержание автомобильных дорог и инженерных сооружений на них в границах городских округов в рамках благоустройства общего пользования</t>
  </si>
  <si>
    <t>9729055</t>
  </si>
  <si>
    <t>Уличное освещение</t>
  </si>
  <si>
    <t>0192999</t>
  </si>
  <si>
    <t>0190000</t>
  </si>
  <si>
    <t>0100000</t>
  </si>
  <si>
    <t>Муниципальная программа "Улучшение качества безопасности жизни населения"</t>
  </si>
  <si>
    <t>Благоустройство</t>
  </si>
  <si>
    <t>9729061</t>
  </si>
  <si>
    <t>Мероприятия по подготовке объектов и систем  жизнеобеспечения муниципального образования ЗАТО г. Североморск к работе в отопительный период</t>
  </si>
  <si>
    <t>9729054</t>
  </si>
  <si>
    <t>Расходы на возмещение коммунальных услуг по пустующему муниципальному жилищному фонду</t>
  </si>
  <si>
    <t>400</t>
  </si>
  <si>
    <t>9729041</t>
  </si>
  <si>
    <t>Капитальные вложения в объекты недвижимого имущества государственной (муниципальной) собственности</t>
  </si>
  <si>
    <t>Строительство объектов социального и производственного комплексов, в том числе объектов общегражданского назначения, жилья, инфраструктуры</t>
  </si>
  <si>
    <t>Коммунальное хозяйство</t>
  </si>
  <si>
    <t>9729053</t>
  </si>
  <si>
    <t>Сохранность пустующего муниципального жилищного фонда</t>
  </si>
  <si>
    <t>9729052</t>
  </si>
  <si>
    <t xml:space="preserve">Расходы на содержание пустующего муниципального жилищного фонда </t>
  </si>
  <si>
    <t>9729051</t>
  </si>
  <si>
    <t>Расходы связанные с составлением технических паспортов многоквартирных домов</t>
  </si>
  <si>
    <t>9729050</t>
  </si>
  <si>
    <t>Капитальный ремонт муниципального жилого фонда</t>
  </si>
  <si>
    <t>Жилищное хозяйство</t>
  </si>
  <si>
    <t>Жилищно-коммунальное хозяйство</t>
  </si>
  <si>
    <t>9729406</t>
  </si>
  <si>
    <t>09</t>
  </si>
  <si>
    <t>Расходы, осуществляемые за счет средств дорожного фонда муниципального образования ЗАТО г. Североморск</t>
  </si>
  <si>
    <t>9729049</t>
  </si>
  <si>
    <t>Строительство, реконструкция, ремонт и капитальный ремонт  автомобильных дорог общего пользования местного значения</t>
  </si>
  <si>
    <t>Дорожное хозяйство (дорожные фонды)</t>
  </si>
  <si>
    <t>9729405</t>
  </si>
  <si>
    <t>08</t>
  </si>
  <si>
    <t>Организация транспортного обслуживания на территории ЗАТО г. Североморск</t>
  </si>
  <si>
    <t>Транспорт</t>
  </si>
  <si>
    <t>Комитет по развитию городского хозяйства администрации ЗАТО г. Североморск</t>
  </si>
  <si>
    <t>0660005</t>
  </si>
  <si>
    <t>0660000</t>
  </si>
  <si>
    <t>0600000</t>
  </si>
  <si>
    <t>Муниципальная программа "Культура ЗАТО г. Североморск"</t>
  </si>
  <si>
    <t>0320005</t>
  </si>
  <si>
    <t>Другие вопросы в области культуры и кинематографии</t>
  </si>
  <si>
    <t>0640005</t>
  </si>
  <si>
    <t>0640000</t>
  </si>
  <si>
    <t>0637103</t>
  </si>
  <si>
    <t>Реализация мер социальной поддержки отдельных категорий граждан, работающих в муниципальных учреждениях образования и культуры, расположенных в сельских населенных пунктах или поселках городского типа Мурманской области</t>
  </si>
  <si>
    <t>0630005</t>
  </si>
  <si>
    <t>0630000</t>
  </si>
  <si>
    <t>0627103</t>
  </si>
  <si>
    <t>0625144</t>
  </si>
  <si>
    <t>0620005</t>
  </si>
  <si>
    <t>0620000</t>
  </si>
  <si>
    <t>Культура</t>
  </si>
  <si>
    <t>Культура и кинематография</t>
  </si>
  <si>
    <t>07</t>
  </si>
  <si>
    <t>0617103</t>
  </si>
  <si>
    <t>0610005</t>
  </si>
  <si>
    <t>0610000</t>
  </si>
  <si>
    <t>Общее образование</t>
  </si>
  <si>
    <t>Образование</t>
  </si>
  <si>
    <t>Управление культуры и международных связей администрации ЗАТО г. Североморск</t>
  </si>
  <si>
    <t>707</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</si>
  <si>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</si>
  <si>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0517537</t>
  </si>
  <si>
    <t>Компенсация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t>
  </si>
  <si>
    <t>0517536</t>
  </si>
  <si>
    <t>Расходы, связанные с выплатой компенсации  родительской платы за присмотр и уход за детьми, посещающими  образовательные организациях,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</si>
  <si>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0547534</t>
  </si>
  <si>
    <t>0517534</t>
  </si>
  <si>
    <t>Содержание ребенка в семье опекуна (попечителя) и приемной семье, а также вознаграждение, причитающееся приемному родителю (за счет средств областного бюджета)</t>
  </si>
  <si>
    <t>0510000</t>
  </si>
  <si>
    <t>0500000</t>
  </si>
  <si>
    <t>0537525</t>
  </si>
  <si>
    <t>Проведение текущего ремонта жилых помещений, собственниками которых являются дети-сироты и дети, оставшиеся без попечения родителей, либо жилых помещений жилого фонда, право пользования которыми сохранено за детьми-сиротами и детьми, оставшимися без попечения родителей</t>
  </si>
  <si>
    <t>0537521</t>
  </si>
  <si>
    <t>Организация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</si>
  <si>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0537520</t>
  </si>
  <si>
    <t>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</si>
  <si>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0530000</t>
  </si>
  <si>
    <t>0527532</t>
  </si>
  <si>
    <t>Обеспечение бесплатным питанием отдельных категорий обучающихся</t>
  </si>
  <si>
    <t>0527104</t>
  </si>
  <si>
    <t>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</si>
  <si>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0520005</t>
  </si>
  <si>
    <t>0520000</t>
  </si>
  <si>
    <t>0512107</t>
  </si>
  <si>
    <t>Организация и проведение аттестационной экспертизы руководящих работников образовательных учреждений</t>
  </si>
  <si>
    <t>0510005</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</si>
  <si>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(школы)</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</si>
  <si>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</si>
  <si>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0190005</t>
  </si>
  <si>
    <t>Другие вопросы в области образования</t>
  </si>
  <si>
    <t>0547105</t>
  </si>
  <si>
    <t>Организация отдыха детей  Мурманской области в оздоровительных учреждениях с дневным пребыванием, организованных на базе муниципальных учреждений</t>
  </si>
  <si>
    <t>0542702</t>
  </si>
  <si>
    <t>Мероприятия связанные  с отдыхом и оздоровлением детей ЗАТО г. Североморск</t>
  </si>
  <si>
    <t>0540000</t>
  </si>
  <si>
    <t>Молодежная политика и оздоровление детей</t>
  </si>
  <si>
    <t>0517533</t>
  </si>
  <si>
    <t>Реализация Закона Мурманской области "О мерах социальной поддержки инвалидов" в части финансирования расходов по обеспечению воспитания и обучения детей-инвалидов на дому и в дошкольных учреждениях</t>
  </si>
  <si>
    <t>0517531</t>
  </si>
  <si>
    <t>Реализация Закона Мурманской области "О региональных нормативах финансового обеспечения образовательной деятельности в Мурманской области"</t>
  </si>
  <si>
    <t>0517522</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</si>
  <si>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</si>
  <si>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0517103</t>
  </si>
  <si>
    <t>0510225</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</si>
  <si>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(школы-интернаты)</t>
  </si>
  <si>
    <t>0517538</t>
  </si>
  <si>
    <t>Реализация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</si>
  <si>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Дошкольное образование</t>
  </si>
  <si>
    <t>9727760</t>
  </si>
  <si>
    <t>Реализация Закона Мурманской области "О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t>
  </si>
  <si>
    <t>Управление образования администрации ЗАТО г. Североморск</t>
  </si>
  <si>
    <t>9729023</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</si>
  <si>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</si>
  <si>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</si>
  <si>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</si>
  <si>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</si>
  <si>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</si>
  <si>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9790000</t>
  </si>
  <si>
    <t>Иная непрограммная деятельность</t>
  </si>
  <si>
    <t>9729022</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</si>
  <si>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</si>
  <si>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</si>
  <si>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</si>
  <si>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</si>
  <si>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</si>
  <si>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</si>
  <si>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9727539</t>
  </si>
  <si>
    <t>Реализация ЗМО «О физической культуре и спорте в Мурманской области» в части наделения органов местного самоуправления отдельными государственными полномочиями по присвоению спортивных разрядов и квалификационных категорий спортивных судей</t>
  </si>
  <si>
    <t>0122999</t>
  </si>
  <si>
    <t>0120000</t>
  </si>
  <si>
    <t>Другие вопросы в области физической культуры и спорта</t>
  </si>
  <si>
    <t>Физическая культура и спорт</t>
  </si>
  <si>
    <t>9727556</t>
  </si>
  <si>
    <t>Реализация Закона Мурманской области "О комиссиях по делам несовершеннолетних и защите их прав в Мурманской области"</t>
  </si>
  <si>
    <t>9727553</t>
  </si>
  <si>
    <t>Реализация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t>
  </si>
  <si>
    <t>9727510</t>
  </si>
  <si>
    <t>Организация предоставления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</si>
  <si>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0152999</t>
  </si>
  <si>
    <t>0150000</t>
  </si>
  <si>
    <t>0148101</t>
  </si>
  <si>
    <t>0148001</t>
  </si>
  <si>
    <t>Дополнительные меры социальной поддержки отдельных категорий граждан по публичным нормативным обязательствам</t>
  </si>
  <si>
    <t>0142999</t>
  </si>
  <si>
    <t>0140000</t>
  </si>
  <si>
    <t>9729082</t>
  </si>
  <si>
    <t>Доплата к пенсиям муниципальных служащих</t>
  </si>
  <si>
    <t>Пенсионное обеспечение</t>
  </si>
  <si>
    <t>0652999</t>
  </si>
  <si>
    <t>0650000</t>
  </si>
  <si>
    <t>0162999</t>
  </si>
  <si>
    <t>0160000</t>
  </si>
  <si>
    <t>0112999</t>
  </si>
  <si>
    <t>0110000</t>
  </si>
  <si>
    <t>9727400</t>
  </si>
  <si>
    <t>Субсидия на осуществление бюджетных инвестиций в объекты капитального строительства муниципальной собственности</t>
  </si>
  <si>
    <t>0182999</t>
  </si>
  <si>
    <t>0180000</t>
  </si>
  <si>
    <t>Другие вопросы в области охраны окружающей среды</t>
  </si>
  <si>
    <t>Охрана окружающей среды</t>
  </si>
  <si>
    <t>9725159</t>
  </si>
  <si>
    <t>Иные межбюджетные трансферты на переселение граждан из закрытых административно-территориальных образований</t>
  </si>
  <si>
    <t>0174001</t>
  </si>
  <si>
    <t>0170000</t>
  </si>
  <si>
    <t>9729402</t>
  </si>
  <si>
    <t>Расходы бюджета на проект планировки территории и проект межевания территории под застройку</t>
  </si>
  <si>
    <t>9729401</t>
  </si>
  <si>
    <t>Составление карты - плана границ населенных пунктов ЗАТО г. Североморск</t>
  </si>
  <si>
    <t>9727551</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</si>
  <si>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</si>
  <si>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0222999</t>
  </si>
  <si>
    <t>0220000</t>
  </si>
  <si>
    <t>0212999</t>
  </si>
  <si>
    <t>0210000</t>
  </si>
  <si>
    <t>0200000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</si>
  <si>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</si>
  <si>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</si>
  <si>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</si>
  <si>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</si>
  <si>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</si>
  <si>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9779005</t>
  </si>
  <si>
    <t>9770000</t>
  </si>
  <si>
    <t>Непрограммная деятельность казенных учреждений в сфере обеспечения защиты населения и территории от чрезвычайных ситуаций природного и техногенного характера, гражданской обороны</t>
  </si>
  <si>
    <t>Защита населения и территории от чрезвычайных ситуаций природного и техногенного характера, гражданская оборона</t>
  </si>
  <si>
    <t>Субвенции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</si>
  <si>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</si>
  <si>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</si>
  <si>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9789005</t>
  </si>
  <si>
    <t>9780000</t>
  </si>
  <si>
    <t>Непрограммная деятельность муниципального бюджетного  учреждения "Административно - хозяйственное и транспортное обслуживание"</t>
  </si>
  <si>
    <t>9729087</t>
  </si>
  <si>
    <t>9729030</t>
  </si>
  <si>
    <t>Расходы на оплату единовременных, вступительных, организационных, членских взносов и сборов</t>
  </si>
  <si>
    <t>9729029</t>
  </si>
  <si>
    <t>9727555</t>
  </si>
  <si>
    <t>Реализация Закона Мурманской области "Об административных комиссиях"</t>
  </si>
  <si>
    <t>9727554</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</si>
  <si>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</si>
  <si>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0342999</t>
  </si>
  <si>
    <t>0340000</t>
  </si>
  <si>
    <t>9729021</t>
  </si>
  <si>
    <t>Резервный фонд Администрации ЗАТО г. Североморск</t>
  </si>
  <si>
    <t>Резервные фонды</t>
  </si>
  <si>
    <t>9729024</t>
  </si>
  <si>
    <t>Обеспечение проведения выборов и референдумов в ЗАТО г. Североморск</t>
  </si>
  <si>
    <t>Обеспечение проведения выборов и референдумов</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</si>
  <si>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</si>
  <si>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</si>
  <si>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</si>
  <si>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</si>
  <si>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</si>
  <si>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</si>
  <si>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</si>
  <si>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</si>
  <si>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</si>
  <si>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2015 год</t>
  </si>
  <si>
    <t>2016 год</t>
  </si>
  <si>
    <t>709</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</si>
  <si>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2015 и 2016 годов</t>
  </si>
  <si>
    <t>0537534</t>
  </si>
  <si>
    <t>0537552</t>
  </si>
  <si>
    <t>Код</t>
  </si>
  <si>
    <t>0132999</t>
  </si>
  <si>
    <t xml:space="preserve">732 </t>
  </si>
  <si>
    <t>Дополнительные меры социальной поддержки отдельных категорий граждан по публичным  обязательствам, кроме публичных нормативных обязательств</t>
  </si>
  <si>
    <t>Дополнительные меры социальной поддержки отдельных категорий граждан по публичным обязательствам, кроме публичных нормативных обязательств</t>
  </si>
  <si>
    <t>Приложение 1</t>
  </si>
  <si>
    <t>к решению Совета депутатов</t>
  </si>
  <si>
    <t>главного администратора доходов</t>
  </si>
  <si>
    <t>дохода бюджета</t>
  </si>
  <si>
    <t>701 1 13 01994 04 0000 130</t>
  </si>
  <si>
    <t>701 1 13 02994 04 0000 130</t>
  </si>
  <si>
    <t>701 1 16 23041 04 0000 140</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</si>
  <si>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</si>
  <si>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701 1 16 23042 04 0000 140</t>
  </si>
  <si>
    <t>Доходы от возмещения ущерба при возникновении иных</t>
  </si>
  <si>
    <t xml:space="preserve">страховых случаев, когда выгодоприобретателями выступают получатели средств бюджетов городских округов   </t>
  </si>
  <si>
    <t>701 1 16 90040 04 0000 140</t>
  </si>
  <si>
    <t>Прочие поступления от денежных взысканий (штрафов) и иных сумм в возмещении ущерба, зачисляемые в бюджеты городских округов</t>
  </si>
  <si>
    <t xml:space="preserve">701 1 17 01040 04 0000 180 </t>
  </si>
  <si>
    <t>Невыясненные поступления, зачисляемые в бюджеты городских округов</t>
  </si>
  <si>
    <t>701 1 17 05040 04 0000 180</t>
  </si>
  <si>
    <t>Прочие неналоговые доходы бюджетов городских округов</t>
  </si>
  <si>
    <t>701 2 18 04010 04 0000 180</t>
  </si>
  <si>
    <t>Доходы бюджетов городских округов от возврата бюджетными учреждениями остатков субсидий прошлых лет</t>
  </si>
  <si>
    <t>703 1 11 03040 04 0000 120</t>
  </si>
  <si>
    <t>Проценты, полученные от предоставления бюджетных кредитов внутри страны за счет средств бюджетов городских округов</t>
  </si>
  <si>
    <t>703 1 13 01994 04 0000 130</t>
  </si>
  <si>
    <t>703 1 13  02994 04 0000 130</t>
  </si>
  <si>
    <t>Прочие доходы от компенсации затрат бюджетов городских округов</t>
  </si>
  <si>
    <t>703 1 16 23041 04 0000 140</t>
  </si>
  <si>
    <t>703 1 16 23042 04 0000 140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</si>
  <si>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</si>
  <si>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 xml:space="preserve">  </t>
  </si>
  <si>
    <t>Прочие поступления от денежных взысканий (штрафов) и иных сумм в возмещение ущерба, зачисляемые в бюджеты городских округов</t>
  </si>
  <si>
    <t>703 1 17 01040 04 0000 180</t>
  </si>
  <si>
    <t>703 1 17 05040 04 0000 180</t>
  </si>
  <si>
    <t>703 2 02 01001 04 0000 151</t>
  </si>
  <si>
    <t xml:space="preserve"> Дотации бюджетам городских округов на выравнивание бюджетной обеспеченности  </t>
  </si>
  <si>
    <t>703 2 02 01003 04 0000 151</t>
  </si>
  <si>
    <t>Дотации бюджетам городских округов на поддержку мер по обеспечению сбалансированности бюджетов</t>
  </si>
  <si>
    <t>703 2 02 01007 04 0000 151</t>
  </si>
  <si>
    <t>703 2 02 01999 04 0000 151</t>
  </si>
  <si>
    <t>Прочие дотации бюджетам городских округов</t>
  </si>
  <si>
    <t>703 2 02 02009 04 0000 151</t>
  </si>
  <si>
    <t>703 2 02 02051 04 0000 151</t>
  </si>
  <si>
    <t>Субсидии бюджетам городских округов на реализацию федеральных целевых программ</t>
  </si>
  <si>
    <t>703 2 02 02077 04 0000 151</t>
  </si>
  <si>
    <t>703 2 02 02150 04 0000 151</t>
  </si>
  <si>
    <t>Субсидии бюджетам городских округов на реализацию программы энергоснабжения и повышения энергетической эффективности на период до 2020 года</t>
  </si>
  <si>
    <t>703 2 02 02204 04 0000 151</t>
  </si>
  <si>
    <t xml:space="preserve">Субсидии бюджетам городских округов на модернизацию региональных систем дошкольного образования </t>
  </si>
  <si>
    <t>703 2 02 02999 04 0000 151</t>
  </si>
  <si>
    <t>Прочие субсидии бюджетам городских округов</t>
  </si>
  <si>
    <t>703 2 02 03002 04 0000 151</t>
  </si>
  <si>
    <t>Субвенции бюджетам городских округов на осуществление полномочий по подготовке проведения статистических переписей</t>
  </si>
  <si>
    <t>703 2 02 03003 04 0000 151</t>
  </si>
  <si>
    <t>Субвенции бюджетам городских округов на государственную регистрацию актов гражданского состояния</t>
  </si>
  <si>
    <t>703 2 02 03021 04 0000 151</t>
  </si>
  <si>
    <t>Субвенции бюджетам городских округов на ежемесячное денежное вознаграждение за классное руководство</t>
  </si>
  <si>
    <t>703 2 02 03026 04 0000 151</t>
  </si>
  <si>
    <t>Субвенции бюджетам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</si>
  <si>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703 2 02 03027 04 0000 151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</si>
  <si>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</si>
  <si>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703 2 02 03029 04 0000 151</t>
  </si>
  <si>
    <t>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</si>
  <si>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703 2 02 03119 04 0000 151</t>
  </si>
  <si>
    <t>Субвенции бюджетам городских округов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</si>
  <si>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703 2 02 03999 04 0000 151</t>
  </si>
  <si>
    <t>Прочие субвенции бюджетам городских округов</t>
  </si>
  <si>
    <t>703 2 02 04010 04 0000 151</t>
  </si>
  <si>
    <t xml:space="preserve"> Межбюджетные трансферты, передаваемые бюджетам городских округов на переселение граждан из закрытых административно-территориальных образований</t>
  </si>
  <si>
    <t>703 2 02 04018 04 0000 151</t>
  </si>
  <si>
    <t xml:space="preserve"> Межбюджетные трансферты, передаваемые бюджетам закрытых административно-территориальных образований на развитие и поддержку социальной и инженерной инфраструктуры закрытых административно-территориальных образований</t>
  </si>
  <si>
    <t>703 2 02 04025 04 0000 151</t>
  </si>
  <si>
    <t>Межбюджетные трансферты передаваемые бюджетам городских округов на комплектование книжных фондов библиотек муниципальных образований</t>
  </si>
  <si>
    <t>703 2 02 04999 04 0000 151</t>
  </si>
  <si>
    <t xml:space="preserve">Прочие межбюджетные трансферты передаваемые бюджетам городских округов </t>
  </si>
  <si>
    <t>703 2 08 04000 04 0000 180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</si>
  <si>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</si>
  <si>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703 2 18 04030 04 0000 180</t>
  </si>
  <si>
    <t>Доходы бюджетов городских округов от возврата иными организациями остатков субсидий прошлых лет</t>
  </si>
  <si>
    <t>703 2 19 04000 04 0000 151</t>
  </si>
  <si>
    <t xml:space="preserve">Возврат остатков субсидий, субвенций и иных межбюджетных трансфертов, имеющих целевое назначение, прошлых лет из бюджетов городских округов </t>
  </si>
  <si>
    <t>707 1 11 05034 04 0000 120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</si>
  <si>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</si>
  <si>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707 1 13 01994 04 0000 130</t>
  </si>
  <si>
    <t>707 1 13 02994 04 0000 130</t>
  </si>
  <si>
    <t>707 1 14 02042 04 0000 410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</si>
  <si>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</si>
  <si>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707 1 16 23041 04 0000 140</t>
  </si>
  <si>
    <t>707 1 16 90040 04 0000 140</t>
  </si>
  <si>
    <t>707 1 17 01040 04 0000 180</t>
  </si>
  <si>
    <t>707 1 17 05040 04 0000 180</t>
  </si>
  <si>
    <t>707 2 18 04010 04 0000 180</t>
  </si>
  <si>
    <t>707 2 18 04020 04 0000 180</t>
  </si>
  <si>
    <t>Доходы бюджетов городских округов от возврата автономными учреждениями остатков субсидий прошлых лет</t>
  </si>
  <si>
    <t>709 1 17 01040 04 0000 180</t>
  </si>
  <si>
    <t>709 2 18 04010 04 0000 180</t>
  </si>
  <si>
    <t>731 1 08 07150 01 0000 110</t>
  </si>
  <si>
    <t>Государственная пошлина за выдачу разрешения на установку рекламной конструкции</t>
  </si>
  <si>
    <t>731 1 08 07173 01 0000 110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</si>
  <si>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</si>
  <si>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731 1 11 09044 04 0000 120</t>
  </si>
  <si>
    <t>Прочие поступления от использования имущества, находящегося в собственного городских округов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t>
  </si>
  <si>
    <t>731 1 13 01994 04 0000 130</t>
  </si>
  <si>
    <t xml:space="preserve">Прочие доходы от оказания платных услуг (работ)  получателями средств бюджетов городских округов    </t>
  </si>
  <si>
    <t>731 1 13 02994 04 0000 130</t>
  </si>
  <si>
    <t>731 1 15 02040 04 0000 140</t>
  </si>
  <si>
    <t xml:space="preserve">Платежи, взимаемые органами  местного самоуправления  (организациями) городских  кругов за выполнение  определенных функций </t>
  </si>
  <si>
    <t>731 1 16 23041 04 0000 140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</si>
  <si>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</si>
  <si>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731 1 16 23042 04 0000 140</t>
  </si>
  <si>
    <t xml:space="preserve">страховых случаев, когда выгодоприобретателями  выступают получатели средств бюджетов городских округов   </t>
  </si>
  <si>
    <t>731 1 16 90040 04 0000 140</t>
  </si>
  <si>
    <t>731 1 17 01040 04 0000 180</t>
  </si>
  <si>
    <t>731 2 18 04010 04 0000 180</t>
  </si>
  <si>
    <t>913 1 11 01040 04 0000  120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</si>
  <si>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</si>
  <si>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913 1 11 05012 04 0000 120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</si>
  <si>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</si>
  <si>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913 1 11 05024 04 0000 120</t>
  </si>
  <si>
    <t>913 1 11 05034 04 0000 120</t>
  </si>
  <si>
    <t>913 1 11 07014 04 0000 120</t>
  </si>
  <si>
    <t>913 1 11 09044 04 0000 120</t>
  </si>
  <si>
    <t>913 1 13 01994 04 0000 130</t>
  </si>
  <si>
    <t>913 1 13 02994 04 0000 130</t>
  </si>
  <si>
    <t>913 1 14 01040 04 0000 410</t>
  </si>
  <si>
    <t>Доходы от продажи квартир, находящихся в собственности городских округов</t>
  </si>
  <si>
    <t>913 1 14 02042 04 0000 410</t>
  </si>
  <si>
    <t>913 1 14 02043 04 0000 410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</si>
  <si>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</si>
  <si>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913 1 14 02042 04 0000 440</t>
  </si>
  <si>
    <t>9131 14 02043 04 0000 440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</si>
  <si>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</si>
  <si>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913 1 16 90040 04 0000 140</t>
  </si>
  <si>
    <t>913 1 17 01040 04 0000 180</t>
  </si>
  <si>
    <t>913 1 17 05040 04 0000 180</t>
  </si>
  <si>
    <t>в процентах</t>
  </si>
  <si>
    <t>Коды бюджетной классификации Российской Федерации</t>
  </si>
  <si>
    <t xml:space="preserve">Норматив </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</si>
  <si>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</si>
  <si>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</si>
  <si>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</si>
  <si>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</si>
  <si>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</si>
  <si>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</si>
  <si>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</si>
  <si>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</si>
  <si>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</si>
  <si>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 мобилизуемые на территориях городских округов</t>
  </si>
  <si>
    <t>000 1 09 03021 04 0000 110</t>
  </si>
  <si>
    <t>Платежи за добычу других полезных ископаемых</t>
  </si>
  <si>
    <t>000 1 09 03025 01 0000 110</t>
  </si>
  <si>
    <t>Налоги на имущество</t>
  </si>
  <si>
    <t>000 1 09 04000 00 0000 110</t>
  </si>
  <si>
    <t>Налог на имущество предприятий</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</si>
  <si>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</si>
  <si>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</si>
  <si>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</si>
  <si>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</si>
  <si>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</si>
  <si>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</si>
  <si>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Прочие налоги и сборы (по отмененным налогам и сборам субъектов Российской Федерации)</t>
  </si>
  <si>
    <t>000 1 09 06000 02 0000 110</t>
  </si>
  <si>
    <t>Налог с продаж</t>
  </si>
  <si>
    <t>000 1 09 06010 02 0000 110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</si>
  <si>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</si>
  <si>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</si>
  <si>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</si>
  <si>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</si>
  <si>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</si>
  <si>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</si>
  <si>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000 1 09 07030 00 0000 110</t>
  </si>
  <si>
    <t>000 1 09 07032 04 0000 110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</si>
  <si>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</si>
  <si>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</si>
  <si>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</si>
  <si>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</si>
  <si>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</si>
  <si>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</si>
  <si>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</si>
  <si>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</si>
  <si>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</si>
  <si>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000 1 11 05026 00 0000 120</t>
  </si>
  <si>
    <t>000 1 11 05026 04 0000 120</t>
  </si>
  <si>
    <t>ДОХОДЫ ОТ ОКАЗАНИЯ ПЛАТНЫХ УСЛУГ (РАБОТ) И КОМПЕНСАЦИИ ЗАТРАТ ГОСУДАРСТВА</t>
  </si>
  <si>
    <t>000 1 13 00000 00 0000 000</t>
  </si>
  <si>
    <t>Доходы от оказания платных услуг (работ)</t>
  </si>
  <si>
    <t>000 1 13 01000 00 0000 130</t>
  </si>
  <si>
    <t>Прочие доходы от оказания платных услуг (работ)</t>
  </si>
  <si>
    <t>000 1 13 01990 00 0000 130</t>
  </si>
  <si>
    <t>000 1 13 01994 04 0000 130</t>
  </si>
  <si>
    <t xml:space="preserve">Доходы от компенсации затрат государства  </t>
  </si>
  <si>
    <t xml:space="preserve">Доходы, поступающие в порядке возмещения расходов, понесенных в  связи с эксплуатацией имущества   </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</si>
  <si>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</si>
  <si>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</si>
  <si>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</si>
  <si>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</si>
  <si>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</si>
  <si>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000 1 14 06000 00 0000 430</t>
  </si>
  <si>
    <t>000 1 14 06032 04 0000 430</t>
  </si>
  <si>
    <t>000 1 14 07000 00 0000 410</t>
  </si>
  <si>
    <t>000 1 14 07020 04 0000 410</t>
  </si>
  <si>
    <t>000 1 17 00000 00 0000 000</t>
  </si>
  <si>
    <t>Невыясненные поступления</t>
  </si>
  <si>
    <t>000 1 17 01000 00 0000 180</t>
  </si>
  <si>
    <t>000 1 17 01040 04 0000 180</t>
  </si>
  <si>
    <t xml:space="preserve">"О бюджете муниципального образования </t>
  </si>
  <si>
    <t xml:space="preserve">Перечень главных администраторов  источников финансирования дефицита  бюджета ЗАТО г. Североморск </t>
  </si>
  <si>
    <t>Код главного администратора источников</t>
  </si>
  <si>
    <t>Код группы, подгруппы, статьи и вида источников</t>
  </si>
  <si>
    <t>01 02 00 00 04 0000 710</t>
  </si>
  <si>
    <t>Получение кредитов от кредитных организаций бюджетами городских округов  в валюте Российской Федерации</t>
  </si>
  <si>
    <t>01 02 00 00 04 0000 810</t>
  </si>
  <si>
    <t>Погашение бюджетами городских округов кредитов от кредитных организаций в валюте Российской Федерации</t>
  </si>
  <si>
    <t>01 03 00 00 04 0000 710</t>
  </si>
  <si>
    <t>Получение кредитов от других бюджетов бюджетной системы Российской Федерации бюджетами городских округов в валюте Российской Федерации</t>
  </si>
  <si>
    <t>01 03 00 00 04 0000 810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</si>
  <si>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</si>
  <si>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Иные источники финансирования дефицита  бюджета городского округа, администрирование которых может осуществляться главными администраторами источников финансирования дефицита бюджета в пределах их компетенции</t>
  </si>
  <si>
    <t>01 05 02 01 04 0000 510</t>
  </si>
  <si>
    <t>Увеличение прочих остатков денежных средств бюджетов городских округов</t>
  </si>
  <si>
    <t>01 05 02 01 04 0000 610</t>
  </si>
  <si>
    <t>Уменьшение прочих остатков денежных средств бюджетов городских округов</t>
  </si>
  <si>
    <t>Код бюджетной классификации Российской Федерации</t>
  </si>
  <si>
    <t>Наименование главного администратора доходов местного бюджета</t>
  </si>
  <si>
    <t>"О бюджете ЗАТО г. Североморск</t>
  </si>
  <si>
    <t>НАЛОГОВЫЕ И НЕНАЛОГОВЫЕ ДОХОДЫ</t>
  </si>
  <si>
    <t>000 1 00 00000 00 0000 000</t>
  </si>
  <si>
    <t>НАЛОГОВЫЕ  ДОХОДЫ</t>
  </si>
  <si>
    <t xml:space="preserve">  НАЛОГИ НА ПРИБЫЛЬ,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</si>
  <si>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</si>
  <si>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</si>
  <si>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</si>
  <si>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</si>
  <si>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</si>
  <si>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</si>
  <si>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</si>
  <si>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</si>
  <si>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</si>
  <si>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</si>
  <si>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</si>
  <si>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</si>
  <si>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</si>
  <si>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</si>
  <si>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</si>
  <si>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</si>
  <si>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</si>
  <si>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</si>
  <si>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</si>
  <si>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НАЛОГИ НА СОВОКУПНЫЙ ДОХОД</t>
  </si>
  <si>
    <t>000 1 05 00000 00 0000 000</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</si>
  <si>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</si>
  <si>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</si>
  <si>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</si>
  <si>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Минимальный налог, зачисляемый в бюджеты субъектов Российской Федерации</t>
  </si>
  <si>
    <t xml:space="preserve">   Единый налог на вмененный доход для отдельных видов деятельности</t>
  </si>
  <si>
    <t xml:space="preserve">Единый  налог  на  вмененный  доход  для   отдельных видов деятельности
</t>
  </si>
  <si>
    <t>Единый  налог  на  вмененный  доход  для    отдельных   видов    деятельности  (за  налоговые периоды, истекшие до 1  января  2011 года)</t>
  </si>
  <si>
    <t xml:space="preserve">Налог, взимаемый в связи с применением патентной системы налогообложения  </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</si>
  <si>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</si>
  <si>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</si>
  <si>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</si>
  <si>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    Налог на имущество физических лиц </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</si>
  <si>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</si>
  <si>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</si>
  <si>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Земельный налог</t>
  </si>
  <si>
    <t xml:space="preserve">Земельный налог, взимаемый  по  ставкам,  установленным    в    соответствии  с подпунктом  1  пункта   1   статьи   394 Налогового кодекса Российской Федерации 
</t>
  </si>
  <si>
    <t>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</si>
  <si>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 xml:space="preserve">Земельный налог, взимаемый  по  ставкам,  установленным    в    соответствии  с подпунктом  2  пункта   1   статьи   394  Налогового кодекса Российской Федерации 
</t>
  </si>
  <si>
    <t xml:space="preserve">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t>
  </si>
  <si>
    <t xml:space="preserve">  ГОСУДАРСТВЕННАЯ ПОШЛИНА</t>
  </si>
  <si>
    <t>000 1 08 00000 00 0000 000</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</si>
  <si>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</si>
  <si>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</si>
  <si>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НЕНАЛОГОВЫЕ ДОХОДЫ</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</si>
  <si>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</si>
  <si>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</si>
  <si>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</si>
  <si>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</si>
  <si>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</si>
  <si>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</si>
  <si>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</si>
  <si>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Платежи от государственных и муниципальных унитарных предприятий</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</si>
  <si>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</si>
  <si>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</si>
  <si>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</si>
  <si>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</si>
  <si>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</si>
  <si>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</si>
  <si>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000 1 12 00000 00 0000 000</t>
  </si>
  <si>
    <t>Плата за негативное воздействие на окружающую среду</t>
  </si>
  <si>
    <t>000 1 12 01000 01 0000 120</t>
  </si>
  <si>
    <t>000 1 12 01010 01 0000 120</t>
  </si>
  <si>
    <t>000 1 12 01020 01 0000 120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</si>
  <si>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</si>
  <si>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</si>
  <si>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</si>
  <si>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</si>
  <si>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</si>
  <si>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 xml:space="preserve">    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</si>
  <si>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</si>
  <si>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</si>
  <si>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000 1 14 02040 04 0000 000</t>
  </si>
  <si>
    <t>ШТРАФЫ, САНКЦИИ, ВОЗМЕЩЕНИЕ УЩЕРБА</t>
  </si>
  <si>
    <t>000 1 16 00000 00 0000 000</t>
  </si>
  <si>
    <t xml:space="preserve">    Денежные взыскания (штрафы) за нарушение      законодательства о налогах и сборах
</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</si>
  <si>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</si>
  <si>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</si>
  <si>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
</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</si>
  <si>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</si>
  <si>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Денежные  взыскания (штрафы) за   правонарушения в области дорожного движения</t>
  </si>
  <si>
    <t>000 1 16 30000 01 0000 140</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</si>
  <si>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</si>
  <si>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</si>
  <si>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</si>
  <si>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</si>
  <si>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</si>
  <si>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</si>
  <si>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</si>
  <si>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</si>
  <si>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</si>
  <si>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Дотации бюджетам на предоставление дотаций бюджетам закрытых административно-территориальных образований</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</si>
  <si>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</si>
  <si>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</si>
  <si>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</si>
  <si>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</si>
  <si>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муниципальных образований на содержание ребенка в семье опекуна и приемной семье, а также вознаграждение, причитающееся  приемному родителю</t>
  </si>
  <si>
    <t>000 2 02 03027 00 0000 151</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</si>
  <si>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</si>
  <si>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000 2 02 03027 04 0000 151</t>
  </si>
  <si>
    <t>000 2 02 03029 00 0000 151</t>
  </si>
  <si>
    <t>000 2 02 03029 04 0000 151</t>
  </si>
  <si>
    <t>Прочие субвенции</t>
  </si>
  <si>
    <t>000 2 02 03999 00 0000 151</t>
  </si>
  <si>
    <t>000 2 02 03999 04 0000 151</t>
  </si>
  <si>
    <t>Иные межбюджетные трансферты</t>
  </si>
  <si>
    <t>Межбюджетные трансферты, передаваемые бюджетам на переселение граждан из закрытых административно-территориальных образований</t>
  </si>
  <si>
    <t>Межбюджетные трансферты, передаваемые бюджетам городских округов на переселение граждан из закрытых административно-территориальных образований</t>
  </si>
  <si>
    <t>Межбюджетные трансферты, передаваемые бюджетам на комплектование книжных фондов библиотек муниципальных образований и государственных библиотек городов Москвы и Санкт-Петербурга</t>
  </si>
  <si>
    <t xml:space="preserve">Межбюджетные трансферты, передаваемые бюджетам городских округов на комплектование книжных фондов библиотек муниципальных образований </t>
  </si>
  <si>
    <t>ДОХОДЫ ВСЕГО</t>
  </si>
  <si>
    <t xml:space="preserve">000 2 02 01007 04 0000  151 </t>
  </si>
  <si>
    <t xml:space="preserve">
000 1 01 02010 01 0000 110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</si>
  <si>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</si>
  <si>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Налог, взимаемый в связи с применением патентной системы налогообложения,  зачисляемый в бюджеты городских округов   </t>
  </si>
  <si>
    <t xml:space="preserve">  НАЛОГИ НА ИМУЩЕСТВО</t>
  </si>
  <si>
    <t>Налог на имущество физических лиц</t>
  </si>
  <si>
    <t>Земельный налог, взимаемый  по  ставкам,  установленным    в    соответствии  с подпунктом  1  пункта   1   статьи   394 Налогового кодекса Российской Федерации</t>
  </si>
  <si>
    <t xml:space="preserve">  Земельный налог, взимаемый  по  ставкам,  установленным    в    соответствии     с подпунктом  1  пункта   1   статьи   394 Налогового кодекса Российской  Федерации и      применяемым      к       объектам налогообложения,     расположенным в границах городских округов</t>
  </si>
  <si>
    <t>Земельный налог, взимаемый  по  ставкам,  установленным    в    соответствии     с подпунктом  2  пункта   1   статьи   394 Налогового кодекса Российской Федерации</t>
  </si>
  <si>
    <t xml:space="preserve">Земельный налог, взимаемый  по  ставкам,  установленным    в    соответствии     с подпунктом  2  пункта   1   статьи   394 Налогового кодекса Российской  Федерации  и      применяемым к  объектам  налогообложения, расположенным в границах городских округов
</t>
  </si>
  <si>
    <t>Государственная   пошлина   по    делам,  рассматриваемым  в  судах  общей  юрисдикции, мировыми судьями</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</si>
  <si>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</si>
  <si>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</si>
  <si>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</si>
  <si>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</si>
  <si>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</si>
  <si>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Платежи от государственных и муниципальных унитарных предприятий</t>
  </si>
  <si>
    <t xml:space="preserve">  ПЛАТЕЖИ ПРИ ПОЛЬЗОВАНИИ ПРИРОДНЫМИ РЕСУРСАМИ</t>
  </si>
  <si>
    <t>000 1 12 01010 01 6000 120</t>
  </si>
  <si>
    <t>000 1 12 01020 01 6000 120</t>
  </si>
  <si>
    <t>000 1 12 01030 01 6000 120</t>
  </si>
  <si>
    <t>000 1 12 01040 01 6000 120</t>
  </si>
  <si>
    <t xml:space="preserve">  ДОХОДЫ ОТ ПРОДАЖИ МАТЕРИАЛЬНЫХ И НЕМАТЕРИАЛЬНЫХ АКТИВОВ</t>
  </si>
  <si>
    <t xml:space="preserve">  ШТРАФЫ, САНКЦИИ, ВОЗМЕЩЕНИЕ УЩЕРБА</t>
  </si>
  <si>
    <t xml:space="preserve">Прочие денежные  взыскания (штрафы) </t>
  </si>
  <si>
    <t>000 1 16 30000 00 0000 000</t>
  </si>
  <si>
    <t>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</si>
  <si>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</si>
  <si>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</si>
  <si>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Утверждено</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</si>
  <si>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</si>
  <si>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</si>
  <si>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</si>
  <si>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</si>
  <si>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</si>
  <si>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</si>
  <si>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</si>
  <si>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</si>
  <si>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</si>
  <si>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</si>
  <si>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</si>
  <si>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</si>
  <si>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</si>
  <si>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70301030000000000700</t>
  </si>
  <si>
    <t>70301030000040000710</t>
  </si>
  <si>
    <t>Погашение бюджетных кредитов, полученных от других бюджетов бюджетной системы Российской Федерации в валюте Российской Федерации</t>
  </si>
  <si>
    <t>70301030000000000800</t>
  </si>
  <si>
    <t>70301030000040000810</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</si>
  <si>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</si>
  <si>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</si>
  <si>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</si>
  <si>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</si>
  <si>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</si>
  <si>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</si>
  <si>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</si>
  <si>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</si>
  <si>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</si>
  <si>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</si>
  <si>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</si>
  <si>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</si>
  <si>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</si>
  <si>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</si>
  <si>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</si>
  <si>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</si>
  <si>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</si>
  <si>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</si>
  <si>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Приложение 5.1</t>
  </si>
  <si>
    <t>Виды заимствований</t>
  </si>
  <si>
    <t>Внутренние заимствования (привлечение/погашение)</t>
  </si>
  <si>
    <t>Приложение 6</t>
  </si>
  <si>
    <t>Приложение 6.1</t>
  </si>
  <si>
    <t>Цель гарантирования</t>
  </si>
  <si>
    <t>Наименование принципала</t>
  </si>
  <si>
    <t xml:space="preserve">  Сумма гарантирования     </t>
  </si>
  <si>
    <t>Наличие права регрессного требования</t>
  </si>
  <si>
    <t xml:space="preserve">Проверка финансового состояния принципала </t>
  </si>
  <si>
    <t>Иные условия предоставления муниципальных гарантий муниципального образования ЗАТО г. Североморск</t>
  </si>
  <si>
    <t>(тыс.рублей)</t>
  </si>
  <si>
    <t>ИТОГО</t>
  </si>
  <si>
    <t>2. Общий объем бюджетных ассигнований, предусмотренных на исполнение муниципальных гарантий ЗАТО г. Североморск по возможным гарантийным случаям, в  2013 - 2015 годах</t>
  </si>
  <si>
    <t>Исполнение муниципальных гарантий муниципального образования ЗАТО г. Североморск</t>
  </si>
  <si>
    <t>Объем бюджетных ассигнований на исполнение гарантий по возможным гарантийным случаям (тыс.рублей)</t>
  </si>
  <si>
    <t>За счет источников финансирования дефицита  бюджета</t>
  </si>
  <si>
    <t>За счет расходов местного бюджета</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</si>
  <si>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</si>
  <si>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</si>
  <si>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</si>
  <si>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</si>
  <si>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</si>
  <si>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</si>
  <si>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</si>
  <si>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</si>
  <si>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</si>
  <si>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000 2 02 01000 00 0000 151</t>
  </si>
  <si>
    <t>000 2 02 02000 00 0000 151</t>
  </si>
  <si>
    <t>000 2 02 03000 00 0000 151</t>
  </si>
  <si>
    <t>000 2 02 04000 00 0000 151</t>
  </si>
  <si>
    <t>ВСЕГО доходов</t>
  </si>
  <si>
    <t>Здравоохранение</t>
  </si>
  <si>
    <t>ВСЕГО РАСХОДОВ</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</si>
  <si>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</si>
  <si>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Подготовка населения и организаций к действиям в чрезвычайной ситуации в мирное и военное время</t>
  </si>
  <si>
    <t>9729031</t>
  </si>
  <si>
    <t>Создание информационной системы обеспечения градостроительной деятельности</t>
  </si>
  <si>
    <t>9729407</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</si>
  <si>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</si>
  <si>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</si>
  <si>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</si>
  <si>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 xml:space="preserve">Субвенции   бюджетам   городских    округов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</si>
  <si>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Денежные взыскания (штрафы) за нарушение  земельного законодательства</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</si>
  <si>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</si>
  <si>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</si>
  <si>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</si>
  <si>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Приложение 4.1</t>
  </si>
  <si>
    <t>Денежные взыскания (штрафы) за нарушение      законодательства о налогах и сборах</t>
  </si>
  <si>
    <t>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</si>
  <si>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</si>
  <si>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Единый  налог  на  вмененный  доход  для   отдельных видов деятельности</t>
  </si>
  <si>
    <t>программы</t>
  </si>
  <si>
    <t xml:space="preserve"> Администрация  ЗАТО г. Североморск</t>
  </si>
  <si>
    <t>Перечень главных администраторов доходов  бюджета ЗАТО г. Североморск - органа местного самоуправления ЗАТО г. Североморск, его структурных подразделений, являющихся получателями средств бюджета ЗАТО г. Североморск</t>
  </si>
  <si>
    <t>Выплаты стипендий и премий одаренным детям и учащейся молодежи ЗАТО г. Североморск, добившихся высоких результатов</t>
  </si>
  <si>
    <t>0518102</t>
  </si>
  <si>
    <t>0618102</t>
  </si>
  <si>
    <t>0638102</t>
  </si>
  <si>
    <t>Расходы на выплаты по оплате труда главы муниципального образования</t>
  </si>
  <si>
    <t>9710101</t>
  </si>
  <si>
    <t>Расходы на обеспечение функций главы муниципального образования</t>
  </si>
  <si>
    <t>9710103</t>
  </si>
  <si>
    <t>9711306</t>
  </si>
  <si>
    <t>9710601</t>
  </si>
  <si>
    <t>9710603</t>
  </si>
  <si>
    <t>9720601</t>
  </si>
  <si>
    <t>9720603</t>
  </si>
  <si>
    <t>9721306</t>
  </si>
  <si>
    <t>9720840</t>
  </si>
  <si>
    <t>9730601</t>
  </si>
  <si>
    <t>9730603</t>
  </si>
  <si>
    <t>9731306</t>
  </si>
  <si>
    <t>9720401</t>
  </si>
  <si>
    <t>Расходы на выплаты по оплате труда главы местной администрации</t>
  </si>
  <si>
    <t>9710301</t>
  </si>
  <si>
    <t>Расходы на выплаты по оплате труда руководителя контрольно-счетной палаты муниципального образования и его заместителей</t>
  </si>
  <si>
    <t>9730501</t>
  </si>
  <si>
    <t>Расходы на обеспечение функций главы местной администрации</t>
  </si>
  <si>
    <t>9720403</t>
  </si>
  <si>
    <t>9710303</t>
  </si>
  <si>
    <t>9781306</t>
  </si>
  <si>
    <t>9771306</t>
  </si>
  <si>
    <t>0511306</t>
  </si>
  <si>
    <t>0521306</t>
  </si>
  <si>
    <t>0611306</t>
  </si>
  <si>
    <t>0621306</t>
  </si>
  <si>
    <t>0631306</t>
  </si>
  <si>
    <t>0641306</t>
  </si>
  <si>
    <t>0661306</t>
  </si>
  <si>
    <t>9751306</t>
  </si>
  <si>
    <t>9761306</t>
  </si>
  <si>
    <t>9741306</t>
  </si>
  <si>
    <t>0510905</t>
  </si>
  <si>
    <t>0510915</t>
  </si>
  <si>
    <t>0510925</t>
  </si>
  <si>
    <t>0320905</t>
  </si>
  <si>
    <t>0320915</t>
  </si>
  <si>
    <t>0130000</t>
  </si>
  <si>
    <t>0332009</t>
  </si>
  <si>
    <t>Формирование квалифицированного кадрового состава и обеспечение его устойчивого развития, повышение эффективности муниципальной службы</t>
  </si>
  <si>
    <t>9727511</t>
  </si>
  <si>
    <t>9725119</t>
  </si>
  <si>
    <t>9727057</t>
  </si>
  <si>
    <t>700</t>
  </si>
  <si>
    <t>9740005</t>
  </si>
  <si>
    <t>8791306</t>
  </si>
  <si>
    <t>Дотации бюджетам   закрытых административно-территориальных образований</t>
  </si>
  <si>
    <t>Подпрограмма "Охрана окружающей среды ЗАТО г. Североморск" на 2014 год</t>
  </si>
  <si>
    <t>Подпрограмма "Североморск - город без сирот" на 2014 - 2015 годы</t>
  </si>
  <si>
    <t>Управление финансов администрации ЗАТО  г. Североморск</t>
  </si>
  <si>
    <t>Управление образования администрации ЗАТО  г. Североморск</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</si>
  <si>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</si>
  <si>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</si>
  <si>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</si>
  <si>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</si>
  <si>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</si>
  <si>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 xml:space="preserve">Расходы на осуществление прав и регулирование отношений по муниципальной собственности </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</si>
  <si>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</si>
  <si>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</si>
  <si>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000 2 02 03119 00 0000 151</t>
  </si>
  <si>
    <t>000 2 02 03119 04 0000 151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</si>
  <si>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</si>
  <si>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</si>
  <si>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9725930</t>
  </si>
  <si>
    <t>Возмещение расходов нанимателям жилых помещений по установке индивидуальных приборов учета энергоресурсов</t>
  </si>
  <si>
    <t>9729089</t>
  </si>
  <si>
    <t>9729063</t>
  </si>
  <si>
    <t>9739063</t>
  </si>
  <si>
    <t>Субсидия на осуществление бюджетных инвестиций в объекты капитального строительства муниципальной собственности (подтвержденные остатки прошлых лет)</t>
  </si>
  <si>
    <t>9727929</t>
  </si>
  <si>
    <t>9727093</t>
  </si>
  <si>
    <t>Строительство,  реконструкция, ремонт и капитальный ремонт автомобильных дорог общего пользования местного назначения (на конкурсной основе)</t>
  </si>
  <si>
    <t>Условно утвержденные расходы</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</si>
  <si>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</si>
  <si>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0417093</t>
  </si>
  <si>
    <t>0400000</t>
  </si>
  <si>
    <t>0410000</t>
  </si>
  <si>
    <t>0412409</t>
  </si>
  <si>
    <t xml:space="preserve">Содержание автомобильных дорог общего пользования  и инженерных сооружений на них в границах городских округов </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</si>
  <si>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</si>
  <si>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9729408</t>
  </si>
  <si>
    <t>9729409</t>
  </si>
  <si>
    <t>9725059</t>
  </si>
  <si>
    <t>Модернизация региональных систем дошкольного образования</t>
  </si>
  <si>
    <t>9727060</t>
  </si>
  <si>
    <t>Субсидии муниципальным районам (городским округам) на приобретение и установку спортивных площадок</t>
  </si>
  <si>
    <t>Жилищно - коммунальное хозяйство</t>
  </si>
  <si>
    <t>Мероприятия государственной программы Российской Федерации "Доступная среда" на 2011-2015 годы</t>
  </si>
  <si>
    <t>9725027</t>
  </si>
  <si>
    <t>Судебная система</t>
  </si>
  <si>
    <t>9725120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</si>
  <si>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</si>
  <si>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</si>
  <si>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на составление (изменение) списков кандидатов в присяжные заседатели федеральных судов общей юрисдикции в Российской Федерации</t>
  </si>
  <si>
    <t>000 2 02 03007 00 0000 151</t>
  </si>
  <si>
    <t>000 2 02 03007 04 0000 151</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</si>
  <si>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t>
  </si>
  <si>
    <t>0155027</t>
  </si>
  <si>
    <t>732 1 13 02994 04 0000 130</t>
  </si>
  <si>
    <t>Обеспечение проведения аудиторских проверок деятельности муниципальных унитарных предприятий ЗАТО г. Североморск</t>
  </si>
  <si>
    <t>0312010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</si>
  <si>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</si>
  <si>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Расходы на обеспечение функций руководителя контрольно- счетной палаты муниципального образования и его заместителей</t>
  </si>
  <si>
    <t>9730503</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</si>
  <si>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местного бюджета)</t>
  </si>
  <si>
    <t>9729557</t>
  </si>
  <si>
    <t xml:space="preserve">Национальная экономика </t>
  </si>
  <si>
    <t>"О бюджете ЗАТО г. Североморск на 2015 год</t>
  </si>
  <si>
    <t xml:space="preserve"> и на плановый период 2016 и 2017 годов"</t>
  </si>
  <si>
    <t>ЗАТО г. Североморск на 2015 год</t>
  </si>
  <si>
    <t xml:space="preserve"> на 2015 год и на плановый</t>
  </si>
  <si>
    <t xml:space="preserve"> период 2016 и 2017 годов"</t>
  </si>
  <si>
    <t>на 2015 год и на плановый период</t>
  </si>
  <si>
    <t xml:space="preserve"> 2016 и 2017 годов"</t>
  </si>
  <si>
    <t>Приложение 8.1
к решению Совета депутатов
"О бюджете муниципального образования ЗАТО г. Североморск на 2015 год 
и на плановый период 2016 и 2017 годов"</t>
  </si>
  <si>
    <t>Приложение  9.1
к Решению Совета депутатов
"О бюджете муниципального образования на 2015 год и на плановый период 2016 и 2017 годов"</t>
  </si>
  <si>
    <t>Приложение 10.1
к Решению Совета депутатов
"О бюджете муниципального образования ЗАТО г. Североморск на 2015 год
и на плановый период 2016 и 2017 годов"</t>
  </si>
  <si>
    <t>Приложение 11
к Решению Совета депутатов
"О бюджете муниципального образования ЗАТО г. Североморск на 2015 год
и на плановый период 2016 и 2017 годов"</t>
  </si>
  <si>
    <t>в том числе за счет средств бюджетов других уровней</t>
  </si>
  <si>
    <t>Нормативы распределения доходов в бюджет ЗАТО г. Североморск на 2015 год и на плановый период 2016 и 2017 годов</t>
  </si>
  <si>
    <t>Объем поступлений доходов  бюджета ЗАТО г. Североморск на 2015 год</t>
  </si>
  <si>
    <t>Объем поступлений доходов  бюджета ЗАТО г. Североморск на плановый период 2016-2017 годов</t>
  </si>
  <si>
    <t>Источники финансирования дефицита бюджета ЗАТО г. Североморск
на 2015 год</t>
  </si>
  <si>
    <t>Источники финансирования дефицита бюджета ЗАТО г. Североморск
на плановый период 2016 -2017  годов</t>
  </si>
  <si>
    <t>2017 год</t>
  </si>
  <si>
    <t>Программа муниципальных гарантий муниципального образования ЗАТО г. Североморск  в валюте Российской Федерации на 2015 год и на плановый период 2016 и 2017 годов</t>
  </si>
  <si>
    <t>1. Перечень подлежащих предоставлению муниципальных  гарантий ЗАТО г. Североморск  в 2015-2017 годах</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</si>
  <si>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2015 год</t>
  </si>
  <si>
    <t>в том числе за счет бюджетов других уровней</t>
  </si>
  <si>
    <t>Ведомственная структура расходов  бюджета ЗАТО г. Североморск на 2015 год</t>
  </si>
  <si>
    <t>Ведомственная структура расходов  бюджета ЗАТО г. Североморск на плановый период 2016 и 2017  годов</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</si>
  <si>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2015 год</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</si>
  <si>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2016 и 2017 годов</t>
  </si>
  <si>
    <t>Распределение бюджетных ассигнований  бюджета ЗАТО г. Североморск на реализацию муниципальных программ ЗАТО г. Североморск на 2015 год и на плановый период 2016 и 2017 годов</t>
  </si>
  <si>
    <t>Объем поступлений доходов  бюджета ЗАТО г. Североморск в 2015 году</t>
  </si>
  <si>
    <t>Объем поступлений доходов  бюджета ЗАТО г. Североморск в 2015-2017 годах</t>
  </si>
  <si>
    <t>Распределение бюджетных ассигнований на 2015-2017  годах по разделам классификации расходов бюджета</t>
  </si>
  <si>
    <t xml:space="preserve">Прочие доходы от оказания платных услуг (работ)  получателями </t>
  </si>
  <si>
    <t xml:space="preserve">средств бюджетов городских округов </t>
  </si>
  <si>
    <t>Прочие доходы от оказания  платных услуг (работ) получателями средств бюджетов городских округов</t>
  </si>
  <si>
    <t xml:space="preserve">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  </t>
  </si>
  <si>
    <t>703 1 16 90040 04 0000 140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</si>
  <si>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</si>
  <si>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t>
  </si>
  <si>
    <t>703 2 02 02041 04 0000 151</t>
  </si>
  <si>
    <t>Субсидии бюджетам городских округов на софинансирование капитальных вложений в объекты муниципальной собственности</t>
  </si>
  <si>
    <t xml:space="preserve"> </t>
  </si>
  <si>
    <t>Прочие доходы от оказания платных услуг (работ)  получателями средств бюджетов городских округов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</si>
  <si>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</si>
  <si>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</si>
  <si>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</si>
  <si>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</si>
  <si>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</si>
  <si>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Прочие доходы от оказания  платных услуг (работ)     </t>
  </si>
  <si>
    <t>получателями средств бюджетов городских округов</t>
  </si>
  <si>
    <t xml:space="preserve">Прочие доходы от компенсации затрат бюджетов городских округов   </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</si>
  <si>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</si>
  <si>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</si>
  <si>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000 1 09 01020 04 0000 110</t>
  </si>
  <si>
    <t>000 1 09 04010 02 0000 110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</si>
  <si>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</si>
  <si>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</si>
  <si>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</si>
  <si>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</si>
  <si>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</si>
  <si>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Прочие доходы от оказания платных услуг (работ) получателями средств бюджетов городских округов</t>
  </si>
  <si>
    <t>000 1 13 02060 00 0000 130</t>
  </si>
  <si>
    <t>000 1 13 02064 04 0000 130</t>
  </si>
  <si>
    <t xml:space="preserve">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 </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</si>
  <si>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</si>
  <si>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t>
  </si>
  <si>
    <t>Доходы от продажи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</si>
  <si>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ПРОЧИЕ НЕНАЛОГОВЫЕ ДОХОДЫ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</si>
  <si>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</si>
  <si>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000 1 16 43000 01 0000 140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</si>
  <si>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</si>
  <si>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</si>
  <si>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</si>
  <si>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000 2 02 03003 04 0000 151 </t>
  </si>
  <si>
    <t xml:space="preserve">000 2 02 02999 04 0000 151 </t>
  </si>
  <si>
    <t xml:space="preserve">000 2 02 02999 00 0000 151 </t>
  </si>
  <si>
    <t xml:space="preserve">000 2 02 04025 04 0000 151 </t>
  </si>
  <si>
    <t xml:space="preserve">000 2 02 04025 00 0000 151 </t>
  </si>
  <si>
    <t xml:space="preserve">000 2 02 04010 04 0000 151 </t>
  </si>
  <si>
    <t xml:space="preserve">000 2 02 04010 00 0000 151 </t>
  </si>
  <si>
    <t xml:space="preserve">000 2 02 04000 00 0000 151 </t>
  </si>
  <si>
    <t xml:space="preserve">000 2 02 03000 00 0000 151 </t>
  </si>
  <si>
    <t xml:space="preserve">000 2 02 02000 00 0000 151 </t>
  </si>
  <si>
    <t xml:space="preserve">000 2 02 01007 00 0000 151 </t>
  </si>
  <si>
    <t xml:space="preserve">000 2 02 01007 04 0000 151 </t>
  </si>
  <si>
    <t xml:space="preserve">000 2 02 01001 04 0000 151 </t>
  </si>
  <si>
    <t xml:space="preserve">000 2 02 01001 00 0000 151 </t>
  </si>
  <si>
    <t xml:space="preserve">000 2 02 01000 00 0000 151 </t>
  </si>
  <si>
    <t xml:space="preserve">000 2 02 00000 00 0000 000 </t>
  </si>
  <si>
    <t xml:space="preserve">000 2 00 00000 00 0000 000 </t>
  </si>
  <si>
    <t xml:space="preserve">000 2 02 03003 00 0000 151 </t>
  </si>
  <si>
    <t xml:space="preserve"> 000 1 11 09040 00 0000 120 </t>
  </si>
  <si>
    <t xml:space="preserve"> 000 1 11 09044 04 0000 120 </t>
  </si>
  <si>
    <t xml:space="preserve"> 000 1 01 02020 01 0000 110 </t>
  </si>
  <si>
    <t xml:space="preserve">000 1 01 02030 01 0000 110 </t>
  </si>
  <si>
    <t xml:space="preserve">000 1 01 02020 01 0000 110 </t>
  </si>
  <si>
    <t xml:space="preserve">000 1 05 01000 00 0000 110   </t>
  </si>
  <si>
    <t xml:space="preserve">000 1 05 01010 01 0000 110   </t>
  </si>
  <si>
    <t xml:space="preserve">000 1 05 01011 01 0000 110   </t>
  </si>
  <si>
    <t xml:space="preserve">000 1 05 01020 01 0000 110   </t>
  </si>
  <si>
    <t xml:space="preserve">000 1 05 01021 01 0000 110   </t>
  </si>
  <si>
    <t xml:space="preserve">000 1 05 01050 01 0000 110   </t>
  </si>
  <si>
    <t xml:space="preserve">000 1 05 02000 02 0000 110   </t>
  </si>
  <si>
    <t xml:space="preserve">000 1 05 02010 02 0000 110   </t>
  </si>
  <si>
    <t xml:space="preserve"> 000 1 05 02020 02 0000 110   </t>
  </si>
  <si>
    <t xml:space="preserve">000 1 05 04000 02 0000 110   </t>
  </si>
  <si>
    <t xml:space="preserve">000 1 05 04010 02 0000 000   </t>
  </si>
  <si>
    <t xml:space="preserve">000 1 06 01020 04 0000 110 </t>
  </si>
  <si>
    <t xml:space="preserve">000 1 06 06000 00 0000 110 </t>
  </si>
  <si>
    <t xml:space="preserve"> 000 1 06 06010 00 0000 110 </t>
  </si>
  <si>
    <t xml:space="preserve">000 1 06 06012 04 0000 110 </t>
  </si>
  <si>
    <t xml:space="preserve">000 1 06 06020 00 0000 110 </t>
  </si>
  <si>
    <t xml:space="preserve"> 000 1 06 06022 04 0000 110 </t>
  </si>
  <si>
    <t xml:space="preserve"> 000 1 08 03000 01 0000 110 </t>
  </si>
  <si>
    <t xml:space="preserve">000 1 08 03010 01 0000 110 </t>
  </si>
  <si>
    <t xml:space="preserve">000 1 11 05010 00 0000 120 </t>
  </si>
  <si>
    <t xml:space="preserve">000 1 11 05012 04 0000 120 </t>
  </si>
  <si>
    <t xml:space="preserve">000 1 11 07010 00 0000 120 </t>
  </si>
  <si>
    <t xml:space="preserve">000 1 11 07000 00 0000 120 </t>
  </si>
  <si>
    <t xml:space="preserve">000 1 11 05034 04 0000 120 </t>
  </si>
  <si>
    <t xml:space="preserve">000 1 11 05030 00 0000 120 </t>
  </si>
  <si>
    <t xml:space="preserve">000 1 11 09000 00 0000 120 </t>
  </si>
  <si>
    <t xml:space="preserve"> 000 1 16 03000 00 0000 140 </t>
  </si>
  <si>
    <t xml:space="preserve"> 000 1 16 03010 01 0000 140 </t>
  </si>
  <si>
    <t xml:space="preserve">000 1 16 03030 01 0000 140 </t>
  </si>
  <si>
    <t xml:space="preserve">000 1 14 02043 04 0000 410 </t>
  </si>
  <si>
    <t xml:space="preserve">000 1 16 06000 00 0000 000 </t>
  </si>
  <si>
    <t xml:space="preserve">000 1 16 06000 01 0000 140 </t>
  </si>
  <si>
    <t xml:space="preserve">000 1 16 25000 00 0000 000 </t>
  </si>
  <si>
    <t xml:space="preserve">000 1 16 25060 01 0000 140 </t>
  </si>
  <si>
    <t xml:space="preserve">000 1 16 28000 01 0000 140 </t>
  </si>
  <si>
    <t xml:space="preserve">000 1 16 90000 00 0000 140 </t>
  </si>
  <si>
    <t xml:space="preserve">000 1 16 90040 04 0000 140 </t>
  </si>
  <si>
    <t xml:space="preserve">000 1 05 04000 02 0000 000   </t>
  </si>
  <si>
    <t xml:space="preserve">000 1 06 00000 00 0000 000 </t>
  </si>
  <si>
    <t xml:space="preserve"> 
000 1 06 06010 00 0000 110 </t>
  </si>
  <si>
    <t xml:space="preserve">000 1 08 03000 01 0000 110 </t>
  </si>
  <si>
    <t xml:space="preserve">000 1 16 03000 00 0000 140 </t>
  </si>
  <si>
    <t>9799006</t>
  </si>
  <si>
    <t>Реализация Закона Мурманской области "О муниципальной службе Мурманской области"</t>
  </si>
  <si>
    <t>0187081</t>
  </si>
  <si>
    <t>Муниципальная программа "Обеспечение комфортной городской среды в ЗАТО г. Североморск" на 2014 - 2020 годы</t>
  </si>
  <si>
    <t>Подпрограмма "Автомобильные дороги и проезды ЗАТО г. Североморск" на 2014 - 2020 годы</t>
  </si>
  <si>
    <t>0412406</t>
  </si>
  <si>
    <t>0412408</t>
  </si>
  <si>
    <t>Подпрограмма "Муниципальный жилищный фонд  ЗАТО г. Североморск" на 2015 - 2020 годы</t>
  </si>
  <si>
    <t>0450000</t>
  </si>
  <si>
    <t>0452510</t>
  </si>
  <si>
    <t>0452512</t>
  </si>
  <si>
    <t>0452513</t>
  </si>
  <si>
    <t>0430000</t>
  </si>
  <si>
    <t>Подпрограмма "Энергосбережение и повышение энергоэффективности на территории ЗАТО г. Североморск " на 2015 - 2020 годы</t>
  </si>
  <si>
    <t>0432522</t>
  </si>
  <si>
    <t>0440000</t>
  </si>
  <si>
    <t>0442523</t>
  </si>
  <si>
    <t>0452521</t>
  </si>
  <si>
    <t>0420000</t>
  </si>
  <si>
    <t>Подпрограмма "Комплексная эксплуатация муниципальных объектов уличного (наружного) освещения" на 2015 - 2020 годы</t>
  </si>
  <si>
    <t>0422531</t>
  </si>
  <si>
    <t>Подпрограмма "Осуществление прочих мероприятий по благоустройству в ЗАТО г. Североморск" на 2015 -2020 годы</t>
  </si>
  <si>
    <t>0460000</t>
  </si>
  <si>
    <t>0462536</t>
  </si>
  <si>
    <t>0470000</t>
  </si>
  <si>
    <t>0472534</t>
  </si>
  <si>
    <t>Муниципальная программа "Развитие муниципального управления и гражданского общества в ЗАТО г. Североморск" на 2014 - 2020 годы</t>
  </si>
  <si>
    <t>Подпрограмма "Создание условий для эффективного использования муниципального  имущества ЗАТО г. Североморск" на 2014 - 2020 годы</t>
  </si>
  <si>
    <t>Подпрограмма "Повышение безопасности дорожного движения и снижение дорожно-транспортного травматизма в ЗАТО г. Североморск" на 2014 - 2020 годы</t>
  </si>
  <si>
    <t>Муниципальная программа "Развитие конкурентоспособной экономики" на 2014 - 2020 годы</t>
  </si>
  <si>
    <t>Подпрограмма "Сохранение, использование, популяризация и охрана объектов культурного наследия (памятников истории и культуры) ЗАТО г. Североморск" на 2014 - 2020 годы</t>
  </si>
  <si>
    <t>Муниципальная программа "Улучшение качества и безопасности жизни населения на 2014 - 2020 годы"</t>
  </si>
  <si>
    <t>Муниципальная программа "Развитие образования ЗАТО г. Североморск" на 2014 - 2020 годы</t>
  </si>
  <si>
    <t>Подпрограмма "Развитие дошкольного, общего и дополнительного образования детей" на 2014 - 2020 годы</t>
  </si>
  <si>
    <t>Подпрограмма "Школьное питание" на 2014 - 2020 годы</t>
  </si>
  <si>
    <t>Подпрограмма "Отдых и оздоровление детей" на 2014 - 2020 годы</t>
  </si>
  <si>
    <t>Подпрограмма "Совершенствование библиотечного, библиографического и информационного обслуживания пользователей" на 2014 - 2020 годы</t>
  </si>
  <si>
    <t>Подпрограмма "Совершенствование организации досуга и развитие творческих способностей граждан" на 2014 - 2020 годы</t>
  </si>
  <si>
    <t>Подпрограмма "Совершенствование музейного обслуживания граждан" на 2014 - 2020 годы</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</si>
  <si>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на 2014 - 2020 годы</t>
  </si>
  <si>
    <t>Подпрограмма "Развитие информационного общества, создание системы "Электронный муниципалитет" в ЗАТО г. Североморск на 2014-2020 годы"</t>
  </si>
  <si>
    <t>Подпрограмма "Поддержка общественных объединений и организаций в ЗАТО г. Североморск" на 2014-2020 годы</t>
  </si>
  <si>
    <t>Подпрограмма "Профилактика правонарушений в ЗАТО г. Североморск" на 2014-2020 годы</t>
  </si>
  <si>
    <t>Подпрограмма "Развитие малого и среднего предпринимательства, стимулирование инвестиционной деятельности ЗАТО г. Североморск" на 2014-2020 годы</t>
  </si>
  <si>
    <t>Подпрограмма "Развитие потребительского рынка ЗАТО г. Североморск" на 2014-2020 годы</t>
  </si>
  <si>
    <t>Подпрограмма "Совершенствование предоставления дополнительного образования детям в сфере культуры" на 2014-2020 годы</t>
  </si>
  <si>
    <t>Подпрограмма "Молодежь Североморска" 2014-2020 гг.</t>
  </si>
  <si>
    <t>Подпрограмма "Профилактика наркомании, алкоголизма и токсикомании в ЗАТО г. Североморск" на 2014-2020 годы</t>
  </si>
  <si>
    <t>Подпрограмма "Дополнительные меры социальной поддержки отдельных категорий граждан ЗАТО г. Североморск" на 2014-2020 годы</t>
  </si>
  <si>
    <t>Подпрограмма "Доступная среда в ЗАТО г. Североморск" на 2014-2020 годы</t>
  </si>
  <si>
    <t>Подпрограмма "Развитие физической культуры и спорта и формирования здорового образа жизни в ЗАТО г. Североморск" на 2014-2020 годы</t>
  </si>
  <si>
    <t>Подпрограмма "Развитие муниципальной службы в муниципальном образовании ЗАТО г. Североморск" на 2014-2020 годы</t>
  </si>
  <si>
    <t>Муниципальная программа "Культура ЗАТО г. Североморск" на 2014-2020 годы</t>
  </si>
  <si>
    <t>Муниципальная программа "Развитие муниципального управления и гражданского общества в ЗАТО г. Североморск" на 2014-2020 годы</t>
  </si>
  <si>
    <t>Подпрограмма "Повышение безопасности дорожного движения и снижение дорожно-транспортного травматизма в ЗАТО г. Североморск" на 2014-2020 годы</t>
  </si>
  <si>
    <t>Подпрограмма "Североморск - город без сирот" на 2014 - 2020 годы</t>
  </si>
  <si>
    <t>Подпрограмма "Охрана окружающей среды ЗАТО г. Североморск" 2014 - 2020 годы</t>
  </si>
  <si>
    <t>Подпрограмма "Создание условий для эффективного использования муниципального  имущества ЗАТО г. Североморск" на 2014-2020 годы</t>
  </si>
  <si>
    <t>Муниципальная программа "Улучшение качества и безопасности жизни населения на 2014-2020 годы"</t>
  </si>
  <si>
    <t>Муниципальная программа "Обеспечение комфортной городской среды в ЗАТО г. Североморск" на 2014-2020 годы</t>
  </si>
  <si>
    <t>Подпрограмма "Автомобильные дороги и проезды ЗАТО г. Североморск" на 2014-2020 годы</t>
  </si>
  <si>
    <t>Муниципальная программа "Развитие конкурентоспособной экономики" на 2014-2020 годы</t>
  </si>
  <si>
    <t>Подпрограмма "Сохранение, использование, популяризация и охрана объектов культурного наследия (памятников истории и культуры) ЗАТО г. Североморск" на 2014-2020 годы</t>
  </si>
  <si>
    <t>Муниципальная программа "Развитие образования ЗАТО г. Североморск" на 2014-2020 годы</t>
  </si>
  <si>
    <t>Подпрограмма "Развитие дошкольного, общего и дополнительного образования детей" на 2014-2020 годы</t>
  </si>
  <si>
    <t>Подпрограмма "Школьное питание" на 2014-2020 годы</t>
  </si>
  <si>
    <t>Подпрограмма "Отдых и оздоровление детей" на 2014-2020 годы</t>
  </si>
  <si>
    <t>Подпрограмма "Совершенствование библиотечного, библиографического и информационного обслуживания пользователей" на 2014-2020 годы</t>
  </si>
  <si>
    <t>Подпрограмма "Совершенствование организации досуга и развитие творческих способностей граждан" на 2014-2020 годы</t>
  </si>
  <si>
    <t>Подпрограмма "Совершенствование музейного обслуживания граждан" на 2014-2020 годы</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</si>
  <si>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на 2014-2020 годы</t>
  </si>
  <si>
    <t>Подпрограмма "Охрана окружающей среды ЗАТО г. Североморск" на 2014 - 2020 годs</t>
  </si>
  <si>
    <t>Подпрограмма "Охрана окружающей среды ЗАТО г. Североморск" на 2014-2020 годы</t>
  </si>
  <si>
    <t>Подпрограмма "Североморск - город без сирот" на 2014-2020 годы</t>
  </si>
  <si>
    <t>Подпрограмма "Совершенствование музейного обслуживания граждан" на 2014-2020 годы на 2014-2020 годы</t>
  </si>
  <si>
    <t>Муниципальная программа "Улучшение качества и  безопасности жизни населения на 2014-2020 годы"</t>
  </si>
  <si>
    <t>Подпрограмма "Охрана окружающей среды ЗАТО г. Североморск" на 2014-2020  годы</t>
  </si>
  <si>
    <t>Свод бюджета ЗАТО г. Североморск на 2015 год</t>
  </si>
  <si>
    <t>ОМСУ</t>
  </si>
  <si>
    <t>Расходы местных бюджетов на выполнение переданных государственных полномочий по государственной регистрации актов гражданского состояния, производимые за счет собственных средств</t>
  </si>
  <si>
    <t>Управление культуры и международных связей администрации  ЗАТО г. Североморск</t>
  </si>
  <si>
    <t>9729904</t>
  </si>
  <si>
    <t>Субсидии муниципальным бюджетным дошкольным образовательным учреждениям п.г.т.Росляково</t>
  </si>
  <si>
    <t>Субсидии МБОУДОДДШИ п.г.т.Росляково</t>
  </si>
  <si>
    <t>9729901</t>
  </si>
  <si>
    <t>9729902</t>
  </si>
  <si>
    <t>Культура, кинематография</t>
  </si>
  <si>
    <t>9729903</t>
  </si>
  <si>
    <t>Субсидии МБУК Североморск ЦБС</t>
  </si>
  <si>
    <t>9729905</t>
  </si>
  <si>
    <t>Субсидии муниципальным бюджетным образовательным учреждениям средним общеобразовательным школам п.г.т.Росляково</t>
  </si>
  <si>
    <t>Субсидии МБОУ ДОД ДЮСШ № 4</t>
  </si>
  <si>
    <t>9729906</t>
  </si>
  <si>
    <t>9729907</t>
  </si>
  <si>
    <t>Субсидии МАУ "ЦЗП"</t>
  </si>
  <si>
    <t>К утверждению</t>
  </si>
  <si>
    <t>Распределение бюджетных ассигнований на 2015 год по разделам и подразделам, классификации расходов бюджета</t>
  </si>
  <si>
    <t>Субсидии МБУК "Судоремонтник"</t>
  </si>
  <si>
    <t>Подпрограмма "Охрана окружающей среды ЗАТО г. Североморск" на 2014 - 2020  годы</t>
  </si>
  <si>
    <t>0156006</t>
  </si>
  <si>
    <t>Финансовая поддержка социально - ориентированных некоммерческих организаций (на конкурсной основе)</t>
  </si>
  <si>
    <t>Муниципальная программа "Улучшение качества и безопасности жизни населения" на 2014 -2020 годы</t>
  </si>
  <si>
    <t>0148002</t>
  </si>
  <si>
    <t>0148003</t>
  </si>
  <si>
    <t>Единовременная денежная выплата Ветеранам Великой Отечественной Войны и вдовам участников Великой Отечественной Войны</t>
  </si>
  <si>
    <t>Реализация Решения Совета депутатов ЗАТО г. Североморск "Об утверждении Положения о звании "Почетный гражданин города Североморска"</t>
  </si>
  <si>
    <t>0175159</t>
  </si>
  <si>
    <t>Переселение граждан из закрытых административно-территориальных образований</t>
  </si>
  <si>
    <t>Подпрограмма "Обеспечение переселения из ЗАТО г. Североморск граждан, утративших связь с организациями и объектами ЗАТО г. Североморск" на 2015-2020 годы</t>
  </si>
  <si>
    <t>0145159</t>
  </si>
  <si>
    <t>Расходы, осуществляемые за счет поступающих бюджету ЗАТО г. Североморск  добровольных пожертвований</t>
  </si>
  <si>
    <t>9789100</t>
  </si>
  <si>
    <t>9729064</t>
  </si>
  <si>
    <t>Разработка конкурсной документации по отбору управляющей организации для управления многоквартирными домами</t>
  </si>
  <si>
    <t>Жилищное  хозяйство</t>
  </si>
  <si>
    <t>публ</t>
  </si>
  <si>
    <t>норматив</t>
  </si>
  <si>
    <t xml:space="preserve"> 000 1 06 06032 04 0000 110 </t>
  </si>
  <si>
    <t xml:space="preserve"> 000 1 06 06040 00 0000 110 </t>
  </si>
  <si>
    <t xml:space="preserve"> 000 1 06 06042 00 0000 110 </t>
  </si>
  <si>
    <t xml:space="preserve">Земельный налог с организаций, обладающих земельным участком, расположенным в границах городских округов
</t>
  </si>
  <si>
    <t xml:space="preserve">Земельный налог с физических лиц
</t>
  </si>
  <si>
    <t xml:space="preserve">Земельный налог с физических лиц, обладающих земельным участком, расположенным в границах городских округов
</t>
  </si>
  <si>
    <t>Субсидии бюджетам муниципальных образований на реализацию мероприятий, направленных на ликвидацию накопленного экологического ущерба</t>
  </si>
  <si>
    <t>Предоставление мер социальной поддержки по оплате жилого помещения и коммунальных услуг отдельным категориям граждан, работающих в сельских населенных пунктах или поселках городского типа Мурманской области</t>
  </si>
  <si>
    <t>9725830</t>
  </si>
  <si>
    <t>000 2 02 02204 00 0000 151</t>
  </si>
  <si>
    <t>000 2 02 02204 04 0000 151</t>
  </si>
  <si>
    <t xml:space="preserve">  Субсидии бюджетам на модернизацию региональных систем дошкольного образования</t>
  </si>
  <si>
    <t xml:space="preserve"> Субсидии бюджетам городских округов на модернизацию региональных систем дошкольного образования</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</si>
  <si>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</si>
  <si>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</si>
  <si>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 xml:space="preserve">000 2 02 04012 00 0000 151 </t>
  </si>
  <si>
    <t xml:space="preserve">000 2 02 04012 04 0000 151 </t>
  </si>
  <si>
    <t>0537524</t>
  </si>
  <si>
    <t>Обеспечение выпускников муниципальных образовательных учреждений из числа детей-сирот и детей, оставшихся без попечения родителей, лиц из числа  детей-сирот и детей, оставшихся без попечения родителей, за исключением лиц, продолжающих обучение по очной форме в образовательных учреждениях профессионального образования, одеждой, обувью, мягким  инвентарем, оборудованием и единовременным денежным  пособием</t>
  </si>
  <si>
    <t>Субсидия бюджетам муниципальных образований Мурманской области на осуществление деятельности по регулированию численности бродячих животных, проводимой в рамках эксплуатации объектов благоустройства</t>
  </si>
  <si>
    <t>0467066</t>
  </si>
  <si>
    <t>9727706</t>
  </si>
  <si>
    <t>Иные межбюджетные трансферты бюджету муниципального образования ЗАТО г. Североморск на реализацию  пункта 2 статьи 1 Закона Мурманской области "О сохранении права на меры социальной поддержки отдельных категорий граждан в связи с упразднением поселка городского типа Росляково"</t>
  </si>
  <si>
    <t>Разработка и актуализация Генеральной схемы санитарной очистки территории муниципального образования ЗАТО г. Североморск</t>
  </si>
  <si>
    <t>9729065</t>
  </si>
  <si>
    <t>0182601</t>
  </si>
  <si>
    <t>000 2 02 02077 00 0000 151</t>
  </si>
  <si>
    <t>000 2 02 02077 04 0000 151</t>
  </si>
  <si>
    <t xml:space="preserve">Субсидии бюджетам на софинансирование капитальных вложений в объекты государственной (муниципальной) собственности
</t>
  </si>
  <si>
    <t xml:space="preserve">Субсидии бюджетам городских округов на софинансирование капитальных вложений в объекты муниципальной собственности
</t>
  </si>
  <si>
    <t>2,5</t>
  </si>
  <si>
    <t>5 процентов</t>
  </si>
  <si>
    <t>Программа муниципальных внутренних заимствований ЗАТО г. Североморск на 2015 год</t>
  </si>
  <si>
    <t>Программа муниципальных внутренних заимствований ЗАТО г. Североморск на плановый период 2016 - 2017 годов</t>
  </si>
  <si>
    <t>000 2 02 02041 04 0000 151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</si>
  <si>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</si>
  <si>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000 2 02 02041 00 0000 151</t>
  </si>
  <si>
    <t xml:space="preserve">9779022 </t>
  </si>
  <si>
    <t>9779022</t>
  </si>
  <si>
    <t>9789057</t>
  </si>
  <si>
    <t>0659100</t>
  </si>
  <si>
    <t>Расходы на осуществление функций и полномочий учредителя</t>
  </si>
  <si>
    <t>9729910</t>
  </si>
  <si>
    <t>9719029</t>
  </si>
  <si>
    <t xml:space="preserve">000 2 02 04999 00 0000 151 </t>
  </si>
  <si>
    <t xml:space="preserve">000 2 02 04999 04 0000 151 </t>
  </si>
  <si>
    <t>Прочие межбюджетные трансферты, передаваемые бюджетам</t>
  </si>
  <si>
    <t>Прочие межбюджетные трансферты, передаваемые бюджетам городских округов</t>
  </si>
  <si>
    <t>Сельское хозяйство и рыболовство</t>
  </si>
  <si>
    <t>Субвенция бюджетам муниципальных образований Мурманской области на осуществление деятельности по отлову и содержанию безнадзорных животных</t>
  </si>
  <si>
    <t>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t>
  </si>
  <si>
    <t>0467559</t>
  </si>
  <si>
    <t>0467560</t>
  </si>
  <si>
    <t>Другие вопросы в области социальной политики</t>
  </si>
  <si>
    <t>Субсидия на мероприятия государственной программы Российской Федерации "Доступная среда" на 2011-2015 годы</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</si>
  <si>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</si>
  <si>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0515027</t>
  </si>
  <si>
    <t>0515097</t>
  </si>
  <si>
    <t>Комплектование книжных фондов библиотек муниципальных образований и государственных библиотек городов Москвы и Санкт-Петербурга</t>
  </si>
  <si>
    <t>9729909</t>
  </si>
  <si>
    <t>Возмещение кредиторской задолженности муниципальных бюджетных учреждений п.г.т. Росляково</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</si>
  <si>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</si>
  <si>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городских округов на создание в общеобразовательных организациях, расположенных в сельской местности, условий для занятий физической культурой и спортом</t>
  </si>
  <si>
    <t>000 2 02 02215 00 0000 151</t>
  </si>
  <si>
    <t>000 2 02 02215 04 0000 151</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</si>
  <si>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</si>
  <si>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</si>
  <si>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</si>
  <si>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</si>
  <si>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</si>
  <si>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000 1 16 33000 00 0000 140</t>
  </si>
  <si>
    <t>Субсидии бюджетам на реализацию федеральных целевых программ</t>
  </si>
  <si>
    <t>000 2 02 02051 00 0000 151</t>
  </si>
  <si>
    <t>000 2 02 02051 04 0000 151</t>
  </si>
  <si>
    <t>Код ведомства</t>
  </si>
  <si>
    <t xml:space="preserve">Сумма </t>
  </si>
  <si>
    <t xml:space="preserve">Детский сад на 220 мест по ул. Кирова в ЗАТО г.Североморске </t>
  </si>
  <si>
    <t>за счет средств федерального бюджета</t>
  </si>
  <si>
    <t>за счет средств областного бюджета</t>
  </si>
  <si>
    <t>Распределение бюджетных ассигнований на осуществление бюджетных инвестиций и предоставление бюджетным учреждениям субсидий на осуществление капитальных вложений в объекты муниципальной собственности ЗАТО г. Североморск  на 2015 и на плановый период 2016 и 2017 годов</t>
  </si>
  <si>
    <t>Приложение 12
к Решению Совета депутатов
"О бюджете муниципального образования ЗАТО г. Североморск на 2015 год
и на плановый период 2016 и 2017 годов"</t>
  </si>
  <si>
    <t>за счет собственных средств</t>
  </si>
  <si>
    <t xml:space="preserve">Детский сад на 220 мест в н.п. Североморск-3 </t>
  </si>
  <si>
    <t xml:space="preserve">Детский сад на 220 мест по ул. Гвардейской в ЗАТО г.Североморске </t>
  </si>
  <si>
    <t xml:space="preserve">Детский сад на 140 мест по ул. Флотских строителей в ЗАТО г.Североморске </t>
  </si>
  <si>
    <t>Физкультурно - оздоровительный комплекс с бассейном в ЗАТО г. Североморск</t>
  </si>
  <si>
    <t>Резервуары для газификации жилых домов №№ 2,3 5 по ул. Преображенского в п.г.т. Сафоново ЗАТО г. Североморск</t>
  </si>
  <si>
    <t>Двухконтурная водогрейная установка н.п. Щукозеро, ул. Приозерная, д.1,3</t>
  </si>
  <si>
    <t>Подпрограмма "Подготовка объектов и систем жизнеобеспечения ЗАТО г. Североморск к работе в отопительный период" на 2015-2020 годы</t>
  </si>
  <si>
    <t>Подпрограмма "Городские парки и скверы - центры отдыха Североморцев" на 2015 -2020 годы</t>
  </si>
  <si>
    <t>Субсидия на мероприятия государственной программы Российской Федерации "Доступная среда" на 2011 - 2015 годы</t>
  </si>
  <si>
    <t>000 1 16 23041 04 0000 140</t>
  </si>
  <si>
    <t xml:space="preserve">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   </t>
  </si>
  <si>
    <t>000 1 16 23042 04 0000 140</t>
  </si>
  <si>
    <t>000 1 17 05040 04 0000 180</t>
  </si>
  <si>
    <t>Приложение 3</t>
  </si>
  <si>
    <t>000 1 1600000 00 0000 000</t>
  </si>
  <si>
    <t>Доходы от возмещения  ущерба при возникновении страховых случаев</t>
  </si>
  <si>
    <t>000 1 1623000 00 0000 140</t>
  </si>
  <si>
    <t xml:space="preserve">Доходы, поступающие в порядке возмещения расходов, понесенных в  связи с эксплуатацией имущества   городских округов   </t>
  </si>
  <si>
    <t>Реконструкция участка проезда (моста) в н.п.Североморск-3</t>
  </si>
  <si>
    <t>Приложение 2</t>
  </si>
  <si>
    <t xml:space="preserve"> Приложение 4</t>
  </si>
  <si>
    <t>Приложение 5</t>
  </si>
  <si>
    <t>Приложение 7</t>
  </si>
  <si>
    <t>Приложение 8
к решению Совета депутатов
"О бюджете муниципального образования ЗАТО г. Североморск на 2015 год 
и на плановый период 2016 и 2017 годов"</t>
  </si>
  <si>
    <t>Приложение  9
к Решению Совета депутатов
"О бюджете муниципального образования на 2015 год и на плановый период 2016 и 2017 годов"</t>
  </si>
  <si>
    <t>Приложение 10
к Решению Совета депутатов
"О бюджете муниципального образования ЗАТО г. Североморск на 2015 год
и на плановый период 2016 и 2017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</si>
</sst>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_р_._-;\-* #,##0.0_р_._-;_-* &quot;-&quot;??_р_._-;_-@_-"/>
    <numFmt numFmtId="165" formatCode="_-* #,##0.0_р_._-;\-* #,##0.0_р_._-;_-* &quot;-&quot;?_р_._-;_-@_-"/>
    <numFmt numFmtId="166" formatCode="#,##0.0"/>
    <numFmt numFmtId="167" formatCode="0.0"/>
    <numFmt numFmtId="168" formatCode="[$-10419]#,##0.0;\-#,##0.0"/>
    <numFmt numFmtId="170" formatCode="_-* #,##0.00_р_._-;\-* #,##0.00_р_._-;_-* &quot;-&quot;?_р_._-;_-@_-"/>
  </numFmts>
  <fonts count="65"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0"/>
      <color rgb="FF000000"/>
      <name val="Times New Roman"/>
      <family val="1"/>
      <charset val="204"/>
    </font>
    <font>
      <b/>
      <sz val="11"/>
      <color rgb="FF000000"/>
      <name val="Times New Roman"/>
      <family val="1"/>
      <charset val="204"/>
    </font>
    <font>
      <sz val="10"/>
      <name val="Times New Roman"/>
      <family val="1"/>
      <charset val="204"/>
    </font>
    <font>
      <sz val="11"/>
      <name val="Times New Roman"/>
      <family val="1"/>
      <charset val="204"/>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1"/>
      <name val="Times New Roman"/>
      <family val="1"/>
      <charset val="204"/>
    </font>
    <font>
      <sz val="12"/>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2"/>
      <color indexed="10"/>
      <name val="Times New Roman"/>
      <family val="1"/>
      <charset val="204"/>
    </font>
    <font>
      <sz val="10"/>
      <name val="Arial Cyr"/>
      <charset val="204"/>
    </font>
    <font>
      <sz val="12"/>
      <name val="Times New Roman"/>
      <family val="1"/>
    </font>
    <font>
      <sz val="10"/>
      <name val="Times New Roman"/>
      <family val="1"/>
    </font>
    <font>
      <b/>
      <sz val="14"/>
      <name val="Times New Roman"/>
      <family val="1"/>
    </font>
    <font>
      <b/>
      <sz val="10"/>
      <name val="Arial Cyr"/>
      <charset val="204"/>
    </font>
    <font>
      <sz val="12"/>
      <name val="Arial Cyr"/>
      <charset val="204"/>
    </font>
    <font>
      <vertAlign val="superscript"/>
      <sz val="12"/>
      <color indexed="12"/>
      <name val="Times New Roman"/>
      <family val="1"/>
      <charset val="204"/>
    </font>
    <font>
      <i/>
      <sz val="11"/>
      <name val="Times New Roman"/>
      <family val="1"/>
      <charset val="204"/>
    </font>
    <font>
      <b/>
      <sz val="14"/>
      <name val="Times New Roman"/>
      <family val="1"/>
      <charset val="204"/>
    </font>
    <font>
      <sz val="11"/>
      <name val="Calibri"/>
      <family val="2"/>
      <charset val="204"/>
      <scheme val="minor"/>
    </font>
    <font>
      <sz val="11"/>
      <name val="Arial Cyr"/>
      <charset val="204"/>
    </font>
    <font>
      <b/>
      <sz val="11"/>
      <color theme="1"/>
      <name val="Calibri"/>
      <family val="2"/>
      <charset val="204"/>
      <scheme val="minor"/>
    </font>
    <font>
      <sz val="10"/>
      <color theme="1"/>
      <name val="Times New Roman"/>
      <family val="1"/>
      <charset val="204"/>
    </font>
    <font>
      <sz val="14"/>
      <color theme="1"/>
      <name val="Times New Roman"/>
      <family val="1"/>
      <charset val="204"/>
    </font>
    <font>
      <b/>
      <sz val="9"/>
      <color theme="1"/>
      <name val="Times New Roman"/>
      <family val="1"/>
      <charset val="204"/>
    </font>
    <font>
      <sz val="9"/>
      <color theme="1"/>
      <name val="Times New Roman"/>
      <family val="1"/>
      <charset val="204"/>
    </font>
    <font>
      <sz val="10"/>
      <color rgb="FFF79646"/>
      <name val="Times New Roman"/>
      <family val="1"/>
      <charset val="204"/>
    </font>
    <font>
      <b/>
      <sz val="9"/>
      <name val="Times New Roman"/>
      <family val="1"/>
      <charset val="204"/>
    </font>
    <font>
      <sz val="9"/>
      <name val="Times New Roman"/>
      <family val="1"/>
      <charset val="204"/>
    </font>
    <font>
      <sz val="9"/>
      <color rgb="FF000000"/>
      <name val="Times New Roman"/>
      <family val="1"/>
      <charset val="204"/>
    </font>
    <font>
      <i/>
      <sz val="9"/>
      <color rgb="FF000000"/>
      <name val="Times New Roman"/>
      <family val="1"/>
      <charset val="204"/>
    </font>
    <font>
      <b/>
      <sz val="9"/>
      <color rgb="FF000000"/>
      <name val="Times New Roman"/>
      <family val="1"/>
      <charset val="204"/>
    </font>
    <font>
      <b/>
      <i/>
      <sz val="12"/>
      <name val="Times New Roman"/>
      <family val="1"/>
      <charset val="204"/>
    </font>
    <font>
      <b/>
      <i/>
      <sz val="9"/>
      <color rgb="FF000000"/>
      <name val="Times New Roman"/>
      <family val="1"/>
      <charset val="204"/>
    </font>
    <font>
      <b/>
      <sz val="10"/>
      <color theme="1"/>
      <name val="Times New Roman"/>
      <family val="1"/>
      <charset val="204"/>
    </font>
    <font>
      <sz val="10"/>
      <color rgb="FF000000"/>
      <name val="Times New Roman"/>
      <family val="1"/>
      <charset val="204"/>
    </font>
    <font>
      <sz val="9"/>
      <color rgb="FFFF0000"/>
      <name val="Times New Roman"/>
      <family val="1"/>
      <charset val="204"/>
    </font>
    <font>
      <b/>
      <sz val="9"/>
      <color rgb="FFFF0000"/>
      <name val="Times New Roman"/>
      <family val="1"/>
      <charset val="204"/>
    </font>
    <font>
      <b/>
      <sz val="12"/>
      <color theme="1"/>
      <name val="Times New Roman"/>
      <family val="1"/>
      <charset val="204"/>
    </font>
    <font>
      <sz val="12"/>
      <color theme="1"/>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0"/>
      <color rgb="FF000000"/>
      <name val="Arial CYR"/>
      <charset val="204"/>
    </font>
    <font>
      <sz val="8"/>
      <color theme="1"/>
      <name val="Times New Roman"/>
      <family val="1"/>
      <charset val="204"/>
    </font>
  </fonts>
  <fills count="37">
    <fill>
      <patternFill patternType="none"/>
    </fill>
    <fill>
      <patternFill patternType="gray125"/>
    </fill>
    <fill>
      <patternFill patternType="solid">
        <fgColor rgb="FFFFFF9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6"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style="thin">
        <color indexed="64"/>
      </bottom>
      <diagonal/>
    </border>
    <border>
      <left/>
      <right style="thin">
        <color indexed="64"/>
      </right>
      <top style="thin">
        <color indexed="8"/>
      </top>
      <bottom style="thin">
        <color indexed="8"/>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medium">
        <color rgb="FF000000"/>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top style="thin">
        <color indexed="64"/>
      </top>
      <bottom style="thin">
        <color indexed="64"/>
      </bottom>
      <diagonal/>
    </border>
    <border>
      <left style="thin">
        <color rgb="FF000000"/>
      </left>
      <right/>
      <top style="thin">
        <color rgb="FF000000"/>
      </top>
      <bottom/>
      <diagonal/>
    </border>
    <border>
      <left style="thin">
        <color indexed="8"/>
      </left>
      <right/>
      <top/>
      <bottom style="thin">
        <color indexed="8"/>
      </bottom>
      <diagonal/>
    </border>
    <border>
      <left/>
      <right style="thin">
        <color indexed="64"/>
      </right>
      <top/>
      <bottom style="thin">
        <color indexed="8"/>
      </bottom>
      <diagonal/>
    </border>
    <border>
      <left style="thin">
        <color indexed="64"/>
      </left>
      <right style="thin">
        <color indexed="64"/>
      </right>
      <top style="thin">
        <color indexed="8"/>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thin">
        <color indexed="64"/>
      </bottom>
      <diagonal/>
    </border>
  </borders>
  <cellStyleXfs count="45">
    <xf numFmtId="0" fontId="0" fillId="0" borderId="0"/>
    <xf numFmtId="43" fontId="1" fillId="0" borderId="0" applyFont="0" applyFill="0" applyBorder="0" applyAlignment="0" applyProtection="0"/>
    <xf numFmtId="0" fontId="18" fillId="0" borderId="0"/>
    <xf numFmtId="0" fontId="48" fillId="0" borderId="0" applyNumberFormat="0" applyFill="0" applyBorder="0" applyAlignment="0" applyProtection="0"/>
    <xf numFmtId="0" fontId="49" fillId="0" borderId="47" applyNumberFormat="0" applyFill="0" applyAlignment="0" applyProtection="0"/>
    <xf numFmtId="0" fontId="50" fillId="0" borderId="48" applyNumberFormat="0" applyFill="0" applyAlignment="0" applyProtection="0"/>
    <xf numFmtId="0" fontId="51" fillId="0" borderId="49" applyNumberFormat="0" applyFill="0" applyAlignment="0" applyProtection="0"/>
    <xf numFmtId="0" fontId="51" fillId="0" borderId="0" applyNumberFormat="0" applyFill="0" applyBorder="0" applyAlignment="0" applyProtection="0"/>
    <xf numFmtId="0" fontId="52" fillId="4" borderId="0" applyNumberFormat="0" applyBorder="0" applyAlignment="0" applyProtection="0"/>
    <xf numFmtId="0" fontId="53" fillId="5" borderId="0" applyNumberFormat="0" applyBorder="0" applyAlignment="0" applyProtection="0"/>
    <xf numFmtId="0" fontId="54" fillId="6" borderId="0" applyNumberFormat="0" applyBorder="0" applyAlignment="0" applyProtection="0"/>
    <xf numFmtId="0" fontId="55" fillId="7" borderId="50" applyNumberFormat="0" applyAlignment="0" applyProtection="0"/>
    <xf numFmtId="0" fontId="56" fillId="8" borderId="51" applyNumberFormat="0" applyAlignment="0" applyProtection="0"/>
    <xf numFmtId="0" fontId="57" fillId="8" borderId="50" applyNumberFormat="0" applyAlignment="0" applyProtection="0"/>
    <xf numFmtId="0" fontId="58" fillId="0" borderId="52" applyNumberFormat="0" applyFill="0" applyAlignment="0" applyProtection="0"/>
    <xf numFmtId="0" fontId="59" fillId="9" borderId="53" applyNumberFormat="0" applyAlignment="0" applyProtection="0"/>
    <xf numFmtId="0" fontId="60" fillId="0" borderId="0" applyNumberFormat="0" applyFill="0" applyBorder="0" applyAlignment="0" applyProtection="0"/>
    <xf numFmtId="0" fontId="1" fillId="10" borderId="54" applyNumberFormat="0" applyFont="0" applyAlignment="0" applyProtection="0"/>
    <xf numFmtId="0" fontId="61" fillId="0" borderId="0" applyNumberFormat="0" applyFill="0" applyBorder="0" applyAlignment="0" applyProtection="0"/>
    <xf numFmtId="0" fontId="29" fillId="0" borderId="55" applyNumberFormat="0" applyFill="0" applyAlignment="0" applyProtection="0"/>
    <xf numFmtId="0" fontId="62"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62" fillId="14" borderId="0" applyNumberFormat="0" applyBorder="0" applyAlignment="0" applyProtection="0"/>
    <xf numFmtId="0" fontId="62"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62" fillId="18" borderId="0" applyNumberFormat="0" applyBorder="0" applyAlignment="0" applyProtection="0"/>
    <xf numFmtId="0" fontId="62"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62" fillId="22" borderId="0" applyNumberFormat="0" applyBorder="0" applyAlignment="0" applyProtection="0"/>
    <xf numFmtId="0" fontId="6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62" fillId="34" borderId="0" applyNumberFormat="0" applyBorder="0" applyAlignment="0" applyProtection="0"/>
    <xf numFmtId="0" fontId="18" fillId="35" borderId="0"/>
  </cellStyleXfs>
  <cellXfs count="690">
    <xf numFmtId="0" fontId="0" fillId="0" borderId="0" xfId="0"/>
    <xf numFmtId="0" fontId="0" fillId="0" borderId="0" xfId="0" applyFont="1" applyFill="1" applyAlignment="1">
      <alignment vertical="top" wrapText="1"/>
    </xf>
    <xf numFmtId="164" fontId="2" fillId="0" borderId="0" xfId="1" applyNumberFormat="1"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vertical="top" wrapText="1"/>
    </xf>
    <xf numFmtId="49" fontId="2" fillId="0" borderId="0" xfId="0" applyNumberFormat="1" applyFont="1" applyFill="1" applyAlignment="1">
      <alignment horizontal="center" vertical="center" wrapText="1"/>
    </xf>
    <xf numFmtId="49" fontId="2" fillId="0" borderId="0" xfId="0" applyNumberFormat="1" applyFont="1" applyFill="1" applyAlignment="1">
      <alignment vertical="top" wrapText="1"/>
    </xf>
    <xf numFmtId="164" fontId="2" fillId="0" borderId="1" xfId="1" applyNumberFormat="1" applyFont="1" applyFill="1" applyBorder="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Alignment="1">
      <alignment horizontal="right" vertical="top" wrapText="1"/>
    </xf>
    <xf numFmtId="164" fontId="8" fillId="0" borderId="0" xfId="1" applyNumberFormat="1" applyFont="1" applyFill="1" applyAlignment="1">
      <alignment horizontal="center" vertical="center" wrapText="1"/>
    </xf>
    <xf numFmtId="0" fontId="9" fillId="0" borderId="0" xfId="0" applyFont="1" applyFill="1" applyAlignment="1">
      <alignment horizontal="center" vertical="center" wrapText="1"/>
    </xf>
    <xf numFmtId="0" fontId="8" fillId="0" borderId="0" xfId="0" applyFont="1" applyFill="1" applyAlignment="1">
      <alignment vertical="center" wrapText="1"/>
    </xf>
    <xf numFmtId="0" fontId="10" fillId="0" borderId="0" xfId="0" applyFont="1" applyFill="1" applyAlignment="1">
      <alignment horizontal="center" vertical="center" wrapText="1"/>
    </xf>
    <xf numFmtId="0" fontId="2" fillId="0" borderId="0" xfId="0" applyFont="1"/>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0" fontId="4" fillId="0" borderId="0" xfId="0" applyFont="1" applyFill="1" applyAlignment="1">
      <alignment vertical="top" wrapText="1"/>
    </xf>
    <xf numFmtId="0" fontId="2" fillId="0" borderId="1" xfId="0" applyFont="1" applyFill="1" applyBorder="1" applyAlignment="1">
      <alignment horizontal="left" vertical="center" wrapText="1"/>
    </xf>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49" fontId="2" fillId="0" borderId="0" xfId="0" applyNumberFormat="1" applyFont="1"/>
    <xf numFmtId="0" fontId="6" fillId="3" borderId="0" xfId="0" applyFont="1" applyFill="1"/>
    <xf numFmtId="0" fontId="15" fillId="3" borderId="0" xfId="0" applyFont="1" applyFill="1"/>
    <xf numFmtId="0" fontId="15" fillId="3" borderId="0" xfId="0" applyFont="1" applyFill="1" applyAlignment="1">
      <alignment wrapText="1"/>
    </xf>
    <xf numFmtId="0" fontId="6" fillId="0" borderId="0" xfId="0" applyFont="1"/>
    <xf numFmtId="0" fontId="18" fillId="0" borderId="0" xfId="0" applyFont="1" applyBorder="1"/>
    <xf numFmtId="0" fontId="20" fillId="0" borderId="0" xfId="0" applyFont="1" applyBorder="1"/>
    <xf numFmtId="0" fontId="22" fillId="0" borderId="0" xfId="0" applyFont="1" applyBorder="1" applyAlignment="1">
      <alignment horizontal="center" vertical="top"/>
    </xf>
    <xf numFmtId="0" fontId="18" fillId="0" borderId="0" xfId="0" applyFont="1" applyBorder="1" applyAlignment="1">
      <alignment vertical="top"/>
    </xf>
    <xf numFmtId="0" fontId="20" fillId="0" borderId="0" xfId="0" applyFont="1" applyBorder="1" applyAlignment="1">
      <alignment vertical="top"/>
    </xf>
    <xf numFmtId="0" fontId="19" fillId="0" borderId="0" xfId="0" applyFont="1" applyBorder="1" applyAlignment="1">
      <alignment vertical="top"/>
    </xf>
    <xf numFmtId="0" fontId="23" fillId="0" borderId="0" xfId="0" applyFont="1" applyBorder="1" applyAlignment="1">
      <alignment vertical="top"/>
    </xf>
    <xf numFmtId="0" fontId="24" fillId="0" borderId="0" xfId="0" applyNumberFormat="1" applyFont="1" applyBorder="1" applyAlignment="1">
      <alignment horizontal="left" vertical="top"/>
    </xf>
    <xf numFmtId="0" fontId="19" fillId="0" borderId="0" xfId="0" applyNumberFormat="1" applyFont="1" applyBorder="1" applyAlignment="1">
      <alignment horizontal="left" vertical="top"/>
    </xf>
    <xf numFmtId="0" fontId="7" fillId="0" borderId="0" xfId="0" applyFont="1"/>
    <xf numFmtId="166" fontId="7" fillId="0" borderId="0" xfId="0" applyNumberFormat="1" applyFont="1" applyBorder="1" applyAlignment="1">
      <alignment horizontal="right"/>
    </xf>
    <xf numFmtId="49" fontId="15" fillId="0" borderId="1" xfId="0" applyNumberFormat="1" applyFont="1" applyBorder="1" applyAlignment="1">
      <alignment horizontal="center"/>
    </xf>
    <xf numFmtId="0" fontId="7" fillId="0" borderId="0" xfId="0" applyFont="1" applyBorder="1"/>
    <xf numFmtId="0" fontId="7" fillId="0" borderId="0" xfId="0" applyFont="1" applyBorder="1" applyAlignment="1">
      <alignment horizontal="right"/>
    </xf>
    <xf numFmtId="0" fontId="7" fillId="0" borderId="0" xfId="0" applyFont="1" applyBorder="1" applyAlignment="1">
      <alignment vertical="top"/>
    </xf>
    <xf numFmtId="2" fontId="7" fillId="3" borderId="0" xfId="0" applyNumberFormat="1" applyFont="1" applyFill="1" applyBorder="1" applyAlignment="1">
      <alignment horizontal="justify" wrapText="1"/>
    </xf>
    <xf numFmtId="49" fontId="7" fillId="3" borderId="0" xfId="0" applyNumberFormat="1" applyFont="1" applyFill="1" applyBorder="1"/>
    <xf numFmtId="0" fontId="7" fillId="3" borderId="0" xfId="0" applyFont="1" applyFill="1" applyBorder="1"/>
    <xf numFmtId="0" fontId="0" fillId="0" borderId="0" xfId="0" applyFont="1"/>
    <xf numFmtId="2" fontId="7" fillId="3" borderId="0" xfId="0" applyNumberFormat="1" applyFont="1" applyFill="1" applyAlignment="1">
      <alignment wrapText="1"/>
    </xf>
    <xf numFmtId="49" fontId="7" fillId="3" borderId="0" xfId="0" quotePrefix="1" applyNumberFormat="1" applyFont="1" applyFill="1" applyAlignment="1">
      <alignment wrapText="1"/>
    </xf>
    <xf numFmtId="1" fontId="7" fillId="3" borderId="0" xfId="0" applyNumberFormat="1" applyFont="1" applyFill="1" applyAlignment="1">
      <alignment horizontal="right"/>
    </xf>
    <xf numFmtId="0" fontId="7" fillId="3" borderId="0" xfId="0" applyFont="1" applyFill="1" applyAlignment="1">
      <alignment wrapText="1"/>
    </xf>
    <xf numFmtId="2" fontId="7" fillId="3" borderId="0" xfId="0" quotePrefix="1" applyNumberFormat="1" applyFont="1" applyFill="1" applyAlignment="1">
      <alignment horizontal="justify" wrapText="1"/>
    </xf>
    <xf numFmtId="0" fontId="12" fillId="0" borderId="0" xfId="0" applyFont="1"/>
    <xf numFmtId="0" fontId="6" fillId="0" borderId="0" xfId="0" applyFont="1" applyFill="1"/>
    <xf numFmtId="166" fontId="6" fillId="0" borderId="0" xfId="0" applyNumberFormat="1" applyFont="1" applyFill="1"/>
    <xf numFmtId="0" fontId="7" fillId="0" borderId="0" xfId="2" applyFont="1" applyAlignment="1"/>
    <xf numFmtId="166" fontId="7" fillId="0" borderId="0" xfId="2" applyNumberFormat="1" applyFont="1" applyAlignment="1"/>
    <xf numFmtId="0" fontId="7" fillId="0" borderId="0" xfId="0" applyFont="1"/>
    <xf numFmtId="0" fontId="7" fillId="0" borderId="0" xfId="2" applyFont="1" applyAlignment="1">
      <alignment horizontal="right" wrapText="1"/>
    </xf>
    <xf numFmtId="0" fontId="6" fillId="0" borderId="0" xfId="0" applyNumberFormat="1" applyFont="1" applyAlignment="1">
      <alignment wrapText="1"/>
    </xf>
    <xf numFmtId="49" fontId="6" fillId="0" borderId="0" xfId="0" applyNumberFormat="1" applyFont="1"/>
    <xf numFmtId="166" fontId="6" fillId="0" borderId="0" xfId="0" applyNumberFormat="1" applyFont="1"/>
    <xf numFmtId="49" fontId="16" fillId="0" borderId="0" xfId="0" quotePrefix="1" applyNumberFormat="1" applyFont="1" applyAlignment="1">
      <alignment wrapText="1"/>
    </xf>
    <xf numFmtId="0" fontId="16" fillId="0" borderId="0" xfId="0" applyFont="1" applyAlignment="1">
      <alignment wrapText="1"/>
    </xf>
    <xf numFmtId="0" fontId="15" fillId="0" borderId="0" xfId="0" applyFont="1"/>
    <xf numFmtId="0" fontId="27" fillId="0" borderId="0" xfId="0" applyFont="1" applyAlignment="1"/>
    <xf numFmtId="0" fontId="7" fillId="0" borderId="0" xfId="0" applyNumberFormat="1" applyFont="1" applyAlignment="1">
      <alignment wrapText="1"/>
    </xf>
    <xf numFmtId="49" fontId="7" fillId="0" borderId="0" xfId="0" applyNumberFormat="1" applyFont="1"/>
    <xf numFmtId="166" fontId="7" fillId="0" borderId="0" xfId="0" applyNumberFormat="1" applyFont="1"/>
    <xf numFmtId="0" fontId="25" fillId="0" borderId="0" xfId="0" quotePrefix="1" applyNumberFormat="1" applyFont="1" applyAlignment="1">
      <alignment wrapText="1"/>
    </xf>
    <xf numFmtId="49" fontId="25" fillId="0" borderId="0" xfId="0" quotePrefix="1" applyNumberFormat="1" applyFont="1" applyAlignment="1">
      <alignment wrapText="1"/>
    </xf>
    <xf numFmtId="0" fontId="25" fillId="0" borderId="0" xfId="0" applyFont="1" applyAlignment="1">
      <alignment wrapText="1"/>
    </xf>
    <xf numFmtId="166" fontId="25" fillId="0" borderId="0" xfId="0" applyNumberFormat="1" applyFont="1" applyAlignment="1">
      <alignment wrapText="1"/>
    </xf>
    <xf numFmtId="3" fontId="25" fillId="0" borderId="0" xfId="0" applyNumberFormat="1" applyFont="1" applyAlignment="1">
      <alignment horizontal="right"/>
    </xf>
    <xf numFmtId="3" fontId="7" fillId="0" borderId="0" xfId="0" applyNumberFormat="1" applyFont="1" applyAlignment="1">
      <alignment horizontal="right"/>
    </xf>
    <xf numFmtId="4" fontId="16" fillId="0" borderId="0" xfId="0" quotePrefix="1" applyNumberFormat="1" applyFont="1" applyAlignment="1">
      <alignment wrapText="1"/>
    </xf>
    <xf numFmtId="166" fontId="13" fillId="0" borderId="0" xfId="0" applyNumberFormat="1" applyFont="1" applyFill="1" applyAlignment="1">
      <alignment horizontal="right"/>
    </xf>
    <xf numFmtId="49" fontId="7" fillId="0" borderId="0" xfId="0" applyNumberFormat="1" applyFont="1" applyAlignment="1">
      <alignment wrapText="1"/>
    </xf>
    <xf numFmtId="4" fontId="7" fillId="0" borderId="0" xfId="0" applyNumberFormat="1" applyFont="1" applyAlignment="1">
      <alignment wrapText="1"/>
    </xf>
    <xf numFmtId="166" fontId="12" fillId="0" borderId="0" xfId="0" applyNumberFormat="1" applyFont="1" applyAlignment="1">
      <alignment horizontal="right" wrapText="1"/>
    </xf>
    <xf numFmtId="49" fontId="7" fillId="0" borderId="0" xfId="0" quotePrefix="1" applyNumberFormat="1" applyFont="1" applyAlignment="1">
      <alignment wrapText="1"/>
    </xf>
    <xf numFmtId="0" fontId="28" fillId="0" borderId="0" xfId="0" applyFont="1" applyAlignment="1">
      <alignment wrapText="1"/>
    </xf>
    <xf numFmtId="166" fontId="7" fillId="0" borderId="0" xfId="0" applyNumberFormat="1" applyFont="1" applyAlignment="1">
      <alignment horizontal="right" wrapText="1"/>
    </xf>
    <xf numFmtId="0" fontId="28" fillId="0" borderId="0" xfId="0" applyFont="1"/>
    <xf numFmtId="0" fontId="27" fillId="0" borderId="0" xfId="0" applyFont="1"/>
    <xf numFmtId="49" fontId="27" fillId="0" borderId="0" xfId="0" applyNumberFormat="1" applyFont="1" applyAlignment="1">
      <alignment wrapText="1"/>
    </xf>
    <xf numFmtId="4" fontId="27" fillId="0" borderId="0" xfId="0" applyNumberFormat="1" applyFont="1" applyAlignment="1">
      <alignment wrapText="1"/>
    </xf>
    <xf numFmtId="0" fontId="7" fillId="0" borderId="0" xfId="0" applyFont="1" applyAlignment="1">
      <alignment horizontal="right" wrapText="1"/>
    </xf>
    <xf numFmtId="0" fontId="12" fillId="0" borderId="0" xfId="0" applyFont="1" applyAlignment="1">
      <alignment horizontal="right"/>
    </xf>
    <xf numFmtId="0" fontId="12" fillId="0" borderId="0" xfId="0" applyFont="1" applyAlignment="1"/>
    <xf numFmtId="0" fontId="12" fillId="0" borderId="0" xfId="0" applyFont="1" applyAlignment="1">
      <alignment vertical="top"/>
    </xf>
    <xf numFmtId="0" fontId="13" fillId="0" borderId="0" xfId="0" applyFont="1" applyAlignment="1">
      <alignment vertical="top" wrapText="1"/>
    </xf>
    <xf numFmtId="0" fontId="13" fillId="0" borderId="0" xfId="0" applyFont="1"/>
    <xf numFmtId="0" fontId="12" fillId="0" borderId="0" xfId="0" applyFont="1" applyBorder="1" applyAlignment="1"/>
    <xf numFmtId="0" fontId="12" fillId="0" borderId="0" xfId="0" applyFont="1" applyAlignment="1">
      <alignment horizontal="left"/>
    </xf>
    <xf numFmtId="0" fontId="17" fillId="0" borderId="0" xfId="0" applyFont="1"/>
    <xf numFmtId="3" fontId="12" fillId="0" borderId="0" xfId="0" applyNumberFormat="1" applyFont="1"/>
    <xf numFmtId="2" fontId="6" fillId="0" borderId="0" xfId="0" applyNumberFormat="1" applyFont="1" applyAlignment="1">
      <alignment horizontal="justify" wrapText="1"/>
    </xf>
    <xf numFmtId="0" fontId="21" fillId="0" borderId="0" xfId="0" applyFont="1" applyAlignment="1">
      <alignment horizontal="center"/>
    </xf>
    <xf numFmtId="2" fontId="16" fillId="0" borderId="0" xfId="0" applyNumberFormat="1" applyFont="1" applyFill="1" applyAlignment="1">
      <alignment horizontal="justify" wrapText="1"/>
    </xf>
    <xf numFmtId="49" fontId="16" fillId="0" borderId="0" xfId="0" applyNumberFormat="1" applyFont="1" applyFill="1" applyAlignment="1">
      <alignment wrapText="1"/>
    </xf>
    <xf numFmtId="0" fontId="15" fillId="0" borderId="0" xfId="0" applyFont="1" applyAlignment="1">
      <alignment wrapText="1"/>
    </xf>
    <xf numFmtId="2" fontId="15" fillId="0" borderId="1" xfId="0" quotePrefix="1" applyNumberFormat="1" applyFont="1" applyFill="1" applyBorder="1" applyAlignment="1">
      <alignment horizontal="center" wrapText="1"/>
    </xf>
    <xf numFmtId="49" fontId="15" fillId="0" borderId="1" xfId="0" quotePrefix="1" applyNumberFormat="1" applyFont="1" applyFill="1" applyBorder="1" applyAlignment="1">
      <alignment horizontal="center" wrapText="1"/>
    </xf>
    <xf numFmtId="166" fontId="15" fillId="0" borderId="1" xfId="0" applyNumberFormat="1" applyFont="1" applyFill="1" applyBorder="1" applyAlignment="1">
      <alignment horizontal="center" vertical="center" wrapText="1"/>
    </xf>
    <xf numFmtId="2" fontId="15" fillId="0" borderId="1" xfId="0" applyNumberFormat="1" applyFont="1" applyBorder="1" applyAlignment="1">
      <alignment horizontal="justify" wrapText="1"/>
    </xf>
    <xf numFmtId="166" fontId="15" fillId="0" borderId="1" xfId="0" applyNumberFormat="1" applyFont="1" applyFill="1" applyBorder="1" applyAlignment="1" applyProtection="1">
      <alignment horizontal="center"/>
      <protection locked="0"/>
    </xf>
    <xf numFmtId="2" fontId="15" fillId="0" borderId="1" xfId="0" applyNumberFormat="1" applyFont="1" applyBorder="1" applyAlignment="1">
      <alignment horizontal="center" wrapText="1"/>
    </xf>
    <xf numFmtId="49" fontId="15" fillId="0" borderId="1" xfId="0" applyNumberFormat="1" applyFont="1" applyBorder="1" applyAlignment="1"/>
    <xf numFmtId="49" fontId="6" fillId="0" borderId="0" xfId="0" applyNumberFormat="1" applyFont="1" applyAlignment="1"/>
    <xf numFmtId="3" fontId="26" fillId="0" borderId="0" xfId="0" applyNumberFormat="1" applyFont="1" applyFill="1" applyBorder="1" applyAlignment="1">
      <alignment horizontal="center" vertical="top" wrapText="1"/>
    </xf>
    <xf numFmtId="3" fontId="16" fillId="0" borderId="0" xfId="0" applyNumberFormat="1" applyFont="1" applyFill="1" applyBorder="1" applyAlignment="1">
      <alignment horizontal="center" vertical="top"/>
    </xf>
    <xf numFmtId="49" fontId="16" fillId="0" borderId="0" xfId="0" quotePrefix="1" applyNumberFormat="1" applyFont="1" applyFill="1" applyAlignment="1">
      <alignment horizontal="center" wrapText="1"/>
    </xf>
    <xf numFmtId="0" fontId="16" fillId="0" borderId="0" xfId="0" applyFont="1" applyFill="1" applyAlignment="1">
      <alignment wrapText="1"/>
    </xf>
    <xf numFmtId="3" fontId="14" fillId="0" borderId="0" xfId="0" applyNumberFormat="1" applyFont="1" applyFill="1" applyBorder="1" applyAlignment="1">
      <alignment horizontal="center"/>
    </xf>
    <xf numFmtId="2"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2" fontId="15" fillId="0" borderId="1" xfId="0" applyNumberFormat="1" applyFont="1" applyBorder="1" applyAlignment="1">
      <alignment wrapText="1"/>
    </xf>
    <xf numFmtId="164" fontId="15" fillId="0" borderId="1" xfId="1" applyNumberFormat="1" applyFont="1" applyBorder="1" applyAlignment="1">
      <alignment horizontal="center"/>
    </xf>
    <xf numFmtId="164" fontId="15" fillId="0" borderId="1" xfId="1" applyNumberFormat="1" applyFont="1" applyBorder="1" applyAlignment="1">
      <alignment horizontal="center" wrapText="1"/>
    </xf>
    <xf numFmtId="165" fontId="6" fillId="0" borderId="0" xfId="0" applyNumberFormat="1" applyFont="1"/>
    <xf numFmtId="3" fontId="7" fillId="0" borderId="0" xfId="2" applyNumberFormat="1" applyFont="1" applyAlignment="1">
      <alignment horizontal="right"/>
    </xf>
    <xf numFmtId="0" fontId="15" fillId="3" borderId="1" xfId="0" applyNumberFormat="1" applyFont="1" applyFill="1" applyBorder="1" applyAlignment="1">
      <alignment horizontal="left" vertical="top" wrapText="1"/>
    </xf>
    <xf numFmtId="166" fontId="15" fillId="0" borderId="4" xfId="0" applyNumberFormat="1" applyFont="1" applyFill="1" applyBorder="1" applyAlignment="1" applyProtection="1">
      <alignment horizontal="center"/>
      <protection locked="0"/>
    </xf>
    <xf numFmtId="164" fontId="15" fillId="0" borderId="4" xfId="1" applyNumberFormat="1" applyFont="1" applyFill="1" applyBorder="1" applyAlignment="1" applyProtection="1">
      <alignment horizontal="center"/>
      <protection locked="0"/>
    </xf>
    <xf numFmtId="164" fontId="15" fillId="0" borderId="1" xfId="1" applyNumberFormat="1" applyFont="1" applyFill="1" applyBorder="1" applyAlignment="1" applyProtection="1">
      <alignment horizontal="center"/>
      <protection locked="0"/>
    </xf>
    <xf numFmtId="164" fontId="15" fillId="0" borderId="1" xfId="1" applyNumberFormat="1" applyFont="1" applyBorder="1" applyAlignment="1">
      <alignment wrapText="1"/>
    </xf>
    <xf numFmtId="164" fontId="15" fillId="0" borderId="1" xfId="1" applyNumberFormat="1" applyFont="1" applyBorder="1"/>
    <xf numFmtId="164" fontId="2" fillId="0" borderId="0" xfId="0" applyNumberFormat="1" applyFont="1"/>
    <xf numFmtId="164" fontId="3" fillId="0" borderId="0" xfId="0" applyNumberFormat="1" applyFont="1"/>
    <xf numFmtId="49" fontId="5" fillId="0" borderId="0" xfId="0" applyNumberFormat="1" applyFont="1" applyFill="1" applyAlignment="1">
      <alignment horizontal="center" vertical="center" wrapText="1"/>
    </xf>
    <xf numFmtId="0" fontId="5" fillId="0" borderId="0" xfId="0" applyFont="1" applyFill="1" applyAlignment="1">
      <alignment horizontal="center" vertical="center" wrapText="1"/>
    </xf>
    <xf numFmtId="0" fontId="8" fillId="0" borderId="0" xfId="0" applyFont="1" applyFill="1" applyAlignment="1">
      <alignment horizontal="right" vertical="top" wrapText="1"/>
    </xf>
    <xf numFmtId="49" fontId="8" fillId="0" borderId="0" xfId="0" applyNumberFormat="1" applyFont="1" applyFill="1" applyAlignment="1">
      <alignment horizontal="center" vertical="center" wrapText="1"/>
    </xf>
    <xf numFmtId="49" fontId="2" fillId="0" borderId="0" xfId="0" applyNumberFormat="1" applyFont="1" applyAlignment="1">
      <alignment horizontal="center" vertical="center"/>
    </xf>
    <xf numFmtId="164" fontId="5" fillId="0" borderId="0" xfId="1" applyNumberFormat="1" applyFont="1" applyFill="1" applyAlignment="1">
      <alignment horizontal="center" vertical="center" wrapText="1"/>
    </xf>
    <xf numFmtId="164" fontId="2" fillId="0" borderId="0" xfId="1" applyNumberFormat="1" applyFont="1" applyAlignment="1">
      <alignment horizontal="center" vertical="center"/>
    </xf>
    <xf numFmtId="164" fontId="2" fillId="0" borderId="0" xfId="1" applyNumberFormat="1" applyFont="1" applyAlignment="1">
      <alignment vertical="center"/>
    </xf>
    <xf numFmtId="43" fontId="2" fillId="0" borderId="0" xfId="1" applyFont="1" applyAlignment="1">
      <alignment vertical="center"/>
    </xf>
    <xf numFmtId="164" fontId="3" fillId="0" borderId="0" xfId="1" applyNumberFormat="1" applyFont="1" applyAlignment="1">
      <alignment vertical="center"/>
    </xf>
    <xf numFmtId="0" fontId="7" fillId="0" borderId="0" xfId="0" applyFont="1"/>
    <xf numFmtId="164" fontId="29" fillId="0" borderId="1" xfId="0" applyNumberFormat="1" applyFont="1" applyFill="1" applyBorder="1" applyAlignment="1">
      <alignment vertical="top" wrapText="1"/>
    </xf>
    <xf numFmtId="164" fontId="15" fillId="0" borderId="0" xfId="1" applyNumberFormat="1" applyFont="1"/>
    <xf numFmtId="0" fontId="7" fillId="0" borderId="0" xfId="0" applyFont="1"/>
    <xf numFmtId="0" fontId="31" fillId="0" borderId="0" xfId="0" applyFont="1" applyAlignment="1">
      <alignment vertical="center" wrapText="1"/>
    </xf>
    <xf numFmtId="0" fontId="30" fillId="0" borderId="32" xfId="0" applyFont="1" applyBorder="1" applyAlignment="1">
      <alignment horizontal="center" vertical="center"/>
    </xf>
    <xf numFmtId="0" fontId="33" fillId="0" borderId="28" xfId="0" applyFont="1" applyBorder="1" applyAlignment="1">
      <alignment vertical="center"/>
    </xf>
    <xf numFmtId="0" fontId="33" fillId="0" borderId="29" xfId="0" applyFont="1" applyBorder="1" applyAlignment="1">
      <alignment vertical="center"/>
    </xf>
    <xf numFmtId="0" fontId="33" fillId="0" borderId="28" xfId="0" applyFont="1" applyBorder="1" applyAlignment="1">
      <alignment vertical="center" wrapText="1"/>
    </xf>
    <xf numFmtId="0" fontId="33" fillId="0" borderId="29" xfId="0" applyFont="1" applyBorder="1" applyAlignment="1">
      <alignment vertical="center" wrapText="1"/>
    </xf>
    <xf numFmtId="0" fontId="33" fillId="0" borderId="33" xfId="0" applyFont="1" applyBorder="1" applyAlignment="1">
      <alignment vertical="center" wrapText="1"/>
    </xf>
    <xf numFmtId="0" fontId="30" fillId="0" borderId="34" xfId="0" applyFont="1" applyBorder="1" applyAlignment="1">
      <alignment horizontal="center" vertical="center"/>
    </xf>
    <xf numFmtId="0" fontId="33" fillId="0" borderId="30" xfId="0" applyFont="1" applyBorder="1" applyAlignment="1">
      <alignment vertical="center"/>
    </xf>
    <xf numFmtId="0" fontId="33" fillId="0" borderId="33" xfId="0" applyFont="1" applyBorder="1" applyAlignment="1">
      <alignment vertical="center"/>
    </xf>
    <xf numFmtId="0" fontId="33" fillId="0" borderId="32" xfId="0" applyFont="1" applyBorder="1" applyAlignment="1">
      <alignment vertical="center"/>
    </xf>
    <xf numFmtId="0" fontId="34" fillId="0" borderId="34" xfId="0" applyFont="1" applyBorder="1" applyAlignment="1">
      <alignment horizontal="center" vertical="center"/>
    </xf>
    <xf numFmtId="0" fontId="30" fillId="0" borderId="34" xfId="0" applyFont="1" applyBorder="1" applyAlignment="1">
      <alignment vertical="center"/>
    </xf>
    <xf numFmtId="0" fontId="33" fillId="0" borderId="36" xfId="0" applyFont="1" applyBorder="1" applyAlignment="1">
      <alignment vertical="center"/>
    </xf>
    <xf numFmtId="0" fontId="33" fillId="0" borderId="27" xfId="0" applyFont="1" applyBorder="1" applyAlignment="1">
      <alignment vertical="center" wrapText="1"/>
    </xf>
    <xf numFmtId="0" fontId="33" fillId="0" borderId="34" xfId="0" applyFont="1" applyBorder="1" applyAlignment="1">
      <alignment horizontal="center" vertical="center"/>
    </xf>
    <xf numFmtId="0" fontId="33" fillId="0" borderId="25" xfId="0" applyFont="1" applyBorder="1" applyAlignment="1">
      <alignment horizontal="center" vertical="center"/>
    </xf>
    <xf numFmtId="0" fontId="33" fillId="0" borderId="39" xfId="0" applyFont="1" applyBorder="1" applyAlignment="1">
      <alignment vertical="center"/>
    </xf>
    <xf numFmtId="0" fontId="33" fillId="0" borderId="26" xfId="0" applyFont="1" applyBorder="1" applyAlignment="1">
      <alignment vertical="center" wrapText="1"/>
    </xf>
    <xf numFmtId="0" fontId="33" fillId="0" borderId="32" xfId="0" applyFont="1" applyBorder="1" applyAlignment="1">
      <alignment horizontal="center" vertical="center"/>
    </xf>
    <xf numFmtId="0" fontId="30" fillId="0" borderId="25" xfId="0" applyFont="1" applyBorder="1" applyAlignment="1">
      <alignment horizontal="center" vertical="center"/>
    </xf>
    <xf numFmtId="0" fontId="30" fillId="0" borderId="29" xfId="0" applyFont="1" applyBorder="1" applyAlignment="1">
      <alignment vertical="center" wrapText="1"/>
    </xf>
    <xf numFmtId="0" fontId="30" fillId="0" borderId="28" xfId="0" applyFont="1" applyBorder="1" applyAlignment="1">
      <alignment vertical="center" wrapText="1"/>
    </xf>
    <xf numFmtId="0" fontId="30" fillId="0" borderId="0" xfId="0" applyFont="1" applyAlignment="1">
      <alignment vertical="center"/>
    </xf>
    <xf numFmtId="0" fontId="30" fillId="0" borderId="35" xfId="0" applyFont="1" applyBorder="1" applyAlignment="1">
      <alignment horizontal="center" vertical="center"/>
    </xf>
    <xf numFmtId="0" fontId="30" fillId="0" borderId="31" xfId="0" applyFont="1" applyBorder="1" applyAlignment="1">
      <alignment vertical="center"/>
    </xf>
    <xf numFmtId="0" fontId="31" fillId="0" borderId="0" xfId="0" applyFont="1" applyBorder="1" applyAlignment="1">
      <alignment vertical="center" wrapText="1"/>
    </xf>
    <xf numFmtId="0" fontId="30" fillId="0" borderId="37" xfId="0" applyFont="1" applyBorder="1" applyAlignment="1">
      <alignment vertical="center"/>
    </xf>
    <xf numFmtId="0" fontId="30" fillId="0" borderId="26" xfId="0" applyFont="1" applyBorder="1" applyAlignment="1">
      <alignment vertical="center" wrapText="1"/>
    </xf>
    <xf numFmtId="0" fontId="33" fillId="0" borderId="32" xfId="0" applyFont="1" applyBorder="1" applyAlignment="1">
      <alignment horizontal="center" vertical="center" wrapText="1"/>
    </xf>
    <xf numFmtId="0" fontId="33" fillId="0" borderId="0" xfId="0" applyFont="1" applyBorder="1" applyAlignment="1">
      <alignment horizontal="center" vertical="center" wrapText="1"/>
    </xf>
    <xf numFmtId="0" fontId="30" fillId="0" borderId="37" xfId="0" applyFont="1" applyBorder="1" applyAlignment="1">
      <alignment horizontal="center" vertical="center"/>
    </xf>
    <xf numFmtId="0" fontId="33" fillId="0" borderId="1" xfId="0" applyFont="1" applyBorder="1" applyAlignment="1">
      <alignment horizontal="center" vertical="center" wrapText="1"/>
    </xf>
    <xf numFmtId="0" fontId="33" fillId="0" borderId="1" xfId="0" applyFont="1" applyBorder="1" applyAlignment="1">
      <alignment vertical="center" wrapText="1"/>
    </xf>
    <xf numFmtId="0" fontId="33" fillId="0" borderId="1" xfId="0" applyFont="1" applyBorder="1" applyAlignment="1">
      <alignment horizontal="center" vertical="center"/>
    </xf>
    <xf numFmtId="0" fontId="33" fillId="0" borderId="1" xfId="0" applyFont="1" applyBorder="1" applyAlignment="1">
      <alignment vertical="center"/>
    </xf>
    <xf numFmtId="0" fontId="33" fillId="0" borderId="1" xfId="0" applyFont="1" applyBorder="1" applyAlignment="1">
      <alignment horizontal="justify" vertical="center" wrapText="1"/>
    </xf>
    <xf numFmtId="0" fontId="35" fillId="0" borderId="1" xfId="0" applyFont="1" applyBorder="1" applyAlignment="1">
      <alignment horizontal="center" vertical="center" wrapText="1"/>
    </xf>
    <xf numFmtId="49" fontId="36" fillId="0" borderId="1" xfId="0" applyNumberFormat="1" applyFont="1" applyBorder="1" applyAlignment="1">
      <alignment horizontal="center"/>
    </xf>
    <xf numFmtId="0" fontId="36" fillId="0" borderId="1" xfId="0" applyFont="1" applyBorder="1" applyAlignment="1">
      <alignment horizontal="justify" vertical="center" wrapText="1"/>
    </xf>
    <xf numFmtId="0" fontId="36" fillId="0" borderId="1" xfId="0" applyFont="1" applyBorder="1" applyAlignment="1">
      <alignment horizontal="center" vertical="center" wrapText="1"/>
    </xf>
    <xf numFmtId="49" fontId="36" fillId="3" borderId="4" xfId="0" applyNumberFormat="1" applyFont="1" applyFill="1" applyBorder="1" applyAlignment="1">
      <alignment vertical="top" wrapText="1"/>
    </xf>
    <xf numFmtId="49" fontId="36" fillId="3" borderId="4" xfId="0" applyNumberFormat="1" applyFont="1" applyFill="1" applyBorder="1" applyAlignment="1">
      <alignment horizontal="center" vertical="top" wrapText="1"/>
    </xf>
    <xf numFmtId="49" fontId="36" fillId="3" borderId="1" xfId="0" applyNumberFormat="1" applyFont="1" applyFill="1" applyBorder="1" applyAlignment="1">
      <alignment vertical="top" wrapText="1"/>
    </xf>
    <xf numFmtId="49" fontId="36" fillId="3" borderId="1" xfId="0" applyNumberFormat="1" applyFont="1" applyFill="1" applyBorder="1" applyAlignment="1">
      <alignment horizontal="center" vertical="top" wrapText="1"/>
    </xf>
    <xf numFmtId="49" fontId="36" fillId="3" borderId="1" xfId="0" applyNumberFormat="1" applyFont="1" applyFill="1" applyBorder="1" applyAlignment="1">
      <alignment horizontal="left" vertical="top" wrapText="1"/>
    </xf>
    <xf numFmtId="0" fontId="36" fillId="3" borderId="1" xfId="0" applyNumberFormat="1" applyFont="1" applyFill="1" applyBorder="1" applyAlignment="1">
      <alignment horizontal="left" vertical="top" wrapText="1"/>
    </xf>
    <xf numFmtId="49" fontId="36" fillId="0" borderId="1" xfId="0" applyNumberFormat="1" applyFont="1" applyFill="1" applyBorder="1" applyAlignment="1">
      <alignment horizontal="left" vertical="top" wrapText="1"/>
    </xf>
    <xf numFmtId="49" fontId="36" fillId="0" borderId="1" xfId="0" applyNumberFormat="1" applyFont="1" applyFill="1" applyBorder="1" applyAlignment="1">
      <alignment horizontal="center" vertical="top" wrapText="1"/>
    </xf>
    <xf numFmtId="49" fontId="36" fillId="3" borderId="1" xfId="0" applyNumberFormat="1" applyFont="1" applyFill="1" applyBorder="1" applyAlignment="1">
      <alignment horizontal="center" vertical="top"/>
    </xf>
    <xf numFmtId="0" fontId="36" fillId="0" borderId="1" xfId="0" applyNumberFormat="1" applyFont="1" applyFill="1" applyBorder="1" applyAlignment="1">
      <alignment horizontal="left" vertical="top" wrapText="1"/>
    </xf>
    <xf numFmtId="0" fontId="36" fillId="3" borderId="0" xfId="0" applyFont="1" applyFill="1" applyAlignment="1">
      <alignment horizontal="center" vertical="top"/>
    </xf>
    <xf numFmtId="0" fontId="36" fillId="0" borderId="13" xfId="0" applyFont="1" applyFill="1" applyBorder="1" applyAlignment="1" applyProtection="1">
      <alignment horizontal="left" vertical="center" wrapText="1"/>
      <protection locked="0"/>
    </xf>
    <xf numFmtId="0" fontId="36" fillId="0" borderId="11" xfId="0" applyFont="1" applyFill="1" applyBorder="1" applyAlignment="1" applyProtection="1">
      <alignment horizontal="center" vertical="center" wrapText="1"/>
      <protection locked="0"/>
    </xf>
    <xf numFmtId="168" fontId="36" fillId="0" borderId="1" xfId="0" applyNumberFormat="1" applyFont="1" applyFill="1" applyBorder="1" applyAlignment="1" applyProtection="1">
      <alignment horizontal="center" vertical="center" wrapText="1"/>
      <protection locked="0"/>
    </xf>
    <xf numFmtId="166" fontId="36" fillId="0" borderId="4" xfId="0" applyNumberFormat="1" applyFont="1" applyFill="1" applyBorder="1" applyAlignment="1">
      <alignment horizontal="center" vertical="center" shrinkToFit="1"/>
    </xf>
    <xf numFmtId="0" fontId="36" fillId="0" borderId="14" xfId="0" applyFont="1" applyFill="1" applyBorder="1" applyAlignment="1" applyProtection="1">
      <alignment horizontal="left" vertical="center" wrapText="1"/>
      <protection locked="0"/>
    </xf>
    <xf numFmtId="0" fontId="36" fillId="0" borderId="15"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left" vertical="center" wrapText="1"/>
      <protection locked="0"/>
    </xf>
    <xf numFmtId="166" fontId="36" fillId="0" borderId="4" xfId="0" applyNumberFormat="1" applyFont="1" applyFill="1" applyBorder="1" applyAlignment="1">
      <alignment horizontal="center" vertical="center" wrapText="1" shrinkToFit="1"/>
    </xf>
    <xf numFmtId="2" fontId="36" fillId="0" borderId="1" xfId="0" applyNumberFormat="1" applyFont="1" applyFill="1" applyBorder="1" applyAlignment="1">
      <alignment horizontal="justify" wrapText="1"/>
    </xf>
    <xf numFmtId="49" fontId="36" fillId="0" borderId="1" xfId="0" applyNumberFormat="1" applyFont="1" applyFill="1" applyBorder="1" applyAlignment="1">
      <alignment horizontal="center"/>
    </xf>
    <xf numFmtId="168" fontId="36" fillId="0" borderId="1" xfId="0" applyNumberFormat="1" applyFont="1" applyFill="1" applyBorder="1" applyAlignment="1" applyProtection="1">
      <alignment horizontal="center" wrapText="1"/>
      <protection locked="0"/>
    </xf>
    <xf numFmtId="0" fontId="36" fillId="0" borderId="1" xfId="0" applyNumberFormat="1" applyFont="1" applyFill="1" applyBorder="1" applyAlignment="1">
      <alignment vertical="top" wrapText="1"/>
    </xf>
    <xf numFmtId="166" fontId="36" fillId="0" borderId="1" xfId="0" applyNumberFormat="1" applyFont="1" applyFill="1" applyBorder="1" applyAlignment="1">
      <alignment horizontal="center" vertical="center" shrinkToFit="1"/>
    </xf>
    <xf numFmtId="0" fontId="36" fillId="0" borderId="1" xfId="0" applyNumberFormat="1" applyFont="1" applyBorder="1" applyAlignment="1">
      <alignment vertical="top" wrapText="1"/>
    </xf>
    <xf numFmtId="166" fontId="36" fillId="0" borderId="1" xfId="0" applyNumberFormat="1" applyFont="1" applyBorder="1" applyAlignment="1"/>
    <xf numFmtId="0" fontId="36" fillId="0" borderId="1" xfId="0" applyFont="1" applyBorder="1"/>
    <xf numFmtId="4" fontId="36" fillId="0" borderId="1" xfId="0" applyNumberFormat="1" applyFont="1" applyBorder="1"/>
    <xf numFmtId="167" fontId="36" fillId="0" borderId="1" xfId="0" applyNumberFormat="1" applyFont="1" applyBorder="1"/>
    <xf numFmtId="166" fontId="36" fillId="0" borderId="1" xfId="0" applyNumberFormat="1" applyFont="1" applyBorder="1" applyAlignment="1">
      <alignment horizontal="right"/>
    </xf>
    <xf numFmtId="166" fontId="35" fillId="0" borderId="1" xfId="0" applyNumberFormat="1" applyFont="1" applyBorder="1" applyAlignment="1">
      <alignment horizontal="center" vertical="center" wrapText="1"/>
    </xf>
    <xf numFmtId="164" fontId="36" fillId="0" borderId="1" xfId="1" applyNumberFormat="1" applyFont="1" applyBorder="1" applyAlignment="1"/>
    <xf numFmtId="164" fontId="36" fillId="0" borderId="1" xfId="1" applyNumberFormat="1" applyFont="1" applyBorder="1"/>
    <xf numFmtId="164" fontId="36" fillId="0" borderId="1" xfId="1" applyNumberFormat="1" applyFont="1" applyBorder="1" applyAlignment="1">
      <alignment horizontal="right"/>
    </xf>
    <xf numFmtId="4" fontId="35" fillId="0" borderId="1" xfId="0" applyNumberFormat="1" applyFont="1" applyBorder="1" applyAlignment="1">
      <alignment horizontal="center" vertical="center" wrapText="1"/>
    </xf>
    <xf numFmtId="49" fontId="36" fillId="0" borderId="1" xfId="0" applyNumberFormat="1" applyFont="1" applyBorder="1" applyAlignment="1">
      <alignment wrapText="1"/>
    </xf>
    <xf numFmtId="4" fontId="36" fillId="0" borderId="1" xfId="0" applyNumberFormat="1" applyFont="1" applyBorder="1" applyAlignment="1">
      <alignment horizontal="right" wrapText="1"/>
    </xf>
    <xf numFmtId="0" fontId="36" fillId="0" borderId="21" xfId="0" applyFont="1" applyBorder="1" applyAlignment="1">
      <alignment horizontal="center" vertical="center"/>
    </xf>
    <xf numFmtId="0" fontId="36" fillId="0" borderId="4" xfId="0" applyFont="1" applyBorder="1" applyAlignment="1">
      <alignment horizontal="center" vertical="center"/>
    </xf>
    <xf numFmtId="0" fontId="36" fillId="0" borderId="1" xfId="0" applyFont="1" applyBorder="1" applyAlignment="1">
      <alignment horizontal="left" vertical="top" wrapText="1"/>
    </xf>
    <xf numFmtId="166" fontId="36" fillId="0" borderId="1" xfId="0" applyNumberFormat="1" applyFont="1" applyBorder="1" applyAlignment="1">
      <alignment horizontal="center" vertical="top"/>
    </xf>
    <xf numFmtId="0" fontId="36" fillId="0" borderId="1" xfId="0" applyFont="1" applyBorder="1" applyAlignment="1">
      <alignment horizontal="center" vertical="top"/>
    </xf>
    <xf numFmtId="0" fontId="35" fillId="0" borderId="1" xfId="0" applyFont="1" applyBorder="1" applyAlignment="1"/>
    <xf numFmtId="166" fontId="35" fillId="0" borderId="1" xfId="0" applyNumberFormat="1" applyFont="1" applyBorder="1" applyAlignment="1">
      <alignment horizontal="center"/>
    </xf>
    <xf numFmtId="0" fontId="36" fillId="0" borderId="1" xfId="0" applyFont="1" applyBorder="1" applyAlignment="1">
      <alignment horizontal="center" vertical="center"/>
    </xf>
    <xf numFmtId="166" fontId="36" fillId="0" borderId="1" xfId="0" applyNumberFormat="1" applyFont="1" applyBorder="1" applyAlignment="1">
      <alignment horizontal="center"/>
    </xf>
    <xf numFmtId="49" fontId="39" fillId="0" borderId="1" xfId="0" applyNumberFormat="1" applyFont="1" applyFill="1" applyBorder="1" applyAlignment="1">
      <alignment horizontal="left" vertical="center" wrapText="1"/>
    </xf>
    <xf numFmtId="49" fontId="39" fillId="0" borderId="1" xfId="0"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164" fontId="32" fillId="0" borderId="1" xfId="1" applyNumberFormat="1" applyFont="1" applyBorder="1"/>
    <xf numFmtId="164" fontId="33" fillId="0" borderId="1" xfId="1" applyNumberFormat="1" applyFont="1" applyBorder="1"/>
    <xf numFmtId="49" fontId="33" fillId="0" borderId="1" xfId="0" applyNumberFormat="1" applyFont="1" applyFill="1" applyBorder="1" applyAlignment="1">
      <alignment vertical="top"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left" vertical="top" wrapText="1"/>
    </xf>
    <xf numFmtId="0" fontId="33" fillId="0" borderId="1" xfId="0" applyFont="1" applyFill="1" applyBorder="1" applyAlignment="1">
      <alignment horizontal="left" vertical="center" wrapText="1"/>
    </xf>
    <xf numFmtId="0" fontId="33" fillId="0" borderId="1" xfId="0" applyFont="1" applyFill="1" applyBorder="1" applyAlignment="1">
      <alignment vertical="top" wrapText="1"/>
    </xf>
    <xf numFmtId="0" fontId="39" fillId="0" borderId="1" xfId="0" applyFont="1" applyFill="1" applyBorder="1" applyAlignment="1">
      <alignment horizontal="left" vertical="center" wrapText="1"/>
    </xf>
    <xf numFmtId="49" fontId="32" fillId="0" borderId="1" xfId="0" applyNumberFormat="1" applyFont="1" applyFill="1" applyBorder="1" applyAlignment="1">
      <alignment horizontal="center" vertical="center" wrapText="1"/>
    </xf>
    <xf numFmtId="0" fontId="36" fillId="0" borderId="1" xfId="0" applyFont="1" applyFill="1" applyBorder="1" applyAlignment="1">
      <alignment horizontal="left" vertical="center" wrapText="1"/>
    </xf>
    <xf numFmtId="49" fontId="36"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36" fillId="0" borderId="1" xfId="0" applyFont="1" applyFill="1" applyBorder="1" applyAlignment="1">
      <alignment vertical="top" wrapText="1"/>
    </xf>
    <xf numFmtId="0" fontId="37" fillId="0" borderId="1" xfId="0" applyFont="1" applyFill="1" applyBorder="1" applyAlignment="1">
      <alignment horizontal="center" vertical="center" wrapText="1"/>
    </xf>
    <xf numFmtId="0" fontId="33" fillId="0" borderId="0" xfId="0" applyFont="1" applyFill="1" applyAlignment="1">
      <alignment vertical="top" wrapText="1"/>
    </xf>
    <xf numFmtId="49" fontId="33" fillId="0" borderId="1" xfId="0" applyNumberFormat="1" applyFont="1" applyFill="1" applyBorder="1" applyAlignment="1">
      <alignment horizontal="left" vertical="center" wrapText="1"/>
    </xf>
    <xf numFmtId="0" fontId="37" fillId="0" borderId="1" xfId="0" applyFont="1" applyFill="1" applyBorder="1" applyAlignment="1">
      <alignment horizontal="left" vertical="center" wrapText="1"/>
    </xf>
    <xf numFmtId="49" fontId="33" fillId="0" borderId="1" xfId="0" applyNumberFormat="1" applyFont="1" applyBorder="1" applyAlignment="1">
      <alignment horizontal="left" wrapText="1"/>
    </xf>
    <xf numFmtId="49" fontId="37" fillId="0" borderId="1" xfId="0" applyNumberFormat="1" applyFont="1" applyFill="1" applyBorder="1" applyAlignment="1">
      <alignment horizontal="center" vertical="center" wrapText="1"/>
    </xf>
    <xf numFmtId="164" fontId="36" fillId="0" borderId="1" xfId="1" applyNumberFormat="1" applyFont="1" applyBorder="1" applyAlignment="1">
      <alignment horizontal="center"/>
    </xf>
    <xf numFmtId="164" fontId="33"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165" fontId="32" fillId="0" borderId="1" xfId="0" applyNumberFormat="1" applyFont="1" applyBorder="1"/>
    <xf numFmtId="164" fontId="32" fillId="0" borderId="1" xfId="1" applyNumberFormat="1" applyFont="1" applyFill="1" applyBorder="1" applyAlignment="1">
      <alignment horizontal="center" vertical="center" wrapText="1"/>
    </xf>
    <xf numFmtId="0" fontId="33" fillId="0" borderId="8" xfId="0" applyFont="1" applyFill="1" applyBorder="1" applyAlignment="1">
      <alignment horizontal="center" vertical="center" wrapText="1"/>
    </xf>
    <xf numFmtId="0" fontId="37" fillId="0" borderId="8" xfId="0" applyFont="1" applyFill="1" applyBorder="1" applyAlignment="1">
      <alignment horizontal="center" vertical="center" wrapText="1"/>
    </xf>
    <xf numFmtId="0" fontId="3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164" fontId="32" fillId="2" borderId="1" xfId="1" applyNumberFormat="1" applyFont="1" applyFill="1" applyBorder="1" applyAlignment="1">
      <alignment horizontal="center" vertical="center" wrapText="1"/>
    </xf>
    <xf numFmtId="164" fontId="39" fillId="0" borderId="1" xfId="1" applyNumberFormat="1" applyFont="1" applyFill="1" applyBorder="1" applyAlignment="1">
      <alignment horizontal="center" vertical="center" wrapText="1"/>
    </xf>
    <xf numFmtId="164" fontId="36" fillId="0" borderId="1" xfId="1" applyNumberFormat="1" applyFont="1" applyFill="1" applyBorder="1" applyAlignment="1">
      <alignment horizontal="center" vertical="center" wrapText="1"/>
    </xf>
    <xf numFmtId="49" fontId="32" fillId="2" borderId="1" xfId="0" applyNumberFormat="1" applyFont="1" applyFill="1" applyBorder="1" applyAlignment="1">
      <alignment vertical="top" wrapText="1"/>
    </xf>
    <xf numFmtId="49" fontId="32" fillId="2" borderId="1" xfId="0" applyNumberFormat="1" applyFont="1" applyFill="1" applyBorder="1" applyAlignment="1">
      <alignment horizontal="center" vertical="center" wrapText="1"/>
    </xf>
    <xf numFmtId="0" fontId="32" fillId="2" borderId="1" xfId="0" applyFont="1" applyFill="1" applyBorder="1" applyAlignment="1">
      <alignment vertical="top" wrapText="1"/>
    </xf>
    <xf numFmtId="49" fontId="36" fillId="0" borderId="1" xfId="0" applyNumberFormat="1" applyFont="1" applyFill="1" applyBorder="1" applyAlignment="1">
      <alignment vertical="top" wrapText="1"/>
    </xf>
    <xf numFmtId="164" fontId="38" fillId="0" borderId="1" xfId="1" applyNumberFormat="1" applyFont="1" applyFill="1" applyBorder="1" applyAlignment="1">
      <alignment horizontal="center" vertical="center" wrapText="1"/>
    </xf>
    <xf numFmtId="49" fontId="33" fillId="0" borderId="1" xfId="0" applyNumberFormat="1" applyFont="1" applyBorder="1" applyAlignment="1">
      <alignment horizontal="center" vertical="center"/>
    </xf>
    <xf numFmtId="164" fontId="33" fillId="0" borderId="1" xfId="1" applyNumberFormat="1" applyFont="1" applyBorder="1" applyAlignment="1">
      <alignment horizontal="center" vertical="center"/>
    </xf>
    <xf numFmtId="0" fontId="33" fillId="0" borderId="1" xfId="0" applyFont="1" applyBorder="1"/>
    <xf numFmtId="0" fontId="33" fillId="0" borderId="1" xfId="0" applyFont="1" applyBorder="1" applyAlignment="1">
      <alignment wrapText="1"/>
    </xf>
    <xf numFmtId="49" fontId="37" fillId="0" borderId="1" xfId="0" applyNumberFormat="1" applyFont="1" applyFill="1" applyBorder="1" applyAlignment="1">
      <alignment horizontal="left" vertical="center" wrapText="1"/>
    </xf>
    <xf numFmtId="49" fontId="36" fillId="0" borderId="1" xfId="0" applyNumberFormat="1" applyFont="1" applyBorder="1" applyAlignment="1">
      <alignment horizontal="center" vertical="center"/>
    </xf>
    <xf numFmtId="164" fontId="32" fillId="0" borderId="1" xfId="1" applyNumberFormat="1" applyFont="1" applyBorder="1" applyAlignment="1">
      <alignment horizontal="center" vertical="center"/>
    </xf>
    <xf numFmtId="0" fontId="33" fillId="0" borderId="1" xfId="0"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164" fontId="32" fillId="0" borderId="0" xfId="1" applyNumberFormat="1" applyFont="1" applyAlignment="1">
      <alignment vertical="center"/>
    </xf>
    <xf numFmtId="166" fontId="36" fillId="3" borderId="1" xfId="0" applyNumberFormat="1" applyFont="1" applyFill="1" applyBorder="1" applyAlignment="1">
      <alignment horizontal="center" vertical="top" shrinkToFit="1"/>
    </xf>
    <xf numFmtId="166" fontId="36" fillId="0" borderId="1" xfId="0" applyNumberFormat="1" applyFont="1" applyFill="1" applyBorder="1" applyAlignment="1">
      <alignment horizontal="center" vertical="top" shrinkToFit="1"/>
    </xf>
    <xf numFmtId="166" fontId="36" fillId="3" borderId="4" xfId="0" applyNumberFormat="1" applyFont="1" applyFill="1" applyBorder="1" applyAlignment="1">
      <alignment horizontal="center" vertical="top" shrinkToFit="1"/>
    </xf>
    <xf numFmtId="166" fontId="36" fillId="0" borderId="1" xfId="0" applyNumberFormat="1" applyFont="1" applyFill="1" applyBorder="1" applyAlignment="1">
      <alignment horizontal="center" vertical="top"/>
    </xf>
    <xf numFmtId="166" fontId="36" fillId="0" borderId="4" xfId="0" applyNumberFormat="1" applyFont="1" applyFill="1" applyBorder="1" applyAlignment="1">
      <alignment horizontal="center" vertical="top"/>
    </xf>
    <xf numFmtId="2" fontId="13" fillId="0" borderId="0" xfId="0" applyNumberFormat="1" applyFont="1" applyAlignment="1">
      <alignment horizont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Fill="1" applyBorder="1" applyAlignment="1">
      <alignment horizontal="left" vertical="center" wrapText="1"/>
    </xf>
    <xf numFmtId="43" fontId="0" fillId="0" borderId="0" xfId="1" applyFont="1" applyFill="1" applyAlignment="1">
      <alignment vertical="top" wrapText="1"/>
    </xf>
    <xf numFmtId="164" fontId="0" fillId="0" borderId="0" xfId="1" applyNumberFormat="1" applyFont="1" applyFill="1" applyAlignment="1">
      <alignment vertical="top" wrapText="1"/>
    </xf>
    <xf numFmtId="43"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32" fillId="0" borderId="1" xfId="1"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0" xfId="0" applyFont="1"/>
    <xf numFmtId="0" fontId="30" fillId="0" borderId="0" xfId="0" applyFont="1"/>
    <xf numFmtId="164" fontId="42" fillId="0" borderId="0" xfId="1" applyNumberFormat="1" applyFont="1"/>
    <xf numFmtId="49" fontId="30" fillId="0" borderId="0" xfId="0" applyNumberFormat="1" applyFont="1"/>
    <xf numFmtId="164" fontId="30" fillId="0" borderId="0" xfId="1" applyNumberFormat="1" applyFont="1"/>
    <xf numFmtId="164" fontId="30" fillId="0" borderId="0" xfId="0" applyNumberFormat="1" applyFont="1"/>
    <xf numFmtId="164" fontId="42" fillId="0" borderId="0" xfId="0" applyNumberFormat="1" applyFont="1"/>
    <xf numFmtId="165" fontId="42" fillId="0" borderId="0" xfId="0" applyNumberFormat="1" applyFont="1"/>
    <xf numFmtId="43" fontId="33" fillId="0" borderId="1" xfId="1" applyFont="1" applyFill="1" applyBorder="1" applyAlignment="1">
      <alignment horizontal="center" vertical="center" wrapText="1"/>
    </xf>
    <xf numFmtId="0" fontId="30" fillId="0" borderId="1" xfId="0" applyFont="1" applyBorder="1"/>
    <xf numFmtId="43" fontId="6" fillId="0" borderId="1" xfId="1" applyFont="1" applyBorder="1"/>
    <xf numFmtId="0" fontId="15" fillId="0" borderId="1" xfId="0" applyFont="1" applyBorder="1" applyAlignment="1">
      <alignment horizontal="center" vertical="center" wrapText="1"/>
    </xf>
    <xf numFmtId="164" fontId="15" fillId="0" borderId="1" xfId="0" applyNumberFormat="1" applyFont="1" applyBorder="1"/>
    <xf numFmtId="164" fontId="32" fillId="0" borderId="1" xfId="1"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165" fontId="0" fillId="0" borderId="0" xfId="0" applyNumberFormat="1" applyFont="1" applyFill="1" applyAlignment="1">
      <alignment vertical="top" wrapText="1"/>
    </xf>
    <xf numFmtId="43" fontId="36" fillId="0" borderId="1" xfId="1" applyFont="1" applyBorder="1" applyAlignment="1"/>
    <xf numFmtId="43" fontId="36" fillId="0" borderId="1" xfId="1" applyFont="1" applyBorder="1"/>
    <xf numFmtId="43" fontId="36" fillId="0" borderId="1" xfId="1" applyFont="1" applyBorder="1" applyAlignment="1">
      <alignment horizontal="right"/>
    </xf>
    <xf numFmtId="164" fontId="6" fillId="0" borderId="1" xfId="1" applyNumberFormat="1" applyFont="1" applyBorder="1"/>
    <xf numFmtId="164" fontId="32" fillId="0" borderId="1" xfId="0"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4" fontId="2" fillId="0" borderId="0" xfId="0" applyNumberFormat="1" applyFont="1"/>
    <xf numFmtId="43" fontId="2" fillId="0" borderId="0" xfId="0" applyNumberFormat="1" applyFont="1" applyFill="1" applyAlignment="1">
      <alignment vertical="top"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5" fillId="0" borderId="1" xfId="0" applyFont="1" applyFill="1" applyBorder="1" applyAlignment="1">
      <alignment horizontal="left" vertical="center" wrapText="1"/>
    </xf>
    <xf numFmtId="164" fontId="6" fillId="0" borderId="1" xfId="1" applyNumberFormat="1" applyFont="1" applyFill="1" applyBorder="1" applyAlignment="1">
      <alignment horizontal="center" vertical="center"/>
    </xf>
    <xf numFmtId="0" fontId="35" fillId="2" borderId="1" xfId="0" applyFont="1" applyFill="1" applyBorder="1" applyAlignment="1">
      <alignment horizontal="left" vertical="center" wrapText="1"/>
    </xf>
    <xf numFmtId="0" fontId="35" fillId="2" borderId="1" xfId="0" applyFont="1" applyFill="1" applyBorder="1" applyAlignment="1">
      <alignment horizontal="center" vertical="center" wrapText="1"/>
    </xf>
    <xf numFmtId="164" fontId="35" fillId="2" borderId="1" xfId="1" applyNumberFormat="1" applyFont="1" applyFill="1" applyBorder="1" applyAlignment="1">
      <alignment horizontal="center" vertical="center" wrapText="1"/>
    </xf>
    <xf numFmtId="0" fontId="27" fillId="0" borderId="0" xfId="0" applyFont="1" applyFill="1" applyAlignment="1">
      <alignment vertical="top" wrapText="1"/>
    </xf>
    <xf numFmtId="0" fontId="35" fillId="0" borderId="1" xfId="0" applyFont="1" applyFill="1" applyBorder="1" applyAlignment="1">
      <alignment horizontal="center" vertical="center" wrapText="1"/>
    </xf>
    <xf numFmtId="49" fontId="35" fillId="0" borderId="1" xfId="0" applyNumberFormat="1" applyFont="1" applyFill="1" applyBorder="1" applyAlignment="1">
      <alignment horizontal="center" vertical="center" wrapText="1"/>
    </xf>
    <xf numFmtId="164" fontId="35" fillId="0" borderId="1" xfId="1" applyNumberFormat="1" applyFont="1" applyFill="1" applyBorder="1" applyAlignment="1">
      <alignment horizontal="center" vertical="center" wrapText="1"/>
    </xf>
    <xf numFmtId="49" fontId="36" fillId="0" borderId="1" xfId="0" applyNumberFormat="1" applyFont="1" applyFill="1" applyBorder="1" applyAlignment="1">
      <alignment horizontal="left" vertical="center" wrapText="1"/>
    </xf>
    <xf numFmtId="49" fontId="35" fillId="2" borderId="1" xfId="0" applyNumberFormat="1" applyFont="1" applyFill="1" applyBorder="1" applyAlignment="1">
      <alignment vertical="top" wrapText="1"/>
    </xf>
    <xf numFmtId="49" fontId="35" fillId="2" borderId="1" xfId="0" applyNumberFormat="1" applyFont="1" applyFill="1" applyBorder="1" applyAlignment="1">
      <alignment horizontal="center" vertical="center" wrapText="1"/>
    </xf>
    <xf numFmtId="0" fontId="30" fillId="0" borderId="1" xfId="0" applyFont="1" applyBorder="1" applyAlignment="1">
      <alignment horizontal="center" vertical="center"/>
    </xf>
    <xf numFmtId="49" fontId="33" fillId="0" borderId="1" xfId="0" applyNumberFormat="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43" fontId="1" fillId="0" borderId="0" xfId="1" applyFont="1" applyFill="1" applyAlignment="1">
      <alignment vertical="top" wrapText="1"/>
    </xf>
    <xf numFmtId="43" fontId="2" fillId="0" borderId="0" xfId="1" applyFont="1" applyFill="1" applyAlignment="1">
      <alignment horizontal="center" vertical="center" wrapText="1"/>
    </xf>
    <xf numFmtId="43" fontId="8" fillId="0" borderId="0" xfId="1" applyFont="1" applyFill="1" applyAlignment="1">
      <alignment horizontal="center" vertical="center" wrapText="1"/>
    </xf>
    <xf numFmtId="43" fontId="33" fillId="2" borderId="1" xfId="1" applyFont="1" applyFill="1" applyBorder="1" applyAlignment="1">
      <alignment horizontal="center" vertical="center" wrapText="1"/>
    </xf>
    <xf numFmtId="43" fontId="37" fillId="0" borderId="1" xfId="1" applyFont="1" applyFill="1" applyBorder="1" applyAlignment="1">
      <alignment horizontal="center" vertical="center" wrapText="1"/>
    </xf>
    <xf numFmtId="43" fontId="36" fillId="0" borderId="1" xfId="1" applyFont="1" applyFill="1" applyBorder="1" applyAlignment="1">
      <alignment horizontal="center" vertical="center" wrapText="1"/>
    </xf>
    <xf numFmtId="43" fontId="2" fillId="0" borderId="1" xfId="1" applyNumberFormat="1" applyFont="1" applyFill="1" applyBorder="1" applyAlignment="1">
      <alignment horizontal="center" vertical="center" wrapText="1"/>
    </xf>
    <xf numFmtId="0" fontId="7" fillId="0" borderId="0" xfId="0" applyFont="1"/>
    <xf numFmtId="0" fontId="36" fillId="0" borderId="11" xfId="0" applyFont="1" applyBorder="1" applyAlignment="1" applyProtection="1">
      <alignment horizontal="center" vertical="center" wrapText="1" readingOrder="1"/>
      <protection locked="0"/>
    </xf>
    <xf numFmtId="49" fontId="36" fillId="0" borderId="12" xfId="0" applyNumberFormat="1" applyFont="1" applyFill="1" applyBorder="1" applyAlignment="1">
      <alignment wrapText="1"/>
    </xf>
    <xf numFmtId="0" fontId="36" fillId="0" borderId="13" xfId="0" applyFont="1" applyFill="1" applyBorder="1" applyAlignment="1" applyProtection="1">
      <alignment vertical="center" wrapText="1" readingOrder="1"/>
      <protection locked="0"/>
    </xf>
    <xf numFmtId="0" fontId="36" fillId="0" borderId="11" xfId="0" applyFont="1" applyFill="1" applyBorder="1" applyAlignment="1" applyProtection="1">
      <alignment vertical="center" wrapText="1" readingOrder="1"/>
      <protection locked="0"/>
    </xf>
    <xf numFmtId="0" fontId="6" fillId="0" borderId="11" xfId="0" applyFont="1" applyFill="1" applyBorder="1" applyAlignment="1" applyProtection="1">
      <alignment vertical="center" wrapText="1" readingOrder="1"/>
      <protection locked="0"/>
    </xf>
    <xf numFmtId="0" fontId="36" fillId="0" borderId="11" xfId="0" applyFont="1" applyFill="1" applyBorder="1" applyAlignment="1" applyProtection="1">
      <alignment horizontal="left" wrapText="1" readingOrder="1"/>
      <protection locked="0"/>
    </xf>
    <xf numFmtId="164" fontId="36" fillId="0" borderId="1" xfId="1" applyNumberFormat="1" applyFont="1" applyFill="1" applyBorder="1" applyAlignment="1">
      <alignment horizontal="center" vertical="center" shrinkToFit="1"/>
    </xf>
    <xf numFmtId="0" fontId="36" fillId="0" borderId="1" xfId="0" applyFont="1" applyFill="1" applyBorder="1" applyAlignment="1">
      <alignment horizontal="center" vertical="top" wrapText="1"/>
    </xf>
    <xf numFmtId="0" fontId="36" fillId="0" borderId="11" xfId="0" applyFont="1" applyFill="1" applyBorder="1" applyAlignment="1" applyProtection="1">
      <alignment horizontal="left" wrapText="1"/>
      <protection locked="0"/>
    </xf>
    <xf numFmtId="2" fontId="36" fillId="0" borderId="1" xfId="0" applyNumberFormat="1" applyFont="1" applyFill="1" applyBorder="1" applyAlignment="1">
      <alignment horizontal="left" wrapText="1"/>
    </xf>
    <xf numFmtId="49" fontId="36" fillId="0" borderId="1" xfId="0" applyNumberFormat="1" applyFont="1" applyFill="1" applyBorder="1" applyAlignment="1">
      <alignment horizontal="center" vertical="center"/>
    </xf>
    <xf numFmtId="164" fontId="6" fillId="0" borderId="1" xfId="1" applyNumberFormat="1" applyFont="1" applyBorder="1" applyAlignment="1">
      <alignment horizontal="center" vertical="center"/>
    </xf>
    <xf numFmtId="164" fontId="36" fillId="0" borderId="1" xfId="1" applyNumberFormat="1" applyFont="1" applyFill="1" applyBorder="1" applyAlignment="1" applyProtection="1">
      <alignment horizontal="center" vertical="center" wrapText="1"/>
      <protection locked="0"/>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0" fontId="44" fillId="0" borderId="1" xfId="0" applyFont="1" applyFill="1" applyBorder="1" applyAlignment="1">
      <alignment horizontal="left"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49" fontId="36" fillId="0" borderId="11" xfId="0" applyNumberFormat="1" applyFont="1" applyFill="1" applyBorder="1" applyAlignment="1" applyProtection="1">
      <alignment horizontal="center" vertical="center" wrapText="1"/>
      <protection locked="0"/>
    </xf>
    <xf numFmtId="43" fontId="32" fillId="0" borderId="1" xfId="1" applyFont="1" applyFill="1" applyBorder="1" applyAlignment="1">
      <alignment horizontal="center" vertical="center" wrapText="1"/>
    </xf>
    <xf numFmtId="0" fontId="33" fillId="0" borderId="12" xfId="0" applyFont="1" applyBorder="1" applyAlignment="1">
      <alignment wrapText="1"/>
    </xf>
    <xf numFmtId="164" fontId="32" fillId="0" borderId="1" xfId="1"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45" fillId="0" borderId="1" xfId="0" applyFont="1" applyFill="1" applyBorder="1" applyAlignment="1">
      <alignment horizontal="left" vertical="center" wrapText="1"/>
    </xf>
    <xf numFmtId="49" fontId="44" fillId="0" borderId="1" xfId="0" applyNumberFormat="1" applyFont="1" applyFill="1" applyBorder="1" applyAlignment="1">
      <alignment horizontal="center" vertical="center" wrapText="1"/>
    </xf>
    <xf numFmtId="0" fontId="45" fillId="0" borderId="1" xfId="0"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164" fontId="44" fillId="0" borderId="1" xfId="1" applyNumberFormat="1" applyFont="1" applyFill="1" applyBorder="1" applyAlignment="1">
      <alignment horizontal="center" vertical="center" wrapText="1"/>
    </xf>
    <xf numFmtId="0" fontId="44" fillId="0" borderId="1" xfId="0" applyFont="1" applyFill="1" applyBorder="1" applyAlignment="1">
      <alignment vertical="top" wrapText="1"/>
    </xf>
    <xf numFmtId="49" fontId="33" fillId="0" borderId="1" xfId="0" applyNumberFormat="1" applyFont="1" applyFill="1" applyBorder="1" applyAlignment="1">
      <alignment horizontal="center" vertical="center" wrapText="1"/>
    </xf>
    <xf numFmtId="170" fontId="32" fillId="0" borderId="1" xfId="0" applyNumberFormat="1" applyFont="1" applyBorder="1"/>
    <xf numFmtId="164" fontId="32" fillId="0" borderId="0" xfId="0" applyNumberFormat="1" applyFont="1" applyFill="1" applyAlignment="1">
      <alignment horizontal="center" vertical="center" wrapText="1"/>
    </xf>
    <xf numFmtId="164" fontId="36" fillId="0" borderId="1" xfId="0" applyNumberFormat="1" applyFont="1" applyFill="1" applyBorder="1" applyAlignment="1">
      <alignment horizontal="center" vertical="center" shrinkToFit="1"/>
    </xf>
    <xf numFmtId="43" fontId="33" fillId="0" borderId="1" xfId="1" applyNumberFormat="1" applyFont="1" applyFill="1" applyBorder="1" applyAlignment="1">
      <alignment horizontal="center"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4" fillId="0" borderId="0" xfId="0" applyFont="1" applyFill="1" applyBorder="1" applyAlignment="1">
      <alignment vertical="top" wrapText="1"/>
    </xf>
    <xf numFmtId="0" fontId="43" fillId="0" borderId="0" xfId="0" applyFont="1" applyFill="1" applyBorder="1" applyAlignment="1">
      <alignment vertical="top" wrapText="1"/>
    </xf>
    <xf numFmtId="0" fontId="39" fillId="0" borderId="1" xfId="0" applyFont="1" applyFill="1" applyBorder="1" applyAlignment="1">
      <alignment vertical="top" wrapText="1"/>
    </xf>
    <xf numFmtId="0" fontId="37" fillId="0" borderId="1" xfId="0" applyFont="1" applyFill="1" applyBorder="1" applyAlignment="1">
      <alignment vertical="top" wrapText="1"/>
    </xf>
    <xf numFmtId="0" fontId="36" fillId="0" borderId="14" xfId="0" applyFont="1" applyFill="1" applyBorder="1" applyAlignment="1" applyProtection="1">
      <alignment vertical="center" wrapText="1" readingOrder="1"/>
      <protection locked="0"/>
    </xf>
    <xf numFmtId="0" fontId="36" fillId="0" borderId="1" xfId="0" applyFont="1" applyFill="1" applyBorder="1" applyAlignment="1" applyProtection="1">
      <alignment vertical="center" wrapText="1" readingOrder="1"/>
      <protection locked="0"/>
    </xf>
    <xf numFmtId="49"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166" fontId="36" fillId="3" borderId="1" xfId="0" applyNumberFormat="1" applyFont="1" applyFill="1" applyBorder="1" applyAlignment="1">
      <alignment horizontal="center" vertical="center" shrinkToFit="1"/>
    </xf>
    <xf numFmtId="49" fontId="6"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center" vertical="center" wrapText="1"/>
    </xf>
    <xf numFmtId="164" fontId="6" fillId="0" borderId="0" xfId="1" applyNumberFormat="1" applyFont="1" applyAlignment="1">
      <alignment vertical="center"/>
    </xf>
    <xf numFmtId="166" fontId="7" fillId="0" borderId="0" xfId="2" applyNumberFormat="1" applyFont="1" applyAlignment="1">
      <alignment vertical="center"/>
    </xf>
    <xf numFmtId="3" fontId="7" fillId="0" borderId="0" xfId="2" applyNumberFormat="1" applyFont="1" applyAlignment="1">
      <alignment horizontal="right" vertical="center"/>
    </xf>
    <xf numFmtId="0" fontId="36" fillId="0" borderId="1" xfId="0" applyFont="1" applyBorder="1" applyAlignment="1" applyProtection="1">
      <alignment horizontal="center" vertical="center" wrapText="1"/>
      <protection locked="0"/>
    </xf>
    <xf numFmtId="164" fontId="36" fillId="3" borderId="1" xfId="1" applyNumberFormat="1" applyFont="1" applyFill="1" applyBorder="1" applyAlignment="1">
      <alignment horizontal="center" vertical="center" shrinkToFit="1"/>
    </xf>
    <xf numFmtId="0" fontId="7" fillId="0" borderId="0" xfId="0" applyFont="1" applyAlignment="1">
      <alignment vertical="center"/>
    </xf>
    <xf numFmtId="0" fontId="7" fillId="0" borderId="0" xfId="2" applyFont="1" applyAlignment="1">
      <alignment vertical="center"/>
    </xf>
    <xf numFmtId="49" fontId="7" fillId="0" borderId="0" xfId="2" applyNumberFormat="1" applyFont="1" applyFill="1" applyAlignment="1">
      <alignment vertical="center" wrapText="1"/>
    </xf>
    <xf numFmtId="0" fontId="36" fillId="0" borderId="11" xfId="0" applyFont="1" applyBorder="1" applyAlignment="1" applyProtection="1">
      <alignment horizontal="center" vertical="center" wrapText="1"/>
      <protection locked="0"/>
    </xf>
    <xf numFmtId="49" fontId="36" fillId="3" borderId="1" xfId="0" applyNumberFormat="1" applyFont="1" applyFill="1" applyBorder="1" applyAlignment="1">
      <alignment horizontal="center" vertical="center" wrapText="1"/>
    </xf>
    <xf numFmtId="0" fontId="36" fillId="0" borderId="0" xfId="0" applyFont="1" applyFill="1" applyBorder="1" applyAlignment="1">
      <alignment horizontal="center" vertical="center" wrapText="1"/>
    </xf>
    <xf numFmtId="49" fontId="36" fillId="3" borderId="1" xfId="0" applyNumberFormat="1" applyFont="1" applyFill="1" applyBorder="1" applyAlignment="1">
      <alignment horizontal="center" vertical="center"/>
    </xf>
    <xf numFmtId="49" fontId="36" fillId="3" borderId="0" xfId="0" applyNumberFormat="1" applyFont="1" applyFill="1" applyAlignment="1">
      <alignment horizontal="center" vertical="center"/>
    </xf>
    <xf numFmtId="49" fontId="6" fillId="0" borderId="11" xfId="0" applyNumberFormat="1" applyFont="1" applyFill="1" applyBorder="1" applyAlignment="1" applyProtection="1">
      <alignment horizontal="center" vertical="center" wrapText="1"/>
      <protection locked="0"/>
    </xf>
    <xf numFmtId="49" fontId="36" fillId="0" borderId="15" xfId="0" applyNumberFormat="1" applyFont="1" applyFill="1" applyBorder="1" applyAlignment="1" applyProtection="1">
      <alignment horizontal="center" vertical="center" wrapText="1"/>
      <protection locked="0"/>
    </xf>
    <xf numFmtId="0" fontId="42" fillId="0" borderId="1" xfId="0" applyFont="1" applyBorder="1" applyAlignment="1">
      <alignment horizontal="center" vertical="center"/>
    </xf>
    <xf numFmtId="49" fontId="36" fillId="0" borderId="46" xfId="0" applyNumberFormat="1" applyFont="1" applyFill="1" applyBorder="1" applyAlignment="1" applyProtection="1">
      <alignment horizontal="center" vertical="center" wrapText="1"/>
      <protection locked="0"/>
    </xf>
    <xf numFmtId="0" fontId="43" fillId="3" borderId="1" xfId="0" applyFont="1" applyFill="1" applyBorder="1" applyAlignment="1">
      <alignment vertical="center" wrapText="1"/>
    </xf>
    <xf numFmtId="0" fontId="30" fillId="0" borderId="1" xfId="0" applyFont="1" applyBorder="1" applyAlignment="1">
      <alignment horizontal="center" vertical="center" wrapText="1"/>
    </xf>
    <xf numFmtId="0" fontId="30" fillId="0" borderId="1" xfId="0" applyFont="1" applyFill="1" applyBorder="1" applyAlignment="1">
      <alignment vertical="top" wrapText="1"/>
    </xf>
    <xf numFmtId="43" fontId="30" fillId="0" borderId="1" xfId="1" applyNumberFormat="1" applyFont="1" applyBorder="1" applyAlignment="1">
      <alignment vertical="center"/>
    </xf>
    <xf numFmtId="43" fontId="30" fillId="0" borderId="1" xfId="1" applyNumberFormat="1" applyFont="1" applyFill="1" applyBorder="1" applyAlignment="1">
      <alignment vertical="center"/>
    </xf>
    <xf numFmtId="0" fontId="30" fillId="0" borderId="1" xfId="0" applyFont="1" applyBorder="1" applyAlignment="1">
      <alignment wrapText="1"/>
    </xf>
    <xf numFmtId="0" fontId="42" fillId="0" borderId="1" xfId="0" applyFont="1" applyFill="1" applyBorder="1" applyAlignment="1">
      <alignment wrapText="1"/>
    </xf>
    <xf numFmtId="164" fontId="32" fillId="0" borderId="1" xfId="1"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164" fontId="36" fillId="3" borderId="1" xfId="0" applyNumberFormat="1" applyFont="1" applyFill="1" applyBorder="1" applyAlignment="1">
      <alignment horizontal="center" vertical="center" shrinkToFit="1"/>
    </xf>
    <xf numFmtId="164" fontId="32" fillId="0" borderId="1" xfId="1" applyNumberFormat="1"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43" fontId="33" fillId="0" borderId="1" xfId="1" applyFont="1" applyFill="1" applyBorder="1" applyAlignment="1">
      <alignment horizontal="center" vertical="center" wrapText="1"/>
    </xf>
    <xf numFmtId="49" fontId="33"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1" xfId="0" applyFont="1" applyBorder="1" applyAlignment="1">
      <alignment horizontal="center" vertical="center"/>
    </xf>
    <xf numFmtId="164" fontId="32" fillId="0" borderId="1" xfId="1" applyNumberFormat="1" applyFont="1" applyFill="1" applyBorder="1" applyAlignment="1">
      <alignment horizontal="center" vertical="center" wrapText="1"/>
    </xf>
    <xf numFmtId="0" fontId="33" fillId="0" borderId="1" xfId="0" applyFont="1" applyBorder="1" applyAlignment="1">
      <alignment horizontal="center"/>
    </xf>
    <xf numFmtId="0" fontId="0" fillId="0" borderId="0" xfId="0" applyAlignment="1">
      <alignment vertical="center"/>
    </xf>
    <xf numFmtId="4" fontId="63" fillId="3" borderId="0" xfId="44" applyNumberFormat="1" applyFont="1" applyFill="1" applyBorder="1" applyAlignment="1">
      <alignment horizontal="right" vertical="top" shrinkToFit="1"/>
    </xf>
    <xf numFmtId="0" fontId="33" fillId="0" borderId="1" xfId="0" applyFont="1" applyFill="1" applyBorder="1" applyAlignment="1">
      <alignment vertical="center" wrapText="1"/>
    </xf>
    <xf numFmtId="0" fontId="64" fillId="0" borderId="1" xfId="0" applyFont="1" applyBorder="1" applyAlignment="1">
      <alignment horizontal="center" vertical="center"/>
    </xf>
    <xf numFmtId="0" fontId="33" fillId="0" borderId="0" xfId="0" applyFont="1" applyAlignment="1">
      <alignment horizontal="center"/>
    </xf>
    <xf numFmtId="0" fontId="33" fillId="0" borderId="3" xfId="0" applyFont="1" applyBorder="1" applyAlignment="1">
      <alignment horizontal="justify" vertical="center" wrapText="1"/>
    </xf>
    <xf numFmtId="0" fontId="30" fillId="0" borderId="21" xfId="0" applyFont="1" applyBorder="1"/>
    <xf numFmtId="0" fontId="30" fillId="0" borderId="56" xfId="0" applyFont="1" applyBorder="1" applyAlignment="1">
      <alignment vertical="center" wrapText="1"/>
    </xf>
    <xf numFmtId="0" fontId="33" fillId="0" borderId="3" xfId="0" applyFont="1" applyBorder="1" applyAlignment="1">
      <alignment horizontal="center" vertical="center"/>
    </xf>
    <xf numFmtId="4" fontId="63" fillId="3" borderId="1" xfId="44" applyNumberFormat="1" applyFont="1" applyFill="1" applyBorder="1" applyAlignment="1">
      <alignment horizontal="right" vertical="center" shrinkToFit="1"/>
    </xf>
    <xf numFmtId="0" fontId="30" fillId="0" borderId="12" xfId="0" applyFont="1" applyBorder="1" applyAlignment="1">
      <alignment horizontal="center" vertical="center"/>
    </xf>
    <xf numFmtId="0" fontId="42" fillId="0" borderId="12" xfId="0" applyFont="1" applyBorder="1"/>
    <xf numFmtId="0" fontId="43" fillId="0" borderId="1" xfId="0" applyFont="1" applyBorder="1" applyAlignment="1">
      <alignment wrapText="1"/>
    </xf>
    <xf numFmtId="0" fontId="43" fillId="0" borderId="1" xfId="0" applyFont="1" applyBorder="1" applyAlignment="1">
      <alignment vertical="center" wrapText="1"/>
    </xf>
    <xf numFmtId="164" fontId="32" fillId="0" borderId="1" xfId="1" applyNumberFormat="1" applyFont="1" applyFill="1" applyBorder="1" applyAlignment="1">
      <alignment horizontal="center" vertical="center" wrapText="1"/>
    </xf>
    <xf numFmtId="43" fontId="32" fillId="2" borderId="1" xfId="1" applyFont="1" applyFill="1" applyBorder="1" applyAlignment="1">
      <alignment horizontal="center" vertical="center" wrapText="1"/>
    </xf>
    <xf numFmtId="43" fontId="39" fillId="0" borderId="1" xfId="1" applyFont="1" applyFill="1" applyBorder="1" applyAlignment="1">
      <alignment horizontal="center" vertical="center" wrapText="1"/>
    </xf>
    <xf numFmtId="43" fontId="33" fillId="36" borderId="0" xfId="1" applyFont="1" applyFill="1" applyAlignment="1">
      <alignment horizontal="center" vertical="center" wrapText="1"/>
    </xf>
    <xf numFmtId="0" fontId="32" fillId="36" borderId="0" xfId="0" applyFont="1" applyFill="1" applyAlignment="1">
      <alignment horizontal="center" vertical="center" wrapText="1"/>
    </xf>
    <xf numFmtId="43" fontId="32" fillId="36" borderId="1" xfId="1" applyFont="1" applyFill="1" applyBorder="1" applyAlignment="1">
      <alignment horizontal="center" vertical="center" wrapText="1"/>
    </xf>
    <xf numFmtId="164" fontId="32" fillId="36" borderId="1" xfId="1" applyNumberFormat="1" applyFont="1" applyFill="1" applyBorder="1" applyAlignment="1">
      <alignment horizontal="center" vertical="center" wrapText="1"/>
    </xf>
    <xf numFmtId="43" fontId="39" fillId="36" borderId="1" xfId="1" applyFont="1" applyFill="1" applyBorder="1" applyAlignment="1">
      <alignment horizontal="center" vertical="center" wrapText="1"/>
    </xf>
    <xf numFmtId="164" fontId="39" fillId="36" borderId="1" xfId="1" applyNumberFormat="1" applyFont="1" applyFill="1" applyBorder="1" applyAlignment="1">
      <alignment horizontal="center" vertical="center" wrapText="1"/>
    </xf>
    <xf numFmtId="43" fontId="37" fillId="36" borderId="1" xfId="1" applyFont="1" applyFill="1" applyBorder="1" applyAlignment="1">
      <alignment horizontal="center" vertical="center" wrapText="1"/>
    </xf>
    <xf numFmtId="43" fontId="33" fillId="36" borderId="1" xfId="1" applyFont="1" applyFill="1" applyBorder="1" applyAlignment="1">
      <alignment horizontal="center" vertical="center" wrapText="1"/>
    </xf>
    <xf numFmtId="164" fontId="33" fillId="36" borderId="1" xfId="1" applyNumberFormat="1" applyFont="1" applyFill="1" applyBorder="1" applyAlignment="1">
      <alignment horizontal="center" vertical="center" wrapText="1"/>
    </xf>
    <xf numFmtId="0" fontId="32" fillId="36" borderId="1" xfId="0" applyFont="1" applyFill="1" applyBorder="1" applyAlignment="1">
      <alignment horizontal="center" vertical="center" wrapText="1"/>
    </xf>
    <xf numFmtId="43" fontId="36" fillId="36" borderId="1" xfId="1" applyFont="1" applyFill="1" applyBorder="1" applyAlignment="1">
      <alignment horizontal="center" vertical="center" wrapText="1"/>
    </xf>
    <xf numFmtId="164" fontId="36" fillId="36" borderId="1" xfId="1" applyNumberFormat="1" applyFont="1" applyFill="1" applyBorder="1" applyAlignment="1">
      <alignment horizontal="center" vertical="center" wrapText="1"/>
    </xf>
    <xf numFmtId="164" fontId="32" fillId="36" borderId="1" xfId="0" applyNumberFormat="1" applyFont="1" applyFill="1" applyBorder="1" applyAlignment="1">
      <alignment horizontal="center" vertical="center" wrapText="1"/>
    </xf>
    <xf numFmtId="4" fontId="32" fillId="36" borderId="1" xfId="0" applyNumberFormat="1" applyFont="1" applyFill="1" applyBorder="1" applyAlignment="1">
      <alignment horizontal="center" vertical="center" wrapText="1"/>
    </xf>
    <xf numFmtId="4" fontId="33" fillId="36" borderId="1" xfId="0" applyNumberFormat="1" applyFont="1" applyFill="1" applyBorder="1" applyAlignment="1">
      <alignment horizontal="right" vertical="center" wrapText="1"/>
    </xf>
    <xf numFmtId="43" fontId="32" fillId="36" borderId="1" xfId="1" applyNumberFormat="1" applyFont="1" applyFill="1" applyBorder="1" applyAlignment="1">
      <alignment horizontal="center" vertical="center" wrapText="1"/>
    </xf>
    <xf numFmtId="43" fontId="1" fillId="36" borderId="0" xfId="1" applyFont="1" applyFill="1" applyAlignment="1">
      <alignment vertical="top" wrapText="1"/>
    </xf>
    <xf numFmtId="43" fontId="0" fillId="36" borderId="0" xfId="1" applyFont="1" applyFill="1" applyAlignment="1">
      <alignment vertical="top" wrapText="1"/>
    </xf>
    <xf numFmtId="164" fontId="0" fillId="36" borderId="0" xfId="1" applyNumberFormat="1" applyFont="1" applyFill="1" applyAlignment="1">
      <alignment vertical="top" wrapText="1"/>
    </xf>
    <xf numFmtId="43" fontId="0" fillId="36" borderId="0" xfId="0" applyNumberFormat="1" applyFont="1" applyFill="1" applyAlignment="1">
      <alignment vertical="top" wrapText="1"/>
    </xf>
    <xf numFmtId="165" fontId="0" fillId="36" borderId="0" xfId="0" applyNumberFormat="1" applyFont="1" applyFill="1" applyAlignment="1">
      <alignment vertical="top" wrapText="1"/>
    </xf>
    <xf numFmtId="164" fontId="32" fillId="36" borderId="0" xfId="0" applyNumberFormat="1" applyFont="1" applyFill="1" applyAlignment="1">
      <alignment horizontal="center" vertical="center" wrapText="1"/>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0" fontId="36" fillId="0" borderId="1" xfId="0" applyFont="1" applyBorder="1" applyAlignment="1">
      <alignment horizontal="center" vertical="center"/>
    </xf>
    <xf numFmtId="0" fontId="32" fillId="0" borderId="8" xfId="0" applyFont="1" applyFill="1" applyBorder="1" applyAlignment="1">
      <alignment horizontal="center" vertical="center" wrapText="1"/>
    </xf>
    <xf numFmtId="0" fontId="8" fillId="0" borderId="0" xfId="0" applyFont="1" applyFill="1" applyAlignment="1">
      <alignment horizontal="right" vertical="center" wrapText="1"/>
    </xf>
    <xf numFmtId="0" fontId="10" fillId="0" borderId="0" xfId="0" applyFont="1" applyFill="1" applyAlignment="1">
      <alignment horizontal="center" vertical="center" wrapText="1"/>
    </xf>
    <xf numFmtId="0" fontId="33" fillId="0" borderId="8" xfId="0" applyFont="1" applyFill="1" applyBorder="1" applyAlignment="1">
      <alignment horizontal="center" vertical="center" wrapText="1"/>
    </xf>
    <xf numFmtId="0" fontId="5" fillId="0" borderId="0" xfId="0" applyFont="1" applyFill="1" applyAlignment="1">
      <alignment horizontal="center" vertical="center" wrapText="1"/>
    </xf>
    <xf numFmtId="0" fontId="8" fillId="0" borderId="0" xfId="0" applyFont="1" applyFill="1" applyBorder="1" applyAlignment="1">
      <alignment horizontal="right" vertical="center" wrapText="1"/>
    </xf>
    <xf numFmtId="0" fontId="35" fillId="0" borderId="1" xfId="0" applyFont="1" applyFill="1" applyBorder="1" applyAlignment="1">
      <alignment horizontal="left" vertical="center" wrapText="1"/>
    </xf>
    <xf numFmtId="0" fontId="36" fillId="0" borderId="1" xfId="0" applyFont="1" applyBorder="1" applyAlignment="1">
      <alignment horizontal="left" vertical="center" wrapText="1"/>
    </xf>
    <xf numFmtId="49" fontId="36" fillId="0" borderId="1" xfId="0" applyNumberFormat="1" applyFont="1" applyBorder="1" applyAlignment="1">
      <alignment vertical="center"/>
    </xf>
    <xf numFmtId="0" fontId="36" fillId="0" borderId="1" xfId="0" applyFont="1" applyBorder="1" applyAlignment="1">
      <alignment vertical="center" wrapText="1"/>
    </xf>
    <xf numFmtId="164" fontId="6" fillId="0" borderId="0" xfId="1" applyNumberFormat="1" applyFont="1" applyAlignment="1">
      <alignment horizontal="right" vertical="center"/>
    </xf>
    <xf numFmtId="0" fontId="35" fillId="0" borderId="1" xfId="0" applyFont="1" applyBorder="1" applyAlignment="1">
      <alignment horizontal="center" vertical="center" readingOrder="1"/>
    </xf>
    <xf numFmtId="164" fontId="33" fillId="0" borderId="0" xfId="0" applyNumberFormat="1" applyFont="1" applyAlignment="1">
      <alignment vertical="center"/>
    </xf>
    <xf numFmtId="164" fontId="30" fillId="0" borderId="0" xfId="0" applyNumberFormat="1" applyFont="1" applyAlignment="1">
      <alignment horizontal="right" vertical="center"/>
    </xf>
    <xf numFmtId="164" fontId="32" fillId="0" borderId="1" xfId="1" applyNumberFormat="1" applyFont="1" applyBorder="1" applyAlignment="1">
      <alignment vertical="center"/>
    </xf>
    <xf numFmtId="164" fontId="33" fillId="0" borderId="1" xfId="1" applyNumberFormat="1" applyFont="1" applyBorder="1" applyAlignment="1">
      <alignment vertical="center"/>
    </xf>
    <xf numFmtId="164" fontId="33" fillId="0" borderId="1" xfId="0" applyNumberFormat="1" applyFont="1" applyBorder="1" applyAlignment="1">
      <alignment vertical="center"/>
    </xf>
    <xf numFmtId="164" fontId="36" fillId="0" borderId="1" xfId="1" applyNumberFormat="1" applyFont="1" applyBorder="1" applyAlignment="1">
      <alignment vertical="center"/>
    </xf>
    <xf numFmtId="164" fontId="36" fillId="0" borderId="1" xfId="1" applyNumberFormat="1" applyFont="1" applyBorder="1" applyAlignment="1">
      <alignment horizontal="center" vertical="center"/>
    </xf>
    <xf numFmtId="164" fontId="32" fillId="0" borderId="1" xfId="0" applyNumberFormat="1" applyFont="1" applyBorder="1" applyAlignment="1">
      <alignment vertical="center"/>
    </xf>
    <xf numFmtId="164" fontId="42" fillId="0" borderId="0" xfId="1" applyNumberFormat="1" applyFont="1" applyAlignment="1">
      <alignment vertical="center"/>
    </xf>
    <xf numFmtId="164" fontId="30" fillId="0" borderId="0" xfId="1" applyNumberFormat="1" applyFont="1" applyAlignment="1">
      <alignment vertical="center"/>
    </xf>
    <xf numFmtId="164" fontId="30" fillId="0" borderId="0" xfId="0" applyNumberFormat="1" applyFont="1" applyAlignment="1">
      <alignment vertical="center"/>
    </xf>
    <xf numFmtId="164" fontId="42" fillId="0" borderId="0" xfId="0" applyNumberFormat="1" applyFont="1" applyAlignment="1">
      <alignment vertical="center"/>
    </xf>
    <xf numFmtId="164" fontId="2" fillId="0" borderId="0" xfId="0" applyNumberFormat="1" applyFont="1" applyAlignment="1">
      <alignment vertical="center"/>
    </xf>
    <xf numFmtId="0" fontId="2" fillId="0" borderId="0" xfId="0" applyFont="1" applyFill="1" applyAlignment="1">
      <alignment vertical="center" wrapText="1"/>
    </xf>
    <xf numFmtId="0" fontId="0" fillId="0" borderId="0" xfId="0" applyAlignment="1">
      <alignment horizontal="right" vertical="center"/>
    </xf>
    <xf numFmtId="165" fontId="32" fillId="0" borderId="1" xfId="0" applyNumberFormat="1" applyFont="1" applyBorder="1" applyAlignment="1">
      <alignment vertical="center"/>
    </xf>
    <xf numFmtId="164" fontId="3" fillId="0" borderId="0" xfId="0" applyNumberFormat="1" applyFont="1" applyAlignment="1">
      <alignment vertical="center"/>
    </xf>
    <xf numFmtId="0" fontId="2" fillId="0" borderId="0" xfId="0" applyFont="1" applyAlignment="1">
      <alignment vertical="center"/>
    </xf>
    <xf numFmtId="0" fontId="2" fillId="0" borderId="0" xfId="0" applyFont="1" applyAlignment="1">
      <alignment horizontal="right" vertical="center"/>
    </xf>
    <xf numFmtId="164" fontId="33" fillId="0" borderId="0" xfId="0" applyNumberFormat="1" applyFont="1" applyFill="1" applyAlignment="1">
      <alignment horizontal="center" vertical="center" wrapText="1"/>
    </xf>
    <xf numFmtId="166" fontId="13" fillId="0" borderId="0" xfId="0" applyNumberFormat="1" applyFont="1" applyFill="1" applyBorder="1" applyAlignment="1">
      <alignment horizontal="right"/>
    </xf>
    <xf numFmtId="166" fontId="13" fillId="0" borderId="0" xfId="0" applyNumberFormat="1" applyFont="1" applyBorder="1" applyAlignment="1">
      <alignment horizontal="right"/>
    </xf>
    <xf numFmtId="4" fontId="11" fillId="0" borderId="0" xfId="0" quotePrefix="1" applyNumberFormat="1" applyFont="1" applyAlignment="1">
      <alignment wrapText="1"/>
    </xf>
    <xf numFmtId="166" fontId="11" fillId="0" borderId="0" xfId="0" applyNumberFormat="1" applyFont="1" applyFill="1" applyBorder="1" applyAlignment="1">
      <alignment horizontal="right"/>
    </xf>
    <xf numFmtId="166" fontId="11" fillId="0" borderId="0" xfId="0" applyNumberFormat="1" applyFont="1" applyFill="1" applyAlignment="1">
      <alignment horizontal="right"/>
    </xf>
    <xf numFmtId="166" fontId="11" fillId="0" borderId="0" xfId="0" applyNumberFormat="1" applyFont="1" applyBorder="1" applyAlignment="1">
      <alignment horizontal="right"/>
    </xf>
    <xf numFmtId="49" fontId="11" fillId="0" borderId="0" xfId="0" applyNumberFormat="1" applyFont="1" applyAlignment="1">
      <alignment wrapText="1"/>
    </xf>
    <xf numFmtId="166" fontId="11" fillId="0" borderId="0" xfId="0" applyNumberFormat="1" applyFont="1" applyFill="1" applyBorder="1" applyAlignment="1">
      <alignment horizontal="right" vertical="center"/>
    </xf>
    <xf numFmtId="166" fontId="11" fillId="0" borderId="0" xfId="0" applyNumberFormat="1" applyFont="1" applyFill="1" applyAlignment="1">
      <alignment horizontal="right" vertical="center"/>
    </xf>
    <xf numFmtId="166" fontId="11" fillId="0" borderId="0" xfId="0" applyNumberFormat="1" applyFont="1" applyBorder="1" applyAlignment="1">
      <alignment horizontal="right" vertical="center"/>
    </xf>
    <xf numFmtId="49" fontId="11" fillId="3" borderId="0" xfId="0" quotePrefix="1" applyNumberFormat="1" applyFont="1" applyFill="1" applyAlignment="1">
      <alignment wrapText="1"/>
    </xf>
    <xf numFmtId="0" fontId="11" fillId="0" borderId="0" xfId="0" applyFont="1"/>
    <xf numFmtId="0" fontId="39" fillId="0" borderId="8" xfId="0" applyFont="1" applyFill="1" applyBorder="1" applyAlignment="1">
      <alignment horizontal="center" vertical="center" wrapText="1"/>
    </xf>
    <xf numFmtId="164" fontId="35" fillId="0" borderId="1" xfId="1" applyNumberFormat="1" applyFont="1" applyBorder="1" applyAlignment="1">
      <alignment vertical="center"/>
    </xf>
    <xf numFmtId="4" fontId="63" fillId="3" borderId="0" xfId="44" applyNumberFormat="1" applyFont="1" applyFill="1" applyBorder="1" applyAlignment="1">
      <alignment horizontal="right" vertical="center" shrinkToFit="1"/>
    </xf>
    <xf numFmtId="4" fontId="2" fillId="0" borderId="0" xfId="0" applyNumberFormat="1" applyFont="1" applyAlignment="1">
      <alignment vertical="center"/>
    </xf>
    <xf numFmtId="49" fontId="33" fillId="0" borderId="1" xfId="0" applyNumberFormat="1" applyFont="1" applyBorder="1" applyAlignment="1">
      <alignment vertical="center"/>
    </xf>
    <xf numFmtId="49" fontId="33" fillId="0" borderId="1" xfId="0" applyNumberFormat="1" applyFont="1" applyBorder="1" applyAlignment="1">
      <alignment horizontal="left" vertical="center" wrapText="1"/>
    </xf>
    <xf numFmtId="49" fontId="33" fillId="0" borderId="16" xfId="0" applyNumberFormat="1" applyFont="1" applyBorder="1" applyAlignment="1">
      <alignment vertical="center"/>
    </xf>
    <xf numFmtId="49" fontId="2" fillId="0" borderId="0" xfId="0" applyNumberFormat="1" applyFont="1" applyAlignment="1">
      <alignment vertical="center"/>
    </xf>
    <xf numFmtId="0" fontId="47" fillId="0" borderId="0" xfId="0" applyFont="1" applyAlignment="1">
      <alignment horizontal="right" vertical="center"/>
    </xf>
    <xf numFmtId="43" fontId="30" fillId="0" borderId="1" xfId="1" applyFont="1" applyBorder="1" applyAlignment="1">
      <alignment vertical="center"/>
    </xf>
    <xf numFmtId="43" fontId="42" fillId="0" borderId="1" xfId="0" applyNumberFormat="1" applyFont="1" applyBorder="1" applyAlignment="1">
      <alignment vertical="center"/>
    </xf>
    <xf numFmtId="0" fontId="33" fillId="0" borderId="32" xfId="0" applyFont="1" applyBorder="1" applyAlignment="1">
      <alignment horizontal="center" vertical="center"/>
    </xf>
    <xf numFmtId="0" fontId="33" fillId="0" borderId="36" xfId="0" applyFont="1" applyBorder="1" applyAlignment="1">
      <alignment vertical="center"/>
    </xf>
    <xf numFmtId="0" fontId="33" fillId="0" borderId="30" xfId="0" applyFont="1" applyBorder="1" applyAlignment="1">
      <alignment vertical="center"/>
    </xf>
    <xf numFmtId="0" fontId="31" fillId="0" borderId="34" xfId="0" applyFont="1" applyBorder="1" applyAlignment="1">
      <alignment vertical="center" wrapText="1"/>
    </xf>
    <xf numFmtId="0" fontId="33" fillId="0" borderId="40" xfId="0" applyFont="1" applyBorder="1" applyAlignment="1">
      <alignment vertical="center"/>
    </xf>
    <xf numFmtId="0" fontId="30" fillId="0" borderId="32" xfId="0" applyFont="1" applyBorder="1" applyAlignment="1">
      <alignment horizontal="center" vertical="center"/>
    </xf>
    <xf numFmtId="0" fontId="33" fillId="0" borderId="36" xfId="0" applyFont="1" applyBorder="1" applyAlignment="1">
      <alignment vertical="center" wrapText="1"/>
    </xf>
    <xf numFmtId="0" fontId="33" fillId="0" borderId="40" xfId="0" applyFont="1" applyBorder="1" applyAlignment="1">
      <alignment vertical="center" wrapText="1"/>
    </xf>
    <xf numFmtId="0" fontId="33" fillId="0" borderId="30" xfId="0" applyFont="1" applyBorder="1" applyAlignment="1">
      <alignment vertical="center" wrapText="1"/>
    </xf>
    <xf numFmtId="0" fontId="33" fillId="0" borderId="41" xfId="0" applyFont="1" applyBorder="1" applyAlignment="1">
      <alignment vertical="center"/>
    </xf>
    <xf numFmtId="0" fontId="31" fillId="0" borderId="0" xfId="0" applyFont="1" applyBorder="1" applyAlignment="1">
      <alignment vertical="center" wrapText="1"/>
    </xf>
    <xf numFmtId="0" fontId="30" fillId="0" borderId="36" xfId="0" applyFont="1" applyBorder="1" applyAlignment="1">
      <alignment horizontal="center" vertical="center"/>
    </xf>
    <xf numFmtId="166" fontId="11" fillId="0" borderId="0" xfId="0" applyNumberFormat="1" applyFont="1" applyBorder="1" applyAlignment="1">
      <alignment horizontal="right" wrapText="1"/>
    </xf>
    <xf numFmtId="49" fontId="11" fillId="3" borderId="0" xfId="0" applyNumberFormat="1" applyFont="1" applyFill="1" applyAlignment="1">
      <alignment horizontal="center" vertical="top" wrapText="1"/>
    </xf>
    <xf numFmtId="49" fontId="11" fillId="3" borderId="0" xfId="0" quotePrefix="1" applyNumberFormat="1" applyFont="1" applyFill="1" applyAlignment="1">
      <alignment horizontal="center" vertical="top" wrapText="1"/>
    </xf>
    <xf numFmtId="0" fontId="33" fillId="0" borderId="24" xfId="0" applyFont="1" applyBorder="1" applyAlignment="1">
      <alignment horizontal="center" vertical="center" wrapText="1"/>
    </xf>
    <xf numFmtId="0" fontId="33" fillId="0" borderId="38" xfId="0" applyFont="1" applyBorder="1" applyAlignment="1">
      <alignment horizontal="center" vertical="center" wrapText="1"/>
    </xf>
    <xf numFmtId="0" fontId="33" fillId="0" borderId="25"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36" xfId="0" applyFont="1" applyBorder="1" applyAlignment="1">
      <alignment horizontal="center" vertical="center" wrapText="1"/>
    </xf>
    <xf numFmtId="0" fontId="33" fillId="0" borderId="32" xfId="0" applyFont="1" applyBorder="1" applyAlignment="1">
      <alignment horizontal="center" vertical="center" wrapText="1"/>
    </xf>
    <xf numFmtId="0" fontId="33" fillId="0" borderId="30" xfId="0" applyFont="1" applyBorder="1" applyAlignment="1">
      <alignment horizontal="center" vertical="center" wrapText="1"/>
    </xf>
    <xf numFmtId="0" fontId="11" fillId="0" borderId="0" xfId="0" applyFont="1" applyBorder="1" applyAlignment="1">
      <alignment horizontal="center" wrapText="1"/>
    </xf>
    <xf numFmtId="0" fontId="11" fillId="3" borderId="0" xfId="0" applyFont="1" applyFill="1" applyAlignment="1">
      <alignment horizontal="center" wrapText="1"/>
    </xf>
    <xf numFmtId="0" fontId="33" fillId="0" borderId="1" xfId="0" applyFont="1" applyBorder="1" applyAlignment="1">
      <alignment vertical="center" wrapText="1"/>
    </xf>
    <xf numFmtId="0" fontId="33" fillId="0" borderId="1" xfId="0" applyFont="1" applyBorder="1" applyAlignment="1">
      <alignment horizontal="center" vertical="center"/>
    </xf>
    <xf numFmtId="0" fontId="33" fillId="0" borderId="3" xfId="0" applyFont="1" applyBorder="1" applyAlignment="1">
      <alignment horizontal="center" vertical="center" wrapText="1"/>
    </xf>
    <xf numFmtId="0" fontId="0" fillId="0" borderId="4" xfId="0" applyBorder="1" applyAlignment="1">
      <alignment horizontal="center" vertical="center" wrapText="1"/>
    </xf>
    <xf numFmtId="0" fontId="11" fillId="0" borderId="0" xfId="2" applyFont="1" applyAlignment="1">
      <alignment horizontal="center"/>
    </xf>
    <xf numFmtId="0" fontId="7" fillId="0" borderId="0" xfId="0" applyFont="1" applyAlignment="1" applyProtection="1">
      <alignment horizontal="right" vertical="top" wrapText="1" readingOrder="1"/>
      <protection locked="0"/>
    </xf>
    <xf numFmtId="0" fontId="7" fillId="0" borderId="0" xfId="0" applyFont="1"/>
    <xf numFmtId="0" fontId="36" fillId="0" borderId="44" xfId="0" applyFont="1" applyFill="1" applyBorder="1" applyAlignment="1" applyProtection="1">
      <alignment horizontal="left" vertical="center" wrapText="1" readingOrder="1"/>
      <protection locked="0"/>
    </xf>
    <xf numFmtId="0" fontId="36" fillId="0" borderId="45" xfId="0" applyFont="1" applyFill="1" applyBorder="1" applyAlignment="1" applyProtection="1">
      <alignment horizontal="left" vertical="center" wrapText="1" readingOrder="1"/>
      <protection locked="0"/>
    </xf>
    <xf numFmtId="0" fontId="36" fillId="0" borderId="11" xfId="0" applyFont="1" applyFill="1" applyBorder="1" applyAlignment="1" applyProtection="1">
      <alignment horizontal="left" vertical="center" wrapText="1" readingOrder="1"/>
      <protection locked="0"/>
    </xf>
    <xf numFmtId="0" fontId="36" fillId="0" borderId="17" xfId="0" applyFont="1" applyFill="1" applyBorder="1" applyAlignment="1" applyProtection="1">
      <alignment horizontal="left" vertical="center" wrapText="1" readingOrder="1"/>
      <protection locked="0"/>
    </xf>
    <xf numFmtId="0" fontId="11" fillId="0" borderId="0" xfId="2" applyFont="1" applyAlignment="1">
      <alignment horizontal="center" wrapText="1"/>
    </xf>
    <xf numFmtId="0" fontId="35" fillId="0" borderId="3" xfId="0" applyFont="1" applyBorder="1" applyAlignment="1" applyProtection="1">
      <alignment horizontal="center" vertical="center" wrapText="1" readingOrder="1"/>
      <protection locked="0"/>
    </xf>
    <xf numFmtId="0" fontId="35" fillId="0" borderId="4" xfId="0" applyFont="1" applyBorder="1" applyAlignment="1" applyProtection="1">
      <alignment horizontal="center" vertical="center" wrapText="1" readingOrder="1"/>
      <protection locked="0"/>
    </xf>
    <xf numFmtId="0" fontId="35" fillId="0" borderId="16" xfId="0" applyFont="1" applyBorder="1" applyAlignment="1" applyProtection="1">
      <alignment horizontal="center" vertical="center" wrapText="1" readingOrder="1"/>
      <protection locked="0"/>
    </xf>
    <xf numFmtId="0" fontId="35" fillId="0" borderId="12" xfId="0" applyFont="1" applyBorder="1" applyAlignment="1" applyProtection="1">
      <alignment horizontal="center" vertical="center" wrapText="1" readingOrder="1"/>
      <protection locked="0"/>
    </xf>
    <xf numFmtId="0" fontId="11" fillId="0" borderId="0" xfId="0" applyFont="1" applyAlignment="1" applyProtection="1">
      <alignment horizontal="center" vertical="top" wrapText="1" readingOrder="1"/>
      <protection locked="0"/>
    </xf>
    <xf numFmtId="0" fontId="32" fillId="0" borderId="1" xfId="0" applyFont="1" applyFill="1" applyBorder="1" applyAlignment="1">
      <alignment horizontal="center" vertical="center" wrapText="1"/>
    </xf>
    <xf numFmtId="164" fontId="32" fillId="0" borderId="1" xfId="1" applyNumberFormat="1" applyFont="1" applyFill="1" applyBorder="1" applyAlignment="1">
      <alignment horizontal="center" vertical="center" wrapText="1"/>
    </xf>
    <xf numFmtId="2" fontId="35" fillId="0" borderId="1" xfId="0" applyNumberFormat="1" applyFont="1" applyBorder="1" applyAlignment="1">
      <alignment horizontal="center" vertical="center" wrapText="1"/>
    </xf>
    <xf numFmtId="49" fontId="35" fillId="0" borderId="3" xfId="0" applyNumberFormat="1" applyFont="1" applyBorder="1" applyAlignment="1">
      <alignment horizontal="center" vertical="center" wrapText="1"/>
    </xf>
    <xf numFmtId="49" fontId="35" fillId="0" borderId="4" xfId="0" applyNumberFormat="1" applyFont="1" applyBorder="1" applyAlignment="1">
      <alignment horizontal="center" vertical="center" wrapText="1"/>
    </xf>
    <xf numFmtId="166" fontId="35" fillId="0" borderId="1" xfId="0" applyNumberFormat="1" applyFont="1" applyBorder="1" applyAlignment="1">
      <alignment horizontal="center" vertical="center" wrapText="1"/>
    </xf>
    <xf numFmtId="49" fontId="12" fillId="0" borderId="0" xfId="0" applyNumberFormat="1" applyFont="1" applyAlignment="1">
      <alignment horizontal="right" wrapText="1"/>
    </xf>
    <xf numFmtId="0" fontId="12" fillId="0" borderId="0" xfId="0" applyFont="1" applyAlignment="1">
      <alignment horizontal="center"/>
    </xf>
    <xf numFmtId="0" fontId="12" fillId="0" borderId="0" xfId="0" applyFont="1" applyAlignment="1" applyProtection="1">
      <alignment horizontal="center" vertical="top" wrapText="1" readingOrder="1"/>
      <protection locked="0"/>
    </xf>
    <xf numFmtId="0" fontId="7" fillId="0" borderId="0" xfId="0" applyFont="1" applyAlignment="1">
      <alignment horizontal="center"/>
    </xf>
    <xf numFmtId="0" fontId="35" fillId="0" borderId="1" xfId="0" applyFont="1" applyBorder="1" applyAlignment="1">
      <alignment horizontal="center" vertical="center" wrapText="1"/>
    </xf>
    <xf numFmtId="166" fontId="35" fillId="0" borderId="1" xfId="0" applyNumberFormat="1" applyFont="1" applyBorder="1" applyAlignment="1">
      <alignment horizontal="center" wrapText="1"/>
    </xf>
    <xf numFmtId="0" fontId="36" fillId="0" borderId="1" xfId="0" applyFont="1" applyBorder="1" applyAlignment="1">
      <alignment horizontal="left"/>
    </xf>
    <xf numFmtId="166" fontId="36" fillId="0" borderId="1" xfId="0" applyNumberFormat="1" applyFont="1" applyBorder="1" applyAlignment="1">
      <alignment horizontal="center"/>
    </xf>
    <xf numFmtId="0" fontId="13" fillId="0" borderId="0" xfId="0" applyFont="1" applyAlignment="1">
      <alignment horizontal="center" vertical="top" wrapText="1"/>
    </xf>
    <xf numFmtId="0" fontId="36" fillId="0" borderId="1" xfId="0" applyFont="1" applyBorder="1" applyAlignment="1">
      <alignment horizontal="center" vertical="top" wrapText="1"/>
    </xf>
    <xf numFmtId="0" fontId="36" fillId="0" borderId="1" xfId="0" applyFont="1" applyBorder="1" applyAlignment="1">
      <alignment horizontal="center" vertical="center"/>
    </xf>
    <xf numFmtId="0" fontId="36" fillId="0" borderId="1" xfId="0" applyFont="1" applyBorder="1" applyAlignment="1">
      <alignment horizontal="left" wrapText="1"/>
    </xf>
    <xf numFmtId="166" fontId="36" fillId="0" borderId="1" xfId="0" applyNumberFormat="1" applyFont="1" applyBorder="1" applyAlignment="1">
      <alignment horizontal="center" wrapText="1"/>
    </xf>
    <xf numFmtId="0" fontId="36" fillId="0" borderId="5" xfId="0" applyFont="1" applyBorder="1" applyAlignment="1">
      <alignment horizontal="center" vertical="center" wrapText="1"/>
    </xf>
    <xf numFmtId="0" fontId="36" fillId="0" borderId="6" xfId="0" applyFont="1" applyBorder="1" applyAlignment="1">
      <alignment horizontal="center" vertical="center" wrapText="1"/>
    </xf>
    <xf numFmtId="0" fontId="36" fillId="0" borderId="20" xfId="0" applyFont="1" applyBorder="1" applyAlignment="1">
      <alignment horizontal="center" vertical="center" wrapText="1"/>
    </xf>
    <xf numFmtId="0" fontId="36" fillId="0" borderId="21" xfId="0" applyFont="1" applyBorder="1" applyAlignment="1">
      <alignment horizontal="center" vertical="center" wrapText="1"/>
    </xf>
    <xf numFmtId="0" fontId="13" fillId="0" borderId="0" xfId="0" applyFont="1" applyAlignment="1">
      <alignment horizontal="center"/>
    </xf>
    <xf numFmtId="0" fontId="36" fillId="0" borderId="19"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5" xfId="0" applyFont="1" applyBorder="1" applyAlignment="1">
      <alignment horizontal="center" vertical="top"/>
    </xf>
    <xf numFmtId="0" fontId="36" fillId="0" borderId="18" xfId="0" applyFont="1" applyBorder="1" applyAlignment="1">
      <alignment horizontal="center" vertical="top"/>
    </xf>
    <xf numFmtId="0" fontId="36" fillId="0" borderId="6" xfId="0" applyFont="1" applyBorder="1" applyAlignment="1">
      <alignment horizontal="center" vertical="top"/>
    </xf>
    <xf numFmtId="0" fontId="36" fillId="0" borderId="22" xfId="0" applyFont="1" applyBorder="1" applyAlignment="1">
      <alignment horizontal="center" vertical="center" wrapText="1"/>
    </xf>
    <xf numFmtId="0" fontId="36" fillId="0" borderId="3" xfId="0" applyFont="1" applyFill="1" applyBorder="1" applyAlignment="1">
      <alignment horizontal="center" vertical="center" wrapText="1"/>
    </xf>
    <xf numFmtId="0" fontId="36" fillId="0" borderId="23" xfId="0" applyFont="1" applyFill="1" applyBorder="1" applyAlignment="1">
      <alignment horizontal="center" vertical="center" wrapText="1"/>
    </xf>
    <xf numFmtId="0" fontId="36" fillId="0" borderId="4" xfId="0" applyFont="1" applyFill="1" applyBorder="1" applyAlignment="1">
      <alignment horizontal="center" vertical="center" wrapText="1"/>
    </xf>
    <xf numFmtId="0" fontId="36" fillId="0" borderId="20" xfId="0" applyFont="1" applyBorder="1" applyAlignment="1">
      <alignment horizontal="center"/>
    </xf>
    <xf numFmtId="0" fontId="36" fillId="0" borderId="2" xfId="0" applyFont="1" applyBorder="1" applyAlignment="1">
      <alignment horizontal="center"/>
    </xf>
    <xf numFmtId="0" fontId="36" fillId="0" borderId="21" xfId="0" applyFont="1" applyBorder="1" applyAlignment="1">
      <alignment horizontal="center"/>
    </xf>
    <xf numFmtId="164" fontId="41" fillId="0" borderId="1" xfId="0" applyNumberFormat="1" applyFont="1" applyFill="1" applyBorder="1" applyAlignment="1">
      <alignment horizontal="center" vertical="center" wrapText="1"/>
    </xf>
    <xf numFmtId="0" fontId="32" fillId="0" borderId="1" xfId="0" applyFont="1" applyBorder="1" applyAlignment="1">
      <alignment horizontal="center"/>
    </xf>
    <xf numFmtId="0" fontId="32" fillId="0" borderId="7" xfId="0" applyFont="1" applyFill="1" applyBorder="1" applyAlignment="1">
      <alignment horizontal="center" vertical="center" wrapText="1"/>
    </xf>
    <xf numFmtId="0" fontId="32" fillId="0" borderId="8" xfId="0" applyFont="1" applyFill="1" applyBorder="1" applyAlignment="1">
      <alignment horizontal="center" vertical="center" wrapText="1"/>
    </xf>
    <xf numFmtId="0" fontId="41" fillId="0" borderId="7" xfId="0" applyFont="1" applyFill="1" applyBorder="1" applyAlignment="1">
      <alignment horizontal="center" vertical="center" wrapText="1"/>
    </xf>
    <xf numFmtId="0" fontId="41" fillId="0" borderId="8" xfId="0" applyFont="1" applyFill="1" applyBorder="1" applyAlignment="1">
      <alignment horizontal="center" vertical="center" wrapText="1"/>
    </xf>
    <xf numFmtId="0" fontId="8" fillId="0" borderId="0" xfId="0" applyFont="1" applyFill="1" applyAlignment="1">
      <alignment horizontal="right" vertical="center" wrapText="1"/>
    </xf>
    <xf numFmtId="0" fontId="9" fillId="0" borderId="0" xfId="0" applyFont="1" applyFill="1" applyAlignment="1">
      <alignment horizontal="right" vertical="top" wrapText="1"/>
    </xf>
    <xf numFmtId="0" fontId="10" fillId="0" borderId="0" xfId="0" applyFont="1" applyFill="1" applyAlignment="1">
      <alignment horizontal="center" vertical="center" wrapText="1"/>
    </xf>
    <xf numFmtId="164" fontId="46" fillId="0" borderId="0" xfId="0" applyNumberFormat="1" applyFont="1" applyAlignment="1">
      <alignment horizontal="right" vertical="center" wrapText="1"/>
    </xf>
    <xf numFmtId="0" fontId="46" fillId="0" borderId="0" xfId="0" applyFont="1" applyAlignment="1">
      <alignment horizontal="right" vertical="center" wrapText="1"/>
    </xf>
    <xf numFmtId="0" fontId="9" fillId="0" borderId="0" xfId="0" applyFont="1" applyFill="1" applyAlignment="1">
      <alignment horizontal="right" vertical="center" wrapText="1"/>
    </xf>
    <xf numFmtId="164" fontId="33" fillId="0" borderId="1" xfId="1" applyNumberFormat="1" applyFont="1" applyFill="1" applyBorder="1" applyAlignment="1">
      <alignment horizontal="center" vertical="center" wrapText="1"/>
    </xf>
    <xf numFmtId="0" fontId="33" fillId="0" borderId="9" xfId="0" applyFont="1" applyFill="1" applyBorder="1" applyAlignment="1">
      <alignment horizontal="center" vertical="center" wrapText="1"/>
    </xf>
    <xf numFmtId="0" fontId="33" fillId="0" borderId="10" xfId="0" applyFont="1" applyFill="1" applyBorder="1" applyAlignment="1">
      <alignment horizontal="center" vertical="center" wrapText="1"/>
    </xf>
    <xf numFmtId="0" fontId="33" fillId="0" borderId="7" xfId="0" applyFont="1" applyFill="1" applyBorder="1" applyAlignment="1">
      <alignment horizontal="center" vertical="center" wrapText="1"/>
    </xf>
    <xf numFmtId="0" fontId="33" fillId="0" borderId="8" xfId="0" applyFont="1" applyFill="1" applyBorder="1" applyAlignment="1">
      <alignment horizontal="center" vertical="center" wrapText="1"/>
    </xf>
    <xf numFmtId="164" fontId="46" fillId="0" borderId="0" xfId="0" applyNumberFormat="1" applyFont="1" applyFill="1" applyAlignment="1">
      <alignment horizontal="right" vertical="center" wrapText="1"/>
    </xf>
    <xf numFmtId="43" fontId="32" fillId="36" borderId="1" xfId="1" applyFont="1" applyFill="1" applyBorder="1" applyAlignment="1">
      <alignment horizontal="center" vertical="center" wrapText="1"/>
    </xf>
    <xf numFmtId="0" fontId="32" fillId="36" borderId="1" xfId="0" applyFont="1" applyFill="1" applyBorder="1" applyAlignment="1">
      <alignment horizontal="center" vertical="center" wrapText="1"/>
    </xf>
    <xf numFmtId="43" fontId="41" fillId="0" borderId="9" xfId="1" applyFont="1" applyFill="1" applyBorder="1" applyAlignment="1">
      <alignment horizontal="center" vertical="center" wrapText="1"/>
    </xf>
    <xf numFmtId="43" fontId="41" fillId="0" borderId="43" xfId="1" applyFont="1" applyFill="1" applyBorder="1" applyAlignment="1">
      <alignment horizontal="center" vertical="center" wrapText="1"/>
    </xf>
    <xf numFmtId="49" fontId="32" fillId="0" borderId="1" xfId="0" applyNumberFormat="1" applyFont="1" applyFill="1" applyBorder="1" applyAlignment="1">
      <alignment horizontal="center" vertical="top" wrapText="1"/>
    </xf>
    <xf numFmtId="0" fontId="8" fillId="0" borderId="2" xfId="0" applyFont="1" applyFill="1" applyBorder="1" applyAlignment="1">
      <alignment horizontal="right" vertical="center" wrapText="1"/>
    </xf>
    <xf numFmtId="0" fontId="5" fillId="0" borderId="0" xfId="0" applyFont="1" applyFill="1" applyAlignment="1">
      <alignment horizontal="right" vertical="center" wrapText="1"/>
    </xf>
    <xf numFmtId="49" fontId="3" fillId="0" borderId="1" xfId="0" applyNumberFormat="1" applyFont="1" applyFill="1" applyBorder="1" applyAlignment="1">
      <alignment horizontal="center" vertical="top" wrapText="1"/>
    </xf>
    <xf numFmtId="0" fontId="32" fillId="0" borderId="3"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32" fillId="0" borderId="10" xfId="0" applyFont="1" applyFill="1" applyBorder="1" applyAlignment="1">
      <alignment horizontal="center" vertical="center" wrapText="1"/>
    </xf>
    <xf numFmtId="49" fontId="2" fillId="0" borderId="16" xfId="0" applyNumberFormat="1" applyFont="1" applyFill="1" applyBorder="1" applyAlignment="1">
      <alignment horizontal="center" vertical="center" wrapText="1"/>
    </xf>
    <xf numFmtId="49" fontId="2" fillId="0" borderId="42" xfId="0" applyNumberFormat="1" applyFont="1" applyFill="1" applyBorder="1" applyAlignment="1">
      <alignment horizontal="center" vertical="center" wrapText="1"/>
    </xf>
    <xf numFmtId="49" fontId="2" fillId="0" borderId="12" xfId="0" applyNumberFormat="1" applyFont="1" applyFill="1" applyBorder="1" applyAlignment="1">
      <alignment horizontal="center" vertical="center" wrapText="1"/>
    </xf>
    <xf numFmtId="0" fontId="33" fillId="0" borderId="1" xfId="0" applyFont="1" applyBorder="1" applyAlignment="1">
      <alignment horizontal="center"/>
    </xf>
    <xf numFmtId="0" fontId="5" fillId="0" borderId="0" xfId="0" applyFont="1" applyFill="1" applyAlignment="1">
      <alignment horizontal="center" vertical="center" wrapText="1"/>
    </xf>
    <xf numFmtId="49" fontId="32" fillId="0" borderId="1" xfId="0" applyNumberFormat="1" applyFont="1" applyFill="1" applyBorder="1" applyAlignment="1">
      <alignment horizontal="center" vertical="center" wrapText="1"/>
    </xf>
    <xf numFmtId="0" fontId="8" fillId="0" borderId="0" xfId="0" applyFont="1" applyFill="1" applyBorder="1" applyAlignment="1">
      <alignment horizontal="right" vertical="center" wrapText="1"/>
    </xf>
    <xf numFmtId="0" fontId="46" fillId="0" borderId="0" xfId="0" applyFont="1" applyAlignment="1">
      <alignment horizontal="right" wrapText="1"/>
    </xf>
    <xf numFmtId="0" fontId="2" fillId="0" borderId="0" xfId="0" applyFont="1" applyFill="1" applyAlignment="1">
      <alignment horizontal="right" vertical="center" wrapText="1"/>
    </xf>
    <xf numFmtId="0" fontId="32" fillId="0" borderId="1" xfId="0" applyFont="1" applyFill="1" applyBorder="1" applyAlignment="1">
      <alignment horizontal="left" vertical="center" wrapText="1"/>
    </xf>
    <xf numFmtId="0" fontId="35" fillId="0" borderId="1" xfId="0" applyFont="1" applyFill="1" applyBorder="1" applyAlignment="1">
      <alignment horizontal="left" vertical="center" wrapText="1"/>
    </xf>
    <xf numFmtId="49" fontId="32" fillId="0" borderId="16" xfId="0" applyNumberFormat="1" applyFont="1" applyBorder="1" applyAlignment="1">
      <alignment horizontal="left" wrapText="1"/>
    </xf>
    <xf numFmtId="49" fontId="32" fillId="0" borderId="12" xfId="0" applyNumberFormat="1" applyFont="1" applyBorder="1" applyAlignment="1">
      <alignment horizontal="left" wrapText="1"/>
    </xf>
    <xf numFmtId="0" fontId="32" fillId="0" borderId="16" xfId="0" applyFont="1" applyFill="1" applyBorder="1" applyAlignment="1">
      <alignment horizontal="left" vertical="center" wrapText="1"/>
    </xf>
    <xf numFmtId="0" fontId="32" fillId="0" borderId="12" xfId="0" applyFont="1" applyFill="1" applyBorder="1" applyAlignment="1">
      <alignment horizontal="left" vertical="center" wrapText="1"/>
    </xf>
    <xf numFmtId="0" fontId="39" fillId="0" borderId="1" xfId="0" applyFont="1" applyFill="1" applyBorder="1" applyAlignment="1">
      <alignment horizontal="center" vertical="center" wrapText="1"/>
    </xf>
    <xf numFmtId="0" fontId="39" fillId="0" borderId="1" xfId="0" applyFont="1" applyFill="1" applyBorder="1" applyAlignment="1">
      <alignment horizontal="left" vertical="center" wrapText="1"/>
    </xf>
    <xf numFmtId="0" fontId="39" fillId="0" borderId="1" xfId="0" applyFont="1" applyFill="1" applyBorder="1" applyAlignment="1">
      <alignment horizontal="left" vertical="top" wrapText="1"/>
    </xf>
    <xf numFmtId="166" fontId="39" fillId="0" borderId="1" xfId="0" applyNumberFormat="1" applyFont="1" applyFill="1" applyBorder="1" applyAlignment="1">
      <alignment horizontal="center" vertical="center" wrapText="1"/>
    </xf>
    <xf numFmtId="49" fontId="32" fillId="0" borderId="1" xfId="0" applyNumberFormat="1" applyFont="1" applyFill="1" applyBorder="1" applyAlignment="1">
      <alignment horizontal="left" vertical="center" wrapText="1"/>
    </xf>
    <xf numFmtId="0" fontId="32" fillId="0" borderId="1" xfId="0" applyFont="1" applyBorder="1" applyAlignment="1">
      <alignment horizontal="left"/>
    </xf>
    <xf numFmtId="49" fontId="32" fillId="0" borderId="16" xfId="0" applyNumberFormat="1" applyFont="1" applyBorder="1" applyAlignment="1">
      <alignment horizontal="center" wrapText="1"/>
    </xf>
    <xf numFmtId="49" fontId="32" fillId="0" borderId="12" xfId="0" applyNumberFormat="1" applyFont="1" applyBorder="1" applyAlignment="1">
      <alignment horizontal="center" wrapText="1"/>
    </xf>
    <xf numFmtId="0" fontId="46" fillId="0" borderId="0" xfId="0" applyFont="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16" xfId="0" applyFont="1" applyBorder="1" applyAlignment="1">
      <alignment horizontal="center" vertical="center" wrapText="1"/>
    </xf>
    <xf numFmtId="0" fontId="42" fillId="0" borderId="42" xfId="0" applyFont="1" applyBorder="1" applyAlignment="1">
      <alignment horizontal="center" vertical="center" wrapText="1"/>
    </xf>
    <xf numFmtId="0" fontId="42" fillId="0" borderId="12" xfId="0" applyFont="1" applyBorder="1" applyAlignment="1">
      <alignment horizontal="center" vertical="center" wrapText="1"/>
    </xf>
    <xf numFmtId="3" fontId="40" fillId="0" borderId="0" xfId="0" applyNumberFormat="1" applyFont="1" applyFill="1" applyBorder="1" applyAlignment="1" applyProtection="1">
      <alignment horizontal="center" vertical="center" wrapText="1"/>
      <protection locked="0"/>
    </xf>
    <xf numFmtId="2" fontId="13" fillId="0" borderId="0" xfId="0" applyNumberFormat="1" applyFont="1" applyAlignment="1">
      <alignment horizontal="center" wrapText="1"/>
    </xf>
    <xf numFmtId="0" fontId="40" fillId="0" borderId="0" xfId="0" applyFont="1" applyAlignment="1">
      <alignment horizontal="center"/>
    </xf>
  </cellXfs>
  <cellStyles count="45">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SHKODA.FINOTDEL.000/&#1052;&#1086;&#1080;%20&#1076;&#1086;&#1082;&#1091;&#1084;&#1077;&#1085;&#1090;&#1099;/&#1059;&#1090;&#1086;&#1095;&#1085;&#1077;&#1085;&#1080;&#1103;%202011/&#1059;&#1090;&#1086;&#1095;&#1085;%2011/&#1055;&#1088;&#1080;&#1083;&#1086;&#1078;&#1077;&#1085;&#1080;&#1077;%20&#1082;%20&#1088;&#1077;&#1096;&#1077;&#1085;&#1080;&#1102;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3/&#1056;&#1077;&#1096;&#1077;&#1085;&#1080;&#1077;%2013.12.12/&#1055;&#1088;&#1080;&#1083;&#1086;&#1078;&#1077;&#1085;&#1080;&#1103;%2013.12.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sheetName val="2 админ обл"/>
      <sheetName val="3 админ ист фин"/>
      <sheetName val="4 нормативы"/>
      <sheetName val="справка доходы"/>
      <sheetName val="5 доходы"/>
      <sheetName val="справка источники"/>
      <sheetName val="6 источники"/>
      <sheetName val="7 источн план"/>
      <sheetName val="8 прогр заимств"/>
      <sheetName val="9 прогр гарант"/>
      <sheetName val="справка разд"/>
      <sheetName val="11 расх разд"/>
      <sheetName val="справка ведомства"/>
      <sheetName val="12 расх ведомст "/>
      <sheetName val="справка программы"/>
      <sheetName val="13 программы"/>
      <sheetName val="справка информ"/>
      <sheetName val="14 инфрастр"/>
      <sheetName val="свод"/>
    </sheetNames>
    <sheetDataSet>
      <sheetData sheetId="0" refreshError="1"/>
      <sheetData sheetId="1" refreshError="1"/>
      <sheetData sheetId="2" refreshError="1"/>
      <sheetData sheetId="3" refreshError="1"/>
      <sheetData sheetId="4" refreshError="1"/>
      <sheetData sheetId="5" refreshError="1"/>
      <sheetData sheetId="6" refreshError="1">
        <row r="12">
          <cell r="M12">
            <v>0</v>
          </cell>
        </row>
        <row r="15">
          <cell r="M15">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администр"/>
      <sheetName val="2.админ дефицита"/>
      <sheetName val="3.нормативы"/>
      <sheetName val="4. доходы 2013"/>
      <sheetName val="4.1.доходы 2014-2015"/>
      <sheetName val="5. источники 2013"/>
      <sheetName val="5.1.источники 2014-2015"/>
      <sheetName val="6.прог заим 2013"/>
      <sheetName val="6.1.прогр заим 2014-15"/>
      <sheetName val="7.программа гарант"/>
      <sheetName val="8.раздел 2013 г"/>
      <sheetName val="8.1.раздел 2014-2015"/>
      <sheetName val="9. ведомства 2013"/>
      <sheetName val="9.1.ведомства 2014-2015"/>
      <sheetName val="10.программы2013-15"/>
      <sheetName val="свод"/>
    </sheetNames>
    <sheetDataSet>
      <sheetData sheetId="0" refreshError="1"/>
      <sheetData sheetId="1" refreshError="1"/>
      <sheetData sheetId="2" refreshError="1"/>
      <sheetData sheetId="3">
        <row r="116">
          <cell r="C116">
            <v>2697542.4002</v>
          </cell>
        </row>
      </sheetData>
      <sheetData sheetId="4"/>
      <sheetData sheetId="5">
        <row r="18">
          <cell r="C18">
            <v>0</v>
          </cell>
        </row>
      </sheetData>
      <sheetData sheetId="6"/>
      <sheetData sheetId="7" refreshError="1"/>
      <sheetData sheetId="8" refreshError="1"/>
      <sheetData sheetId="9" refreshError="1"/>
      <sheetData sheetId="10">
        <row r="718">
          <cell r="F718">
            <v>2813853.9001999996</v>
          </cell>
          <cell r="H718">
            <v>0</v>
          </cell>
        </row>
      </sheetData>
      <sheetData sheetId="1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7"/>
  <sheetViews>
    <sheetView workbookViewId="0">
      <selection activeCell="G21" sqref="G21"/>
    </sheetView>
  </sheetViews>
  <sheetFormatPr defaultRowHeight="15" x14ac:dyDescent="0.25"/>
  <cols>
    <col min="1" max="1" width="12.140625" style="35" customWidth="1"/>
    <col min="2" max="2" width="26.85546875" style="35" customWidth="1"/>
    <col min="3" max="3" width="73.140625" style="35" customWidth="1"/>
    <col min="257" max="257" width="14.85546875" customWidth="1"/>
    <col min="258" max="258" width="26.85546875" customWidth="1"/>
    <col min="259" max="259" width="71.28515625" customWidth="1"/>
    <col min="513" max="513" width="14.85546875" customWidth="1"/>
    <col min="514" max="514" width="26.85546875" customWidth="1"/>
    <col min="515" max="515" width="71.28515625" customWidth="1"/>
    <col min="769" max="769" width="14.85546875" customWidth="1"/>
    <col min="770" max="770" width="26.85546875" customWidth="1"/>
    <col min="771" max="771" width="71.28515625" customWidth="1"/>
    <col min="1025" max="1025" width="14.85546875" customWidth="1"/>
    <col min="1026" max="1026" width="26.85546875" customWidth="1"/>
    <col min="1027" max="1027" width="71.28515625" customWidth="1"/>
    <col min="1281" max="1281" width="14.85546875" customWidth="1"/>
    <col min="1282" max="1282" width="26.85546875" customWidth="1"/>
    <col min="1283" max="1283" width="71.28515625" customWidth="1"/>
    <col min="1537" max="1537" width="14.85546875" customWidth="1"/>
    <col min="1538" max="1538" width="26.85546875" customWidth="1"/>
    <col min="1539" max="1539" width="71.28515625" customWidth="1"/>
    <col min="1793" max="1793" width="14.85546875" customWidth="1"/>
    <col min="1794" max="1794" width="26.85546875" customWidth="1"/>
    <col min="1795" max="1795" width="71.28515625" customWidth="1"/>
    <col min="2049" max="2049" width="14.85546875" customWidth="1"/>
    <col min="2050" max="2050" width="26.85546875" customWidth="1"/>
    <col min="2051" max="2051" width="71.28515625" customWidth="1"/>
    <col min="2305" max="2305" width="14.85546875" customWidth="1"/>
    <col min="2306" max="2306" width="26.85546875" customWidth="1"/>
    <col min="2307" max="2307" width="71.28515625" customWidth="1"/>
    <col min="2561" max="2561" width="14.85546875" customWidth="1"/>
    <col min="2562" max="2562" width="26.85546875" customWidth="1"/>
    <col min="2563" max="2563" width="71.28515625" customWidth="1"/>
    <col min="2817" max="2817" width="14.85546875" customWidth="1"/>
    <col min="2818" max="2818" width="26.85546875" customWidth="1"/>
    <col min="2819" max="2819" width="71.28515625" customWidth="1"/>
    <col min="3073" max="3073" width="14.85546875" customWidth="1"/>
    <col min="3074" max="3074" width="26.85546875" customWidth="1"/>
    <col min="3075" max="3075" width="71.28515625" customWidth="1"/>
    <col min="3329" max="3329" width="14.85546875" customWidth="1"/>
    <col min="3330" max="3330" width="26.85546875" customWidth="1"/>
    <col min="3331" max="3331" width="71.28515625" customWidth="1"/>
    <col min="3585" max="3585" width="14.85546875" customWidth="1"/>
    <col min="3586" max="3586" width="26.85546875" customWidth="1"/>
    <col min="3587" max="3587" width="71.28515625" customWidth="1"/>
    <col min="3841" max="3841" width="14.85546875" customWidth="1"/>
    <col min="3842" max="3842" width="26.85546875" customWidth="1"/>
    <col min="3843" max="3843" width="71.28515625" customWidth="1"/>
    <col min="4097" max="4097" width="14.85546875" customWidth="1"/>
    <col min="4098" max="4098" width="26.85546875" customWidth="1"/>
    <col min="4099" max="4099" width="71.28515625" customWidth="1"/>
    <col min="4353" max="4353" width="14.85546875" customWidth="1"/>
    <col min="4354" max="4354" width="26.85546875" customWidth="1"/>
    <col min="4355" max="4355" width="71.28515625" customWidth="1"/>
    <col min="4609" max="4609" width="14.85546875" customWidth="1"/>
    <col min="4610" max="4610" width="26.85546875" customWidth="1"/>
    <col min="4611" max="4611" width="71.28515625" customWidth="1"/>
    <col min="4865" max="4865" width="14.85546875" customWidth="1"/>
    <col min="4866" max="4866" width="26.85546875" customWidth="1"/>
    <col min="4867" max="4867" width="71.28515625" customWidth="1"/>
    <col min="5121" max="5121" width="14.85546875" customWidth="1"/>
    <col min="5122" max="5122" width="26.85546875" customWidth="1"/>
    <col min="5123" max="5123" width="71.28515625" customWidth="1"/>
    <col min="5377" max="5377" width="14.85546875" customWidth="1"/>
    <col min="5378" max="5378" width="26.85546875" customWidth="1"/>
    <col min="5379" max="5379" width="71.28515625" customWidth="1"/>
    <col min="5633" max="5633" width="14.85546875" customWidth="1"/>
    <col min="5634" max="5634" width="26.85546875" customWidth="1"/>
    <col min="5635" max="5635" width="71.28515625" customWidth="1"/>
    <col min="5889" max="5889" width="14.85546875" customWidth="1"/>
    <col min="5890" max="5890" width="26.85546875" customWidth="1"/>
    <col min="5891" max="5891" width="71.28515625" customWidth="1"/>
    <col min="6145" max="6145" width="14.85546875" customWidth="1"/>
    <col min="6146" max="6146" width="26.85546875" customWidth="1"/>
    <col min="6147" max="6147" width="71.28515625" customWidth="1"/>
    <col min="6401" max="6401" width="14.85546875" customWidth="1"/>
    <col min="6402" max="6402" width="26.85546875" customWidth="1"/>
    <col min="6403" max="6403" width="71.28515625" customWidth="1"/>
    <col min="6657" max="6657" width="14.85546875" customWidth="1"/>
    <col min="6658" max="6658" width="26.85546875" customWidth="1"/>
    <col min="6659" max="6659" width="71.28515625" customWidth="1"/>
    <col min="6913" max="6913" width="14.85546875" customWidth="1"/>
    <col min="6914" max="6914" width="26.85546875" customWidth="1"/>
    <col min="6915" max="6915" width="71.28515625" customWidth="1"/>
    <col min="7169" max="7169" width="14.85546875" customWidth="1"/>
    <col min="7170" max="7170" width="26.85546875" customWidth="1"/>
    <col min="7171" max="7171" width="71.28515625" customWidth="1"/>
    <col min="7425" max="7425" width="14.85546875" customWidth="1"/>
    <col min="7426" max="7426" width="26.85546875" customWidth="1"/>
    <col min="7427" max="7427" width="71.28515625" customWidth="1"/>
    <col min="7681" max="7681" width="14.85546875" customWidth="1"/>
    <col min="7682" max="7682" width="26.85546875" customWidth="1"/>
    <col min="7683" max="7683" width="71.28515625" customWidth="1"/>
    <col min="7937" max="7937" width="14.85546875" customWidth="1"/>
    <col min="7938" max="7938" width="26.85546875" customWidth="1"/>
    <col min="7939" max="7939" width="71.28515625" customWidth="1"/>
    <col min="8193" max="8193" width="14.85546875" customWidth="1"/>
    <col min="8194" max="8194" width="26.85546875" customWidth="1"/>
    <col min="8195" max="8195" width="71.28515625" customWidth="1"/>
    <col min="8449" max="8449" width="14.85546875" customWidth="1"/>
    <col min="8450" max="8450" width="26.85546875" customWidth="1"/>
    <col min="8451" max="8451" width="71.28515625" customWidth="1"/>
    <col min="8705" max="8705" width="14.85546875" customWidth="1"/>
    <col min="8706" max="8706" width="26.85546875" customWidth="1"/>
    <col min="8707" max="8707" width="71.28515625" customWidth="1"/>
    <col min="8961" max="8961" width="14.85546875" customWidth="1"/>
    <col min="8962" max="8962" width="26.85546875" customWidth="1"/>
    <col min="8963" max="8963" width="71.28515625" customWidth="1"/>
    <col min="9217" max="9217" width="14.85546875" customWidth="1"/>
    <col min="9218" max="9218" width="26.85546875" customWidth="1"/>
    <col min="9219" max="9219" width="71.28515625" customWidth="1"/>
    <col min="9473" max="9473" width="14.85546875" customWidth="1"/>
    <col min="9474" max="9474" width="26.85546875" customWidth="1"/>
    <col min="9475" max="9475" width="71.28515625" customWidth="1"/>
    <col min="9729" max="9729" width="14.85546875" customWidth="1"/>
    <col min="9730" max="9730" width="26.85546875" customWidth="1"/>
    <col min="9731" max="9731" width="71.28515625" customWidth="1"/>
    <col min="9985" max="9985" width="14.85546875" customWidth="1"/>
    <col min="9986" max="9986" width="26.85546875" customWidth="1"/>
    <col min="9987" max="9987" width="71.28515625" customWidth="1"/>
    <col min="10241" max="10241" width="14.85546875" customWidth="1"/>
    <col min="10242" max="10242" width="26.85546875" customWidth="1"/>
    <col min="10243" max="10243" width="71.28515625" customWidth="1"/>
    <col min="10497" max="10497" width="14.85546875" customWidth="1"/>
    <col min="10498" max="10498" width="26.85546875" customWidth="1"/>
    <col min="10499" max="10499" width="71.28515625" customWidth="1"/>
    <col min="10753" max="10753" width="14.85546875" customWidth="1"/>
    <col min="10754" max="10754" width="26.85546875" customWidth="1"/>
    <col min="10755" max="10755" width="71.28515625" customWidth="1"/>
    <col min="11009" max="11009" width="14.85546875" customWidth="1"/>
    <col min="11010" max="11010" width="26.85546875" customWidth="1"/>
    <col min="11011" max="11011" width="71.28515625" customWidth="1"/>
    <col min="11265" max="11265" width="14.85546875" customWidth="1"/>
    <col min="11266" max="11266" width="26.85546875" customWidth="1"/>
    <col min="11267" max="11267" width="71.28515625" customWidth="1"/>
    <col min="11521" max="11521" width="14.85546875" customWidth="1"/>
    <col min="11522" max="11522" width="26.85546875" customWidth="1"/>
    <col min="11523" max="11523" width="71.28515625" customWidth="1"/>
    <col min="11777" max="11777" width="14.85546875" customWidth="1"/>
    <col min="11778" max="11778" width="26.85546875" customWidth="1"/>
    <col min="11779" max="11779" width="71.28515625" customWidth="1"/>
    <col min="12033" max="12033" width="14.85546875" customWidth="1"/>
    <col min="12034" max="12034" width="26.85546875" customWidth="1"/>
    <col min="12035" max="12035" width="71.28515625" customWidth="1"/>
    <col min="12289" max="12289" width="14.85546875" customWidth="1"/>
    <col min="12290" max="12290" width="26.85546875" customWidth="1"/>
    <col min="12291" max="12291" width="71.28515625" customWidth="1"/>
    <col min="12545" max="12545" width="14.85546875" customWidth="1"/>
    <col min="12546" max="12546" width="26.85546875" customWidth="1"/>
    <col min="12547" max="12547" width="71.28515625" customWidth="1"/>
    <col min="12801" max="12801" width="14.85546875" customWidth="1"/>
    <col min="12802" max="12802" width="26.85546875" customWidth="1"/>
    <col min="12803" max="12803" width="71.28515625" customWidth="1"/>
    <col min="13057" max="13057" width="14.85546875" customWidth="1"/>
    <col min="13058" max="13058" width="26.85546875" customWidth="1"/>
    <col min="13059" max="13059" width="71.28515625" customWidth="1"/>
    <col min="13313" max="13313" width="14.85546875" customWidth="1"/>
    <col min="13314" max="13314" width="26.85546875" customWidth="1"/>
    <col min="13315" max="13315" width="71.28515625" customWidth="1"/>
    <col min="13569" max="13569" width="14.85546875" customWidth="1"/>
    <col min="13570" max="13570" width="26.85546875" customWidth="1"/>
    <col min="13571" max="13571" width="71.28515625" customWidth="1"/>
    <col min="13825" max="13825" width="14.85546875" customWidth="1"/>
    <col min="13826" max="13826" width="26.85546875" customWidth="1"/>
    <col min="13827" max="13827" width="71.28515625" customWidth="1"/>
    <col min="14081" max="14081" width="14.85546875" customWidth="1"/>
    <col min="14082" max="14082" width="26.85546875" customWidth="1"/>
    <col min="14083" max="14083" width="71.28515625" customWidth="1"/>
    <col min="14337" max="14337" width="14.85546875" customWidth="1"/>
    <col min="14338" max="14338" width="26.85546875" customWidth="1"/>
    <col min="14339" max="14339" width="71.28515625" customWidth="1"/>
    <col min="14593" max="14593" width="14.85546875" customWidth="1"/>
    <col min="14594" max="14594" width="26.85546875" customWidth="1"/>
    <col min="14595" max="14595" width="71.28515625" customWidth="1"/>
    <col min="14849" max="14849" width="14.85546875" customWidth="1"/>
    <col min="14850" max="14850" width="26.85546875" customWidth="1"/>
    <col min="14851" max="14851" width="71.28515625" customWidth="1"/>
    <col min="15105" max="15105" width="14.85546875" customWidth="1"/>
    <col min="15106" max="15106" width="26.85546875" customWidth="1"/>
    <col min="15107" max="15107" width="71.28515625" customWidth="1"/>
    <col min="15361" max="15361" width="14.85546875" customWidth="1"/>
    <col min="15362" max="15362" width="26.85546875" customWidth="1"/>
    <col min="15363" max="15363" width="71.28515625" customWidth="1"/>
    <col min="15617" max="15617" width="14.85546875" customWidth="1"/>
    <col min="15618" max="15618" width="26.85546875" customWidth="1"/>
    <col min="15619" max="15619" width="71.28515625" customWidth="1"/>
    <col min="15873" max="15873" width="14.85546875" customWidth="1"/>
    <col min="15874" max="15874" width="26.85546875" customWidth="1"/>
    <col min="15875" max="15875" width="71.28515625" customWidth="1"/>
    <col min="16129" max="16129" width="14.85546875" customWidth="1"/>
    <col min="16130" max="16130" width="26.85546875" customWidth="1"/>
    <col min="16131" max="16131" width="71.28515625" customWidth="1"/>
  </cols>
  <sheetData>
    <row r="1" spans="1:4" x14ac:dyDescent="0.25">
      <c r="A1" s="539"/>
      <c r="B1" s="539"/>
      <c r="C1" s="531" t="s">
        <v>320</v>
      </c>
    </row>
    <row r="2" spans="1:4" x14ac:dyDescent="0.25">
      <c r="A2" s="539"/>
      <c r="B2" s="539"/>
      <c r="C2" s="532" t="s">
        <v>321</v>
      </c>
    </row>
    <row r="3" spans="1:4" ht="12.75" hidden="1" customHeight="1" x14ac:dyDescent="0.25">
      <c r="A3" s="539"/>
      <c r="B3" s="539"/>
      <c r="C3" s="563" t="s">
        <v>891</v>
      </c>
    </row>
    <row r="4" spans="1:4" ht="15" customHeight="1" x14ac:dyDescent="0.25">
      <c r="A4" s="539"/>
      <c r="B4" s="539"/>
      <c r="C4" s="563"/>
    </row>
    <row r="5" spans="1:4" x14ac:dyDescent="0.25">
      <c r="A5" s="539"/>
      <c r="B5" s="539"/>
      <c r="C5" s="533" t="s">
        <v>892</v>
      </c>
    </row>
    <row r="6" spans="1:4" x14ac:dyDescent="0.25">
      <c r="A6" s="539"/>
      <c r="B6" s="539"/>
      <c r="C6" s="539"/>
    </row>
    <row r="7" spans="1:4" ht="47.25" customHeight="1" x14ac:dyDescent="0.25">
      <c r="A7" s="564" t="s">
        <v>777</v>
      </c>
      <c r="B7" s="565"/>
      <c r="C7" s="565"/>
    </row>
    <row r="8" spans="1:4" ht="15.75" thickBot="1" x14ac:dyDescent="0.3">
      <c r="A8" s="141"/>
      <c r="B8" s="141"/>
      <c r="C8" s="141"/>
    </row>
    <row r="9" spans="1:4" ht="15" customHeight="1" x14ac:dyDescent="0.25">
      <c r="A9" s="566" t="s">
        <v>539</v>
      </c>
      <c r="B9" s="567"/>
      <c r="C9" s="570" t="s">
        <v>540</v>
      </c>
      <c r="D9" s="561"/>
    </row>
    <row r="10" spans="1:4" ht="15.75" thickBot="1" x14ac:dyDescent="0.3">
      <c r="A10" s="568"/>
      <c r="B10" s="569"/>
      <c r="C10" s="571"/>
      <c r="D10" s="561"/>
    </row>
    <row r="11" spans="1:4" ht="36.75" thickBot="1" x14ac:dyDescent="0.3">
      <c r="A11" s="171" t="s">
        <v>322</v>
      </c>
      <c r="B11" s="172" t="s">
        <v>323</v>
      </c>
      <c r="C11" s="572"/>
      <c r="D11" s="142"/>
    </row>
    <row r="12" spans="1:4" ht="19.5" thickBot="1" x14ac:dyDescent="0.3">
      <c r="A12" s="166">
        <v>701</v>
      </c>
      <c r="B12" s="173"/>
      <c r="C12" s="170" t="s">
        <v>776</v>
      </c>
      <c r="D12" s="142"/>
    </row>
    <row r="13" spans="1:4" ht="18.75" x14ac:dyDescent="0.25">
      <c r="A13" s="562"/>
      <c r="B13" s="552" t="s">
        <v>324</v>
      </c>
      <c r="C13" s="146" t="s">
        <v>921</v>
      </c>
      <c r="D13" s="142"/>
    </row>
    <row r="14" spans="1:4" ht="19.5" thickBot="1" x14ac:dyDescent="0.3">
      <c r="A14" s="556"/>
      <c r="B14" s="553"/>
      <c r="C14" s="147" t="s">
        <v>922</v>
      </c>
      <c r="D14" s="142"/>
    </row>
    <row r="15" spans="1:4" ht="19.5" thickBot="1" x14ac:dyDescent="0.3">
      <c r="A15" s="556"/>
      <c r="B15" s="148" t="s">
        <v>325</v>
      </c>
      <c r="C15" s="147" t="s">
        <v>343</v>
      </c>
      <c r="D15" s="142"/>
    </row>
    <row r="16" spans="1:4" ht="36.75" thickBot="1" x14ac:dyDescent="0.3">
      <c r="A16" s="149"/>
      <c r="B16" s="150" t="s">
        <v>326</v>
      </c>
      <c r="C16" s="147" t="s">
        <v>327</v>
      </c>
      <c r="D16" s="142"/>
    </row>
    <row r="17" spans="1:4" ht="18.75" x14ac:dyDescent="0.25">
      <c r="A17" s="556"/>
      <c r="B17" s="552" t="s">
        <v>328</v>
      </c>
      <c r="C17" s="146" t="s">
        <v>329</v>
      </c>
      <c r="D17" s="142"/>
    </row>
    <row r="18" spans="1:4" ht="24.75" thickBot="1" x14ac:dyDescent="0.3">
      <c r="A18" s="556"/>
      <c r="B18" s="555"/>
      <c r="C18" s="147" t="s">
        <v>330</v>
      </c>
      <c r="D18" s="142"/>
    </row>
    <row r="19" spans="1:4" ht="18.75" x14ac:dyDescent="0.25">
      <c r="A19" s="556"/>
      <c r="B19" s="560" t="s">
        <v>331</v>
      </c>
      <c r="C19" s="557" t="s">
        <v>332</v>
      </c>
      <c r="D19" s="142"/>
    </row>
    <row r="20" spans="1:4" ht="19.5" thickBot="1" x14ac:dyDescent="0.3">
      <c r="A20" s="556"/>
      <c r="B20" s="555"/>
      <c r="C20" s="559"/>
      <c r="D20" s="142"/>
    </row>
    <row r="21" spans="1:4" ht="19.5" thickBot="1" x14ac:dyDescent="0.3">
      <c r="A21" s="149"/>
      <c r="B21" s="150" t="s">
        <v>333</v>
      </c>
      <c r="C21" s="147" t="s">
        <v>334</v>
      </c>
      <c r="D21" s="142"/>
    </row>
    <row r="22" spans="1:4" ht="19.5" thickBot="1" x14ac:dyDescent="0.3">
      <c r="A22" s="149"/>
      <c r="B22" s="150" t="s">
        <v>335</v>
      </c>
      <c r="C22" s="147" t="s">
        <v>336</v>
      </c>
      <c r="D22" s="142"/>
    </row>
    <row r="23" spans="1:4" ht="24.75" thickBot="1" x14ac:dyDescent="0.3">
      <c r="A23" s="149"/>
      <c r="B23" s="152" t="s">
        <v>337</v>
      </c>
      <c r="C23" s="146" t="s">
        <v>338</v>
      </c>
      <c r="D23" s="142"/>
    </row>
    <row r="24" spans="1:4" ht="15" customHeight="1" thickBot="1" x14ac:dyDescent="0.3">
      <c r="A24" s="166">
        <v>703</v>
      </c>
      <c r="B24" s="169"/>
      <c r="C24" s="170" t="s">
        <v>833</v>
      </c>
      <c r="D24" s="168"/>
    </row>
    <row r="25" spans="1:4" ht="24.75" thickBot="1" x14ac:dyDescent="0.3">
      <c r="A25" s="149"/>
      <c r="B25" s="150" t="s">
        <v>339</v>
      </c>
      <c r="C25" s="147" t="s">
        <v>340</v>
      </c>
      <c r="D25" s="142"/>
    </row>
    <row r="26" spans="1:4" ht="18.75" x14ac:dyDescent="0.25">
      <c r="A26" s="556"/>
      <c r="B26" s="552" t="s">
        <v>341</v>
      </c>
      <c r="C26" s="557" t="s">
        <v>923</v>
      </c>
      <c r="D26" s="142"/>
    </row>
    <row r="27" spans="1:4" ht="19.5" thickBot="1" x14ac:dyDescent="0.3">
      <c r="A27" s="556"/>
      <c r="B27" s="555"/>
      <c r="C27" s="558"/>
      <c r="D27" s="142"/>
    </row>
    <row r="28" spans="1:4" ht="19.5" thickBot="1" x14ac:dyDescent="0.3">
      <c r="A28" s="149"/>
      <c r="B28" s="150" t="s">
        <v>342</v>
      </c>
      <c r="C28" s="147" t="s">
        <v>343</v>
      </c>
      <c r="D28" s="142"/>
    </row>
    <row r="29" spans="1:4" ht="36.75" thickBot="1" x14ac:dyDescent="0.3">
      <c r="A29" s="143"/>
      <c r="B29" s="151" t="s">
        <v>344</v>
      </c>
      <c r="C29" s="147" t="s">
        <v>924</v>
      </c>
      <c r="D29" s="142"/>
    </row>
    <row r="30" spans="1:4" ht="24.75" thickBot="1" x14ac:dyDescent="0.3">
      <c r="A30" s="143"/>
      <c r="B30" s="151" t="s">
        <v>345</v>
      </c>
      <c r="C30" s="147" t="s">
        <v>346</v>
      </c>
      <c r="D30" s="142"/>
    </row>
    <row r="31" spans="1:4" ht="24.75" thickBot="1" x14ac:dyDescent="0.3">
      <c r="A31" s="149" t="s">
        <v>347</v>
      </c>
      <c r="B31" s="150" t="s">
        <v>925</v>
      </c>
      <c r="C31" s="147" t="s">
        <v>348</v>
      </c>
      <c r="D31" s="142"/>
    </row>
    <row r="32" spans="1:4" ht="19.5" thickBot="1" x14ac:dyDescent="0.3">
      <c r="A32" s="149"/>
      <c r="B32" s="150" t="s">
        <v>349</v>
      </c>
      <c r="C32" s="147" t="s">
        <v>334</v>
      </c>
      <c r="D32" s="142"/>
    </row>
    <row r="33" spans="1:4" ht="19.5" thickBot="1" x14ac:dyDescent="0.3">
      <c r="A33" s="149"/>
      <c r="B33" s="150" t="s">
        <v>350</v>
      </c>
      <c r="C33" s="147" t="s">
        <v>336</v>
      </c>
      <c r="D33" s="142"/>
    </row>
    <row r="34" spans="1:4" x14ac:dyDescent="0.25">
      <c r="A34" s="556"/>
      <c r="B34" s="552" t="s">
        <v>351</v>
      </c>
      <c r="C34" s="557" t="s">
        <v>352</v>
      </c>
      <c r="D34" s="554"/>
    </row>
    <row r="35" spans="1:4" ht="15.75" thickBot="1" x14ac:dyDescent="0.3">
      <c r="A35" s="556"/>
      <c r="B35" s="553"/>
      <c r="C35" s="559"/>
      <c r="D35" s="554"/>
    </row>
    <row r="36" spans="1:4" ht="24.75" thickBot="1" x14ac:dyDescent="0.3">
      <c r="A36" s="149"/>
      <c r="B36" s="150" t="s">
        <v>353</v>
      </c>
      <c r="C36" s="147" t="s">
        <v>354</v>
      </c>
      <c r="D36" s="142"/>
    </row>
    <row r="37" spans="1:4" ht="24.75" thickBot="1" x14ac:dyDescent="0.3">
      <c r="A37" s="149"/>
      <c r="B37" s="150" t="s">
        <v>355</v>
      </c>
      <c r="C37" s="147" t="s">
        <v>926</v>
      </c>
      <c r="D37" s="142"/>
    </row>
    <row r="38" spans="1:4" ht="19.5" thickBot="1" x14ac:dyDescent="0.3">
      <c r="A38" s="149"/>
      <c r="B38" s="150" t="s">
        <v>356</v>
      </c>
      <c r="C38" s="147" t="s">
        <v>357</v>
      </c>
      <c r="D38" s="142"/>
    </row>
    <row r="39" spans="1:4" ht="24.75" thickBot="1" x14ac:dyDescent="0.3">
      <c r="A39" s="149"/>
      <c r="B39" s="150" t="s">
        <v>358</v>
      </c>
      <c r="C39" s="147" t="s">
        <v>927</v>
      </c>
      <c r="D39" s="142"/>
    </row>
    <row r="40" spans="1:4" ht="36.75" thickBot="1" x14ac:dyDescent="0.3">
      <c r="A40" s="153"/>
      <c r="B40" s="150" t="s">
        <v>928</v>
      </c>
      <c r="C40" s="147" t="s">
        <v>857</v>
      </c>
      <c r="D40" s="142"/>
    </row>
    <row r="41" spans="1:4" ht="19.5" thickBot="1" x14ac:dyDescent="0.3">
      <c r="A41" s="153"/>
      <c r="B41" s="150" t="s">
        <v>359</v>
      </c>
      <c r="C41" s="147" t="s">
        <v>360</v>
      </c>
      <c r="D41" s="142"/>
    </row>
    <row r="42" spans="1:4" ht="24.75" thickBot="1" x14ac:dyDescent="0.3">
      <c r="A42" s="149"/>
      <c r="B42" s="150" t="s">
        <v>361</v>
      </c>
      <c r="C42" s="147" t="s">
        <v>929</v>
      </c>
      <c r="D42" s="142"/>
    </row>
    <row r="43" spans="1:4" ht="24.75" thickBot="1" x14ac:dyDescent="0.3">
      <c r="A43" s="149" t="s">
        <v>930</v>
      </c>
      <c r="B43" s="150" t="s">
        <v>362</v>
      </c>
      <c r="C43" s="147" t="s">
        <v>363</v>
      </c>
      <c r="D43" s="142"/>
    </row>
    <row r="44" spans="1:4" ht="24.75" thickBot="1" x14ac:dyDescent="0.3">
      <c r="A44" s="149"/>
      <c r="B44" s="150" t="s">
        <v>364</v>
      </c>
      <c r="C44" s="147" t="s">
        <v>365</v>
      </c>
      <c r="D44" s="142"/>
    </row>
    <row r="45" spans="1:4" ht="19.5" thickBot="1" x14ac:dyDescent="0.3">
      <c r="A45" s="149"/>
      <c r="B45" s="150" t="s">
        <v>366</v>
      </c>
      <c r="C45" s="147" t="s">
        <v>367</v>
      </c>
      <c r="D45" s="142"/>
    </row>
    <row r="46" spans="1:4" ht="24.75" thickBot="1" x14ac:dyDescent="0.3">
      <c r="A46" s="149"/>
      <c r="B46" s="150" t="s">
        <v>368</v>
      </c>
      <c r="C46" s="147" t="s">
        <v>369</v>
      </c>
      <c r="D46" s="142"/>
    </row>
    <row r="47" spans="1:4" ht="24.75" thickBot="1" x14ac:dyDescent="0.3">
      <c r="A47" s="149"/>
      <c r="B47" s="150" t="s">
        <v>370</v>
      </c>
      <c r="C47" s="147" t="s">
        <v>371</v>
      </c>
      <c r="D47" s="142"/>
    </row>
    <row r="48" spans="1:4" ht="24.75" thickBot="1" x14ac:dyDescent="0.3">
      <c r="A48" s="149"/>
      <c r="B48" s="150" t="s">
        <v>372</v>
      </c>
      <c r="C48" s="147" t="s">
        <v>373</v>
      </c>
      <c r="D48" s="142"/>
    </row>
    <row r="49" spans="1:4" ht="36.75" thickBot="1" x14ac:dyDescent="0.3">
      <c r="A49" s="154"/>
      <c r="B49" s="150" t="s">
        <v>374</v>
      </c>
      <c r="C49" s="147" t="s">
        <v>375</v>
      </c>
      <c r="D49" s="142"/>
    </row>
    <row r="50" spans="1:4" ht="24.75" thickBot="1" x14ac:dyDescent="0.3">
      <c r="A50" s="154"/>
      <c r="B50" s="150" t="s">
        <v>376</v>
      </c>
      <c r="C50" s="147" t="s">
        <v>377</v>
      </c>
      <c r="D50" s="142"/>
    </row>
    <row r="51" spans="1:4" ht="36.75" thickBot="1" x14ac:dyDescent="0.3">
      <c r="A51" s="154"/>
      <c r="B51" s="150" t="s">
        <v>378</v>
      </c>
      <c r="C51" s="147" t="s">
        <v>379</v>
      </c>
      <c r="D51" s="142"/>
    </row>
    <row r="52" spans="1:4" ht="36.75" thickBot="1" x14ac:dyDescent="0.3">
      <c r="A52" s="154"/>
      <c r="B52" s="150" t="s">
        <v>380</v>
      </c>
      <c r="C52" s="147" t="s">
        <v>381</v>
      </c>
      <c r="D52" s="142"/>
    </row>
    <row r="53" spans="1:4" ht="19.5" thickBot="1" x14ac:dyDescent="0.3">
      <c r="A53" s="154"/>
      <c r="B53" s="150" t="s">
        <v>382</v>
      </c>
      <c r="C53" s="147" t="s">
        <v>383</v>
      </c>
      <c r="D53" s="142"/>
    </row>
    <row r="54" spans="1:4" ht="24.75" thickBot="1" x14ac:dyDescent="0.3">
      <c r="A54" s="154"/>
      <c r="B54" s="150" t="s">
        <v>384</v>
      </c>
      <c r="C54" s="147" t="s">
        <v>385</v>
      </c>
      <c r="D54" s="142"/>
    </row>
    <row r="55" spans="1:4" ht="36.75" thickBot="1" x14ac:dyDescent="0.3">
      <c r="A55" s="154"/>
      <c r="B55" s="150" t="s">
        <v>386</v>
      </c>
      <c r="C55" s="147" t="s">
        <v>387</v>
      </c>
      <c r="D55" s="142"/>
    </row>
    <row r="56" spans="1:4" ht="24.75" thickBot="1" x14ac:dyDescent="0.3">
      <c r="A56" s="154"/>
      <c r="B56" s="150" t="s">
        <v>388</v>
      </c>
      <c r="C56" s="147" t="s">
        <v>389</v>
      </c>
      <c r="D56" s="142"/>
    </row>
    <row r="57" spans="1:4" ht="19.5" thickBot="1" x14ac:dyDescent="0.3">
      <c r="A57" s="154"/>
      <c r="B57" s="150" t="s">
        <v>390</v>
      </c>
      <c r="C57" s="147" t="s">
        <v>391</v>
      </c>
      <c r="D57" s="142"/>
    </row>
    <row r="58" spans="1:4" ht="48.75" thickBot="1" x14ac:dyDescent="0.3">
      <c r="A58" s="154"/>
      <c r="B58" s="152" t="s">
        <v>392</v>
      </c>
      <c r="C58" s="146" t="s">
        <v>393</v>
      </c>
      <c r="D58" s="142"/>
    </row>
    <row r="59" spans="1:4" ht="24.75" thickBot="1" x14ac:dyDescent="0.3">
      <c r="A59" s="154"/>
      <c r="B59" s="155" t="s">
        <v>394</v>
      </c>
      <c r="C59" s="156" t="s">
        <v>395</v>
      </c>
      <c r="D59" s="142"/>
    </row>
    <row r="60" spans="1:4" ht="24.75" thickBot="1" x14ac:dyDescent="0.3">
      <c r="A60" s="154"/>
      <c r="B60" s="155" t="s">
        <v>396</v>
      </c>
      <c r="C60" s="156" t="s">
        <v>397</v>
      </c>
      <c r="D60" s="142"/>
    </row>
    <row r="61" spans="1:4" ht="15" customHeight="1" thickBot="1" x14ac:dyDescent="0.3">
      <c r="A61" s="166">
        <v>707</v>
      </c>
      <c r="B61" s="169"/>
      <c r="C61" s="170" t="s">
        <v>834</v>
      </c>
      <c r="D61" s="168"/>
    </row>
    <row r="62" spans="1:4" ht="36.75" thickBot="1" x14ac:dyDescent="0.3">
      <c r="A62" s="149"/>
      <c r="B62" s="150" t="s">
        <v>398</v>
      </c>
      <c r="C62" s="147" t="s">
        <v>399</v>
      </c>
      <c r="D62" s="142"/>
    </row>
    <row r="63" spans="1:4" ht="24.75" thickBot="1" x14ac:dyDescent="0.3">
      <c r="A63" s="556"/>
      <c r="B63" s="145" t="s">
        <v>400</v>
      </c>
      <c r="C63" s="147" t="s">
        <v>931</v>
      </c>
      <c r="D63" s="142"/>
    </row>
    <row r="64" spans="1:4" ht="19.5" thickBot="1" x14ac:dyDescent="0.3">
      <c r="A64" s="556"/>
      <c r="B64" s="145" t="s">
        <v>401</v>
      </c>
      <c r="C64" s="147" t="s">
        <v>343</v>
      </c>
      <c r="D64" s="142"/>
    </row>
    <row r="65" spans="1:4" ht="48.75" thickBot="1" x14ac:dyDescent="0.3">
      <c r="A65" s="149"/>
      <c r="B65" s="150" t="s">
        <v>402</v>
      </c>
      <c r="C65" s="147" t="s">
        <v>403</v>
      </c>
      <c r="D65" s="142"/>
    </row>
    <row r="66" spans="1:4" ht="36.75" thickBot="1" x14ac:dyDescent="0.3">
      <c r="A66" s="149"/>
      <c r="B66" s="150" t="s">
        <v>404</v>
      </c>
      <c r="C66" s="147" t="s">
        <v>932</v>
      </c>
      <c r="D66" s="142"/>
    </row>
    <row r="67" spans="1:4" ht="24.75" thickBot="1" x14ac:dyDescent="0.3">
      <c r="A67" s="157"/>
      <c r="B67" s="150" t="s">
        <v>405</v>
      </c>
      <c r="C67" s="147" t="s">
        <v>332</v>
      </c>
      <c r="D67" s="142"/>
    </row>
    <row r="68" spans="1:4" ht="19.5" thickBot="1" x14ac:dyDescent="0.3">
      <c r="A68" s="157"/>
      <c r="B68" s="150" t="s">
        <v>406</v>
      </c>
      <c r="C68" s="147" t="s">
        <v>334</v>
      </c>
      <c r="D68" s="142"/>
    </row>
    <row r="69" spans="1:4" ht="19.5" thickBot="1" x14ac:dyDescent="0.3">
      <c r="A69" s="157"/>
      <c r="B69" s="150" t="s">
        <v>407</v>
      </c>
      <c r="C69" s="147" t="s">
        <v>336</v>
      </c>
      <c r="D69" s="142"/>
    </row>
    <row r="70" spans="1:4" ht="24.75" thickBot="1" x14ac:dyDescent="0.3">
      <c r="A70" s="157"/>
      <c r="B70" s="150" t="s">
        <v>408</v>
      </c>
      <c r="C70" s="147" t="s">
        <v>338</v>
      </c>
      <c r="D70" s="142"/>
    </row>
    <row r="71" spans="1:4" ht="24.75" thickBot="1" x14ac:dyDescent="0.3">
      <c r="A71" s="157"/>
      <c r="B71" s="152" t="s">
        <v>409</v>
      </c>
      <c r="C71" s="146" t="s">
        <v>410</v>
      </c>
      <c r="D71" s="142"/>
    </row>
    <row r="72" spans="1:4" ht="19.5" thickBot="1" x14ac:dyDescent="0.3">
      <c r="A72" s="166">
        <v>709</v>
      </c>
      <c r="B72" s="169"/>
      <c r="C72" s="170" t="s">
        <v>1107</v>
      </c>
      <c r="D72" s="168"/>
    </row>
    <row r="73" spans="1:4" ht="19.5" thickBot="1" x14ac:dyDescent="0.3">
      <c r="A73" s="158"/>
      <c r="B73" s="150" t="s">
        <v>411</v>
      </c>
      <c r="C73" s="147" t="s">
        <v>334</v>
      </c>
      <c r="D73" s="142"/>
    </row>
    <row r="74" spans="1:4" ht="24.75" thickBot="1" x14ac:dyDescent="0.3">
      <c r="A74" s="158"/>
      <c r="B74" s="150" t="s">
        <v>412</v>
      </c>
      <c r="C74" s="147" t="s">
        <v>338</v>
      </c>
      <c r="D74" s="142"/>
    </row>
    <row r="75" spans="1:4" ht="19.5" thickBot="1" x14ac:dyDescent="0.3">
      <c r="A75" s="162">
        <v>731</v>
      </c>
      <c r="B75" s="165"/>
      <c r="C75" s="164" t="s">
        <v>127</v>
      </c>
      <c r="D75" s="142"/>
    </row>
    <row r="76" spans="1:4" ht="19.5" thickBot="1" x14ac:dyDescent="0.3">
      <c r="A76" s="157"/>
      <c r="B76" s="159" t="s">
        <v>413</v>
      </c>
      <c r="C76" s="160" t="s">
        <v>414</v>
      </c>
      <c r="D76" s="142"/>
    </row>
    <row r="77" spans="1:4" ht="48.75" thickBot="1" x14ac:dyDescent="0.3">
      <c r="A77" s="157"/>
      <c r="B77" s="150" t="s">
        <v>415</v>
      </c>
      <c r="C77" s="147" t="s">
        <v>416</v>
      </c>
      <c r="D77" s="142"/>
    </row>
    <row r="78" spans="1:4" ht="36.75" thickBot="1" x14ac:dyDescent="0.3">
      <c r="A78" s="157"/>
      <c r="B78" s="150" t="s">
        <v>417</v>
      </c>
      <c r="C78" s="147" t="s">
        <v>418</v>
      </c>
      <c r="D78" s="142"/>
    </row>
    <row r="79" spans="1:4" ht="24.75" thickBot="1" x14ac:dyDescent="0.3">
      <c r="A79" s="161"/>
      <c r="B79" s="145" t="s">
        <v>419</v>
      </c>
      <c r="C79" s="147" t="s">
        <v>420</v>
      </c>
      <c r="D79" s="142"/>
    </row>
    <row r="80" spans="1:4" ht="19.5" thickBot="1" x14ac:dyDescent="0.3">
      <c r="A80" s="157"/>
      <c r="B80" s="150" t="s">
        <v>421</v>
      </c>
      <c r="C80" s="147" t="s">
        <v>343</v>
      </c>
      <c r="D80" s="142"/>
    </row>
    <row r="81" spans="1:4" ht="24.75" thickBot="1" x14ac:dyDescent="0.3">
      <c r="A81" s="157"/>
      <c r="B81" s="150" t="s">
        <v>422</v>
      </c>
      <c r="C81" s="147" t="s">
        <v>423</v>
      </c>
      <c r="D81" s="142"/>
    </row>
    <row r="82" spans="1:4" ht="36.75" thickBot="1" x14ac:dyDescent="0.3">
      <c r="A82" s="157"/>
      <c r="B82" s="150" t="s">
        <v>424</v>
      </c>
      <c r="C82" s="147" t="s">
        <v>425</v>
      </c>
      <c r="D82" s="142"/>
    </row>
    <row r="83" spans="1:4" ht="18.75" x14ac:dyDescent="0.25">
      <c r="A83" s="551"/>
      <c r="B83" s="552" t="s">
        <v>426</v>
      </c>
      <c r="C83" s="146" t="s">
        <v>329</v>
      </c>
      <c r="D83" s="142"/>
    </row>
    <row r="84" spans="1:4" ht="24.75" thickBot="1" x14ac:dyDescent="0.3">
      <c r="A84" s="551"/>
      <c r="B84" s="555"/>
      <c r="C84" s="147" t="s">
        <v>427</v>
      </c>
      <c r="D84" s="142"/>
    </row>
    <row r="85" spans="1:4" ht="24.75" thickBot="1" x14ac:dyDescent="0.3">
      <c r="A85" s="157"/>
      <c r="B85" s="150" t="s">
        <v>428</v>
      </c>
      <c r="C85" s="147" t="s">
        <v>348</v>
      </c>
      <c r="D85" s="142"/>
    </row>
    <row r="86" spans="1:4" ht="19.5" thickBot="1" x14ac:dyDescent="0.3">
      <c r="A86" s="157"/>
      <c r="B86" s="150" t="s">
        <v>429</v>
      </c>
      <c r="C86" s="147" t="s">
        <v>334</v>
      </c>
      <c r="D86" s="142"/>
    </row>
    <row r="87" spans="1:4" ht="24.75" thickBot="1" x14ac:dyDescent="0.3">
      <c r="A87" s="157"/>
      <c r="B87" s="150" t="s">
        <v>430</v>
      </c>
      <c r="C87" s="147" t="s">
        <v>338</v>
      </c>
      <c r="D87" s="142"/>
    </row>
    <row r="88" spans="1:4" ht="19.5" thickBot="1" x14ac:dyDescent="0.3">
      <c r="A88" s="166">
        <v>732</v>
      </c>
      <c r="B88" s="167"/>
      <c r="C88" s="163" t="s">
        <v>68</v>
      </c>
      <c r="D88" s="142"/>
    </row>
    <row r="89" spans="1:4" ht="19.5" thickBot="1" x14ac:dyDescent="0.3">
      <c r="A89" s="161"/>
      <c r="B89" s="144" t="s">
        <v>882</v>
      </c>
      <c r="C89" s="146" t="s">
        <v>343</v>
      </c>
      <c r="D89" s="142"/>
    </row>
    <row r="90" spans="1:4" ht="15" customHeight="1" thickBot="1" x14ac:dyDescent="0.3">
      <c r="A90" s="166">
        <v>913</v>
      </c>
      <c r="B90" s="169"/>
      <c r="C90" s="170" t="s">
        <v>54</v>
      </c>
      <c r="D90" s="168"/>
    </row>
    <row r="91" spans="1:4" ht="36.75" thickBot="1" x14ac:dyDescent="0.3">
      <c r="A91" s="157"/>
      <c r="B91" s="150" t="s">
        <v>431</v>
      </c>
      <c r="C91" s="147" t="s">
        <v>432</v>
      </c>
      <c r="D91" s="142"/>
    </row>
    <row r="92" spans="1:4" ht="48.75" thickBot="1" x14ac:dyDescent="0.3">
      <c r="A92" s="157"/>
      <c r="B92" s="150" t="s">
        <v>433</v>
      </c>
      <c r="C92" s="147" t="s">
        <v>434</v>
      </c>
      <c r="D92" s="142"/>
    </row>
    <row r="93" spans="1:4" ht="36.75" thickBot="1" x14ac:dyDescent="0.3">
      <c r="A93" s="157"/>
      <c r="B93" s="150" t="s">
        <v>435</v>
      </c>
      <c r="C93" s="147" t="s">
        <v>933</v>
      </c>
      <c r="D93" s="142"/>
    </row>
    <row r="94" spans="1:4" ht="36.75" thickBot="1" x14ac:dyDescent="0.3">
      <c r="A94" s="157"/>
      <c r="B94" s="150" t="s">
        <v>436</v>
      </c>
      <c r="C94" s="147" t="s">
        <v>934</v>
      </c>
      <c r="D94" s="142"/>
    </row>
    <row r="95" spans="1:4" ht="36.75" thickBot="1" x14ac:dyDescent="0.3">
      <c r="A95" s="157"/>
      <c r="B95" s="150" t="s">
        <v>437</v>
      </c>
      <c r="C95" s="147" t="s">
        <v>935</v>
      </c>
      <c r="D95" s="142"/>
    </row>
    <row r="96" spans="1:4" ht="36.75" thickBot="1" x14ac:dyDescent="0.3">
      <c r="A96" s="157"/>
      <c r="B96" s="150" t="s">
        <v>438</v>
      </c>
      <c r="C96" s="147" t="s">
        <v>936</v>
      </c>
      <c r="D96" s="142"/>
    </row>
    <row r="97" spans="1:4" x14ac:dyDescent="0.25">
      <c r="A97" s="551"/>
      <c r="B97" s="552" t="s">
        <v>439</v>
      </c>
      <c r="C97" s="146" t="s">
        <v>937</v>
      </c>
      <c r="D97" s="554"/>
    </row>
    <row r="98" spans="1:4" ht="15.75" thickBot="1" x14ac:dyDescent="0.3">
      <c r="A98" s="551"/>
      <c r="B98" s="553"/>
      <c r="C98" s="147" t="s">
        <v>938</v>
      </c>
      <c r="D98" s="554"/>
    </row>
    <row r="99" spans="1:4" ht="19.5" thickBot="1" x14ac:dyDescent="0.3">
      <c r="A99" s="551"/>
      <c r="B99" s="151" t="s">
        <v>440</v>
      </c>
      <c r="C99" s="147" t="s">
        <v>939</v>
      </c>
      <c r="D99" s="142"/>
    </row>
    <row r="100" spans="1:4" ht="19.5" thickBot="1" x14ac:dyDescent="0.3">
      <c r="A100" s="157"/>
      <c r="B100" s="150" t="s">
        <v>441</v>
      </c>
      <c r="C100" s="147" t="s">
        <v>442</v>
      </c>
      <c r="D100" s="142"/>
    </row>
    <row r="101" spans="1:4" ht="48.75" thickBot="1" x14ac:dyDescent="0.3">
      <c r="A101" s="157"/>
      <c r="B101" s="150" t="s">
        <v>443</v>
      </c>
      <c r="C101" s="147" t="s">
        <v>940</v>
      </c>
      <c r="D101" s="142"/>
    </row>
    <row r="102" spans="1:4" ht="48.75" thickBot="1" x14ac:dyDescent="0.3">
      <c r="A102" s="157"/>
      <c r="B102" s="150" t="s">
        <v>444</v>
      </c>
      <c r="C102" s="147" t="s">
        <v>445</v>
      </c>
      <c r="D102" s="142"/>
    </row>
    <row r="103" spans="1:4" ht="48.75" thickBot="1" x14ac:dyDescent="0.3">
      <c r="A103" s="157"/>
      <c r="B103" s="150" t="s">
        <v>446</v>
      </c>
      <c r="C103" s="147" t="s">
        <v>941</v>
      </c>
      <c r="D103" s="142"/>
    </row>
    <row r="104" spans="1:4" ht="48.75" thickBot="1" x14ac:dyDescent="0.3">
      <c r="A104" s="157"/>
      <c r="B104" s="150" t="s">
        <v>447</v>
      </c>
      <c r="C104" s="147" t="s">
        <v>448</v>
      </c>
      <c r="D104" s="142"/>
    </row>
    <row r="105" spans="1:4" ht="24.75" thickBot="1" x14ac:dyDescent="0.3">
      <c r="A105" s="157"/>
      <c r="B105" s="150" t="s">
        <v>449</v>
      </c>
      <c r="C105" s="147" t="s">
        <v>348</v>
      </c>
      <c r="D105" s="142"/>
    </row>
    <row r="106" spans="1:4" ht="19.5" thickBot="1" x14ac:dyDescent="0.3">
      <c r="A106" s="157"/>
      <c r="B106" s="150" t="s">
        <v>450</v>
      </c>
      <c r="C106" s="147" t="s">
        <v>334</v>
      </c>
      <c r="D106" s="142"/>
    </row>
    <row r="107" spans="1:4" ht="19.5" thickBot="1" x14ac:dyDescent="0.3">
      <c r="A107" s="158"/>
      <c r="B107" s="150" t="s">
        <v>451</v>
      </c>
      <c r="C107" s="147" t="s">
        <v>336</v>
      </c>
      <c r="D107" s="142"/>
    </row>
  </sheetData>
  <mergeCells count="25">
    <mergeCell ref="C3:C4"/>
    <mergeCell ref="A7:C7"/>
    <mergeCell ref="B13:B14"/>
    <mergeCell ref="A9:B10"/>
    <mergeCell ref="C9:C11"/>
    <mergeCell ref="D34:D35"/>
    <mergeCell ref="A19:A20"/>
    <mergeCell ref="B19:B20"/>
    <mergeCell ref="C19:C20"/>
    <mergeCell ref="D9:D10"/>
    <mergeCell ref="A13:A15"/>
    <mergeCell ref="A17:A18"/>
    <mergeCell ref="B17:B18"/>
    <mergeCell ref="A63:A64"/>
    <mergeCell ref="A26:A27"/>
    <mergeCell ref="B26:B27"/>
    <mergeCell ref="C26:C27"/>
    <mergeCell ref="A34:A35"/>
    <mergeCell ref="B34:B35"/>
    <mergeCell ref="C34:C35"/>
    <mergeCell ref="A97:A99"/>
    <mergeCell ref="B97:B98"/>
    <mergeCell ref="D97:D98"/>
    <mergeCell ref="A83:A84"/>
    <mergeCell ref="B83:B84"/>
  </mergeCells>
  <pageMargins left="0.70866141732283472" right="0.70866141732283472" top="0.74803149606299213" bottom="0.74803149606299213" header="0.31496062992125984" footer="0.31496062992125984"/>
  <pageSetup paperSize="9" scale="71" fitToHeight="10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8"/>
  <sheetViews>
    <sheetView workbookViewId="0">
      <selection activeCell="C1" sqref="C1:C5"/>
    </sheetView>
  </sheetViews>
  <sheetFormatPr defaultRowHeight="12.75" x14ac:dyDescent="0.2"/>
  <cols>
    <col min="1" max="1" width="15.5703125" style="26" customWidth="1"/>
    <col min="2" max="2" width="24.7109375" style="26" customWidth="1"/>
    <col min="3" max="3" width="56.42578125" style="26" customWidth="1"/>
    <col min="4" max="4" width="8.42578125" style="26" customWidth="1"/>
    <col min="5" max="5" width="9" style="26" customWidth="1"/>
    <col min="6" max="256" width="9.140625" style="26"/>
    <col min="257" max="257" width="15.5703125" style="26" customWidth="1"/>
    <col min="258" max="258" width="24.7109375" style="26" customWidth="1"/>
    <col min="259" max="259" width="56.42578125" style="26" customWidth="1"/>
    <col min="260" max="260" width="8.42578125" style="26" customWidth="1"/>
    <col min="261" max="261" width="9" style="26" customWidth="1"/>
    <col min="262" max="512" width="9.140625" style="26"/>
    <col min="513" max="513" width="15.5703125" style="26" customWidth="1"/>
    <col min="514" max="514" width="24.7109375" style="26" customWidth="1"/>
    <col min="515" max="515" width="56.42578125" style="26" customWidth="1"/>
    <col min="516" max="516" width="8.42578125" style="26" customWidth="1"/>
    <col min="517" max="517" width="9" style="26" customWidth="1"/>
    <col min="518" max="768" width="9.140625" style="26"/>
    <col min="769" max="769" width="15.5703125" style="26" customWidth="1"/>
    <col min="770" max="770" width="24.7109375" style="26" customWidth="1"/>
    <col min="771" max="771" width="56.42578125" style="26" customWidth="1"/>
    <col min="772" max="772" width="8.42578125" style="26" customWidth="1"/>
    <col min="773" max="773" width="9" style="26" customWidth="1"/>
    <col min="774" max="1024" width="9.140625" style="26"/>
    <col min="1025" max="1025" width="15.5703125" style="26" customWidth="1"/>
    <col min="1026" max="1026" width="24.7109375" style="26" customWidth="1"/>
    <col min="1027" max="1027" width="56.42578125" style="26" customWidth="1"/>
    <col min="1028" max="1028" width="8.42578125" style="26" customWidth="1"/>
    <col min="1029" max="1029" width="9" style="26" customWidth="1"/>
    <col min="1030" max="1280" width="9.140625" style="26"/>
    <col min="1281" max="1281" width="15.5703125" style="26" customWidth="1"/>
    <col min="1282" max="1282" width="24.7109375" style="26" customWidth="1"/>
    <col min="1283" max="1283" width="56.42578125" style="26" customWidth="1"/>
    <col min="1284" max="1284" width="8.42578125" style="26" customWidth="1"/>
    <col min="1285" max="1285" width="9" style="26" customWidth="1"/>
    <col min="1286" max="1536" width="9.140625" style="26"/>
    <col min="1537" max="1537" width="15.5703125" style="26" customWidth="1"/>
    <col min="1538" max="1538" width="24.7109375" style="26" customWidth="1"/>
    <col min="1539" max="1539" width="56.42578125" style="26" customWidth="1"/>
    <col min="1540" max="1540" width="8.42578125" style="26" customWidth="1"/>
    <col min="1541" max="1541" width="9" style="26" customWidth="1"/>
    <col min="1542" max="1792" width="9.140625" style="26"/>
    <col min="1793" max="1793" width="15.5703125" style="26" customWidth="1"/>
    <col min="1794" max="1794" width="24.7109375" style="26" customWidth="1"/>
    <col min="1795" max="1795" width="56.42578125" style="26" customWidth="1"/>
    <col min="1796" max="1796" width="8.42578125" style="26" customWidth="1"/>
    <col min="1797" max="1797" width="9" style="26" customWidth="1"/>
    <col min="1798" max="2048" width="9.140625" style="26"/>
    <col min="2049" max="2049" width="15.5703125" style="26" customWidth="1"/>
    <col min="2050" max="2050" width="24.7109375" style="26" customWidth="1"/>
    <col min="2051" max="2051" width="56.42578125" style="26" customWidth="1"/>
    <col min="2052" max="2052" width="8.42578125" style="26" customWidth="1"/>
    <col min="2053" max="2053" width="9" style="26" customWidth="1"/>
    <col min="2054" max="2304" width="9.140625" style="26"/>
    <col min="2305" max="2305" width="15.5703125" style="26" customWidth="1"/>
    <col min="2306" max="2306" width="24.7109375" style="26" customWidth="1"/>
    <col min="2307" max="2307" width="56.42578125" style="26" customWidth="1"/>
    <col min="2308" max="2308" width="8.42578125" style="26" customWidth="1"/>
    <col min="2309" max="2309" width="9" style="26" customWidth="1"/>
    <col min="2310" max="2560" width="9.140625" style="26"/>
    <col min="2561" max="2561" width="15.5703125" style="26" customWidth="1"/>
    <col min="2562" max="2562" width="24.7109375" style="26" customWidth="1"/>
    <col min="2563" max="2563" width="56.42578125" style="26" customWidth="1"/>
    <col min="2564" max="2564" width="8.42578125" style="26" customWidth="1"/>
    <col min="2565" max="2565" width="9" style="26" customWidth="1"/>
    <col min="2566" max="2816" width="9.140625" style="26"/>
    <col min="2817" max="2817" width="15.5703125" style="26" customWidth="1"/>
    <col min="2818" max="2818" width="24.7109375" style="26" customWidth="1"/>
    <col min="2819" max="2819" width="56.42578125" style="26" customWidth="1"/>
    <col min="2820" max="2820" width="8.42578125" style="26" customWidth="1"/>
    <col min="2821" max="2821" width="9" style="26" customWidth="1"/>
    <col min="2822" max="3072" width="9.140625" style="26"/>
    <col min="3073" max="3073" width="15.5703125" style="26" customWidth="1"/>
    <col min="3074" max="3074" width="24.7109375" style="26" customWidth="1"/>
    <col min="3075" max="3075" width="56.42578125" style="26" customWidth="1"/>
    <col min="3076" max="3076" width="8.42578125" style="26" customWidth="1"/>
    <col min="3077" max="3077" width="9" style="26" customWidth="1"/>
    <col min="3078" max="3328" width="9.140625" style="26"/>
    <col min="3329" max="3329" width="15.5703125" style="26" customWidth="1"/>
    <col min="3330" max="3330" width="24.7109375" style="26" customWidth="1"/>
    <col min="3331" max="3331" width="56.42578125" style="26" customWidth="1"/>
    <col min="3332" max="3332" width="8.42578125" style="26" customWidth="1"/>
    <col min="3333" max="3333" width="9" style="26" customWidth="1"/>
    <col min="3334" max="3584" width="9.140625" style="26"/>
    <col min="3585" max="3585" width="15.5703125" style="26" customWidth="1"/>
    <col min="3586" max="3586" width="24.7109375" style="26" customWidth="1"/>
    <col min="3587" max="3587" width="56.42578125" style="26" customWidth="1"/>
    <col min="3588" max="3588" width="8.42578125" style="26" customWidth="1"/>
    <col min="3589" max="3589" width="9" style="26" customWidth="1"/>
    <col min="3590" max="3840" width="9.140625" style="26"/>
    <col min="3841" max="3841" width="15.5703125" style="26" customWidth="1"/>
    <col min="3842" max="3842" width="24.7109375" style="26" customWidth="1"/>
    <col min="3843" max="3843" width="56.42578125" style="26" customWidth="1"/>
    <col min="3844" max="3844" width="8.42578125" style="26" customWidth="1"/>
    <col min="3845" max="3845" width="9" style="26" customWidth="1"/>
    <col min="3846" max="4096" width="9.140625" style="26"/>
    <col min="4097" max="4097" width="15.5703125" style="26" customWidth="1"/>
    <col min="4098" max="4098" width="24.7109375" style="26" customWidth="1"/>
    <col min="4099" max="4099" width="56.42578125" style="26" customWidth="1"/>
    <col min="4100" max="4100" width="8.42578125" style="26" customWidth="1"/>
    <col min="4101" max="4101" width="9" style="26" customWidth="1"/>
    <col min="4102" max="4352" width="9.140625" style="26"/>
    <col min="4353" max="4353" width="15.5703125" style="26" customWidth="1"/>
    <col min="4354" max="4354" width="24.7109375" style="26" customWidth="1"/>
    <col min="4355" max="4355" width="56.42578125" style="26" customWidth="1"/>
    <col min="4356" max="4356" width="8.42578125" style="26" customWidth="1"/>
    <col min="4357" max="4357" width="9" style="26" customWidth="1"/>
    <col min="4358" max="4608" width="9.140625" style="26"/>
    <col min="4609" max="4609" width="15.5703125" style="26" customWidth="1"/>
    <col min="4610" max="4610" width="24.7109375" style="26" customWidth="1"/>
    <col min="4611" max="4611" width="56.42578125" style="26" customWidth="1"/>
    <col min="4612" max="4612" width="8.42578125" style="26" customWidth="1"/>
    <col min="4613" max="4613" width="9" style="26" customWidth="1"/>
    <col min="4614" max="4864" width="9.140625" style="26"/>
    <col min="4865" max="4865" width="15.5703125" style="26" customWidth="1"/>
    <col min="4866" max="4866" width="24.7109375" style="26" customWidth="1"/>
    <col min="4867" max="4867" width="56.42578125" style="26" customWidth="1"/>
    <col min="4868" max="4868" width="8.42578125" style="26" customWidth="1"/>
    <col min="4869" max="4869" width="9" style="26" customWidth="1"/>
    <col min="4870" max="5120" width="9.140625" style="26"/>
    <col min="5121" max="5121" width="15.5703125" style="26" customWidth="1"/>
    <col min="5122" max="5122" width="24.7109375" style="26" customWidth="1"/>
    <col min="5123" max="5123" width="56.42578125" style="26" customWidth="1"/>
    <col min="5124" max="5124" width="8.42578125" style="26" customWidth="1"/>
    <col min="5125" max="5125" width="9" style="26" customWidth="1"/>
    <col min="5126" max="5376" width="9.140625" style="26"/>
    <col min="5377" max="5377" width="15.5703125" style="26" customWidth="1"/>
    <col min="5378" max="5378" width="24.7109375" style="26" customWidth="1"/>
    <col min="5379" max="5379" width="56.42578125" style="26" customWidth="1"/>
    <col min="5380" max="5380" width="8.42578125" style="26" customWidth="1"/>
    <col min="5381" max="5381" width="9" style="26" customWidth="1"/>
    <col min="5382" max="5632" width="9.140625" style="26"/>
    <col min="5633" max="5633" width="15.5703125" style="26" customWidth="1"/>
    <col min="5634" max="5634" width="24.7109375" style="26" customWidth="1"/>
    <col min="5635" max="5635" width="56.42578125" style="26" customWidth="1"/>
    <col min="5636" max="5636" width="8.42578125" style="26" customWidth="1"/>
    <col min="5637" max="5637" width="9" style="26" customWidth="1"/>
    <col min="5638" max="5888" width="9.140625" style="26"/>
    <col min="5889" max="5889" width="15.5703125" style="26" customWidth="1"/>
    <col min="5890" max="5890" width="24.7109375" style="26" customWidth="1"/>
    <col min="5891" max="5891" width="56.42578125" style="26" customWidth="1"/>
    <col min="5892" max="5892" width="8.42578125" style="26" customWidth="1"/>
    <col min="5893" max="5893" width="9" style="26" customWidth="1"/>
    <col min="5894" max="6144" width="9.140625" style="26"/>
    <col min="6145" max="6145" width="15.5703125" style="26" customWidth="1"/>
    <col min="6146" max="6146" width="24.7109375" style="26" customWidth="1"/>
    <col min="6147" max="6147" width="56.42578125" style="26" customWidth="1"/>
    <col min="6148" max="6148" width="8.42578125" style="26" customWidth="1"/>
    <col min="6149" max="6149" width="9" style="26" customWidth="1"/>
    <col min="6150" max="6400" width="9.140625" style="26"/>
    <col min="6401" max="6401" width="15.5703125" style="26" customWidth="1"/>
    <col min="6402" max="6402" width="24.7109375" style="26" customWidth="1"/>
    <col min="6403" max="6403" width="56.42578125" style="26" customWidth="1"/>
    <col min="6404" max="6404" width="8.42578125" style="26" customWidth="1"/>
    <col min="6405" max="6405" width="9" style="26" customWidth="1"/>
    <col min="6406" max="6656" width="9.140625" style="26"/>
    <col min="6657" max="6657" width="15.5703125" style="26" customWidth="1"/>
    <col min="6658" max="6658" width="24.7109375" style="26" customWidth="1"/>
    <col min="6659" max="6659" width="56.42578125" style="26" customWidth="1"/>
    <col min="6660" max="6660" width="8.42578125" style="26" customWidth="1"/>
    <col min="6661" max="6661" width="9" style="26" customWidth="1"/>
    <col min="6662" max="6912" width="9.140625" style="26"/>
    <col min="6913" max="6913" width="15.5703125" style="26" customWidth="1"/>
    <col min="6914" max="6914" width="24.7109375" style="26" customWidth="1"/>
    <col min="6915" max="6915" width="56.42578125" style="26" customWidth="1"/>
    <col min="6916" max="6916" width="8.42578125" style="26" customWidth="1"/>
    <col min="6917" max="6917" width="9" style="26" customWidth="1"/>
    <col min="6918" max="7168" width="9.140625" style="26"/>
    <col min="7169" max="7169" width="15.5703125" style="26" customWidth="1"/>
    <col min="7170" max="7170" width="24.7109375" style="26" customWidth="1"/>
    <col min="7171" max="7171" width="56.42578125" style="26" customWidth="1"/>
    <col min="7172" max="7172" width="8.42578125" style="26" customWidth="1"/>
    <col min="7173" max="7173" width="9" style="26" customWidth="1"/>
    <col min="7174" max="7424" width="9.140625" style="26"/>
    <col min="7425" max="7425" width="15.5703125" style="26" customWidth="1"/>
    <col min="7426" max="7426" width="24.7109375" style="26" customWidth="1"/>
    <col min="7427" max="7427" width="56.42578125" style="26" customWidth="1"/>
    <col min="7428" max="7428" width="8.42578125" style="26" customWidth="1"/>
    <col min="7429" max="7429" width="9" style="26" customWidth="1"/>
    <col min="7430" max="7680" width="9.140625" style="26"/>
    <col min="7681" max="7681" width="15.5703125" style="26" customWidth="1"/>
    <col min="7682" max="7682" width="24.7109375" style="26" customWidth="1"/>
    <col min="7683" max="7683" width="56.42578125" style="26" customWidth="1"/>
    <col min="7684" max="7684" width="8.42578125" style="26" customWidth="1"/>
    <col min="7685" max="7685" width="9" style="26" customWidth="1"/>
    <col min="7686" max="7936" width="9.140625" style="26"/>
    <col min="7937" max="7937" width="15.5703125" style="26" customWidth="1"/>
    <col min="7938" max="7938" width="24.7109375" style="26" customWidth="1"/>
    <col min="7939" max="7939" width="56.42578125" style="26" customWidth="1"/>
    <col min="7940" max="7940" width="8.42578125" style="26" customWidth="1"/>
    <col min="7941" max="7941" width="9" style="26" customWidth="1"/>
    <col min="7942" max="8192" width="9.140625" style="26"/>
    <col min="8193" max="8193" width="15.5703125" style="26" customWidth="1"/>
    <col min="8194" max="8194" width="24.7109375" style="26" customWidth="1"/>
    <col min="8195" max="8195" width="56.42578125" style="26" customWidth="1"/>
    <col min="8196" max="8196" width="8.42578125" style="26" customWidth="1"/>
    <col min="8197" max="8197" width="9" style="26" customWidth="1"/>
    <col min="8198" max="8448" width="9.140625" style="26"/>
    <col min="8449" max="8449" width="15.5703125" style="26" customWidth="1"/>
    <col min="8450" max="8450" width="24.7109375" style="26" customWidth="1"/>
    <col min="8451" max="8451" width="56.42578125" style="26" customWidth="1"/>
    <col min="8452" max="8452" width="8.42578125" style="26" customWidth="1"/>
    <col min="8453" max="8453" width="9" style="26" customWidth="1"/>
    <col min="8454" max="8704" width="9.140625" style="26"/>
    <col min="8705" max="8705" width="15.5703125" style="26" customWidth="1"/>
    <col min="8706" max="8706" width="24.7109375" style="26" customWidth="1"/>
    <col min="8707" max="8707" width="56.42578125" style="26" customWidth="1"/>
    <col min="8708" max="8708" width="8.42578125" style="26" customWidth="1"/>
    <col min="8709" max="8709" width="9" style="26" customWidth="1"/>
    <col min="8710" max="8960" width="9.140625" style="26"/>
    <col min="8961" max="8961" width="15.5703125" style="26" customWidth="1"/>
    <col min="8962" max="8962" width="24.7109375" style="26" customWidth="1"/>
    <col min="8963" max="8963" width="56.42578125" style="26" customWidth="1"/>
    <col min="8964" max="8964" width="8.42578125" style="26" customWidth="1"/>
    <col min="8965" max="8965" width="9" style="26" customWidth="1"/>
    <col min="8966" max="9216" width="9.140625" style="26"/>
    <col min="9217" max="9217" width="15.5703125" style="26" customWidth="1"/>
    <col min="9218" max="9218" width="24.7109375" style="26" customWidth="1"/>
    <col min="9219" max="9219" width="56.42578125" style="26" customWidth="1"/>
    <col min="9220" max="9220" width="8.42578125" style="26" customWidth="1"/>
    <col min="9221" max="9221" width="9" style="26" customWidth="1"/>
    <col min="9222" max="9472" width="9.140625" style="26"/>
    <col min="9473" max="9473" width="15.5703125" style="26" customWidth="1"/>
    <col min="9474" max="9474" width="24.7109375" style="26" customWidth="1"/>
    <col min="9475" max="9475" width="56.42578125" style="26" customWidth="1"/>
    <col min="9476" max="9476" width="8.42578125" style="26" customWidth="1"/>
    <col min="9477" max="9477" width="9" style="26" customWidth="1"/>
    <col min="9478" max="9728" width="9.140625" style="26"/>
    <col min="9729" max="9729" width="15.5703125" style="26" customWidth="1"/>
    <col min="9730" max="9730" width="24.7109375" style="26" customWidth="1"/>
    <col min="9731" max="9731" width="56.42578125" style="26" customWidth="1"/>
    <col min="9732" max="9732" width="8.42578125" style="26" customWidth="1"/>
    <col min="9733" max="9733" width="9" style="26" customWidth="1"/>
    <col min="9734" max="9984" width="9.140625" style="26"/>
    <col min="9985" max="9985" width="15.5703125" style="26" customWidth="1"/>
    <col min="9986" max="9986" width="24.7109375" style="26" customWidth="1"/>
    <col min="9987" max="9987" width="56.42578125" style="26" customWidth="1"/>
    <col min="9988" max="9988" width="8.42578125" style="26" customWidth="1"/>
    <col min="9989" max="9989" width="9" style="26" customWidth="1"/>
    <col min="9990" max="10240" width="9.140625" style="26"/>
    <col min="10241" max="10241" width="15.5703125" style="26" customWidth="1"/>
    <col min="10242" max="10242" width="24.7109375" style="26" customWidth="1"/>
    <col min="10243" max="10243" width="56.42578125" style="26" customWidth="1"/>
    <col min="10244" max="10244" width="8.42578125" style="26" customWidth="1"/>
    <col min="10245" max="10245" width="9" style="26" customWidth="1"/>
    <col min="10246" max="10496" width="9.140625" style="26"/>
    <col min="10497" max="10497" width="15.5703125" style="26" customWidth="1"/>
    <col min="10498" max="10498" width="24.7109375" style="26" customWidth="1"/>
    <col min="10499" max="10499" width="56.42578125" style="26" customWidth="1"/>
    <col min="10500" max="10500" width="8.42578125" style="26" customWidth="1"/>
    <col min="10501" max="10501" width="9" style="26" customWidth="1"/>
    <col min="10502" max="10752" width="9.140625" style="26"/>
    <col min="10753" max="10753" width="15.5703125" style="26" customWidth="1"/>
    <col min="10754" max="10754" width="24.7109375" style="26" customWidth="1"/>
    <col min="10755" max="10755" width="56.42578125" style="26" customWidth="1"/>
    <col min="10756" max="10756" width="8.42578125" style="26" customWidth="1"/>
    <col min="10757" max="10757" width="9" style="26" customWidth="1"/>
    <col min="10758" max="11008" width="9.140625" style="26"/>
    <col min="11009" max="11009" width="15.5703125" style="26" customWidth="1"/>
    <col min="11010" max="11010" width="24.7109375" style="26" customWidth="1"/>
    <col min="11011" max="11011" width="56.42578125" style="26" customWidth="1"/>
    <col min="11012" max="11012" width="8.42578125" style="26" customWidth="1"/>
    <col min="11013" max="11013" width="9" style="26" customWidth="1"/>
    <col min="11014" max="11264" width="9.140625" style="26"/>
    <col min="11265" max="11265" width="15.5703125" style="26" customWidth="1"/>
    <col min="11266" max="11266" width="24.7109375" style="26" customWidth="1"/>
    <col min="11267" max="11267" width="56.42578125" style="26" customWidth="1"/>
    <col min="11268" max="11268" width="8.42578125" style="26" customWidth="1"/>
    <col min="11269" max="11269" width="9" style="26" customWidth="1"/>
    <col min="11270" max="11520" width="9.140625" style="26"/>
    <col min="11521" max="11521" width="15.5703125" style="26" customWidth="1"/>
    <col min="11522" max="11522" width="24.7109375" style="26" customWidth="1"/>
    <col min="11523" max="11523" width="56.42578125" style="26" customWidth="1"/>
    <col min="11524" max="11524" width="8.42578125" style="26" customWidth="1"/>
    <col min="11525" max="11525" width="9" style="26" customWidth="1"/>
    <col min="11526" max="11776" width="9.140625" style="26"/>
    <col min="11777" max="11777" width="15.5703125" style="26" customWidth="1"/>
    <col min="11778" max="11778" width="24.7109375" style="26" customWidth="1"/>
    <col min="11779" max="11779" width="56.42578125" style="26" customWidth="1"/>
    <col min="11780" max="11780" width="8.42578125" style="26" customWidth="1"/>
    <col min="11781" max="11781" width="9" style="26" customWidth="1"/>
    <col min="11782" max="12032" width="9.140625" style="26"/>
    <col min="12033" max="12033" width="15.5703125" style="26" customWidth="1"/>
    <col min="12034" max="12034" width="24.7109375" style="26" customWidth="1"/>
    <col min="12035" max="12035" width="56.42578125" style="26" customWidth="1"/>
    <col min="12036" max="12036" width="8.42578125" style="26" customWidth="1"/>
    <col min="12037" max="12037" width="9" style="26" customWidth="1"/>
    <col min="12038" max="12288" width="9.140625" style="26"/>
    <col min="12289" max="12289" width="15.5703125" style="26" customWidth="1"/>
    <col min="12290" max="12290" width="24.7109375" style="26" customWidth="1"/>
    <col min="12291" max="12291" width="56.42578125" style="26" customWidth="1"/>
    <col min="12292" max="12292" width="8.42578125" style="26" customWidth="1"/>
    <col min="12293" max="12293" width="9" style="26" customWidth="1"/>
    <col min="12294" max="12544" width="9.140625" style="26"/>
    <col min="12545" max="12545" width="15.5703125" style="26" customWidth="1"/>
    <col min="12546" max="12546" width="24.7109375" style="26" customWidth="1"/>
    <col min="12547" max="12547" width="56.42578125" style="26" customWidth="1"/>
    <col min="12548" max="12548" width="8.42578125" style="26" customWidth="1"/>
    <col min="12549" max="12549" width="9" style="26" customWidth="1"/>
    <col min="12550" max="12800" width="9.140625" style="26"/>
    <col min="12801" max="12801" width="15.5703125" style="26" customWidth="1"/>
    <col min="12802" max="12802" width="24.7109375" style="26" customWidth="1"/>
    <col min="12803" max="12803" width="56.42578125" style="26" customWidth="1"/>
    <col min="12804" max="12804" width="8.42578125" style="26" customWidth="1"/>
    <col min="12805" max="12805" width="9" style="26" customWidth="1"/>
    <col min="12806" max="13056" width="9.140625" style="26"/>
    <col min="13057" max="13057" width="15.5703125" style="26" customWidth="1"/>
    <col min="13058" max="13058" width="24.7109375" style="26" customWidth="1"/>
    <col min="13059" max="13059" width="56.42578125" style="26" customWidth="1"/>
    <col min="13060" max="13060" width="8.42578125" style="26" customWidth="1"/>
    <col min="13061" max="13061" width="9" style="26" customWidth="1"/>
    <col min="13062" max="13312" width="9.140625" style="26"/>
    <col min="13313" max="13313" width="15.5703125" style="26" customWidth="1"/>
    <col min="13314" max="13314" width="24.7109375" style="26" customWidth="1"/>
    <col min="13315" max="13315" width="56.42578125" style="26" customWidth="1"/>
    <col min="13316" max="13316" width="8.42578125" style="26" customWidth="1"/>
    <col min="13317" max="13317" width="9" style="26" customWidth="1"/>
    <col min="13318" max="13568" width="9.140625" style="26"/>
    <col min="13569" max="13569" width="15.5703125" style="26" customWidth="1"/>
    <col min="13570" max="13570" width="24.7109375" style="26" customWidth="1"/>
    <col min="13571" max="13571" width="56.42578125" style="26" customWidth="1"/>
    <col min="13572" max="13572" width="8.42578125" style="26" customWidth="1"/>
    <col min="13573" max="13573" width="9" style="26" customWidth="1"/>
    <col min="13574" max="13824" width="9.140625" style="26"/>
    <col min="13825" max="13825" width="15.5703125" style="26" customWidth="1"/>
    <col min="13826" max="13826" width="24.7109375" style="26" customWidth="1"/>
    <col min="13827" max="13827" width="56.42578125" style="26" customWidth="1"/>
    <col min="13828" max="13828" width="8.42578125" style="26" customWidth="1"/>
    <col min="13829" max="13829" width="9" style="26" customWidth="1"/>
    <col min="13830" max="14080" width="9.140625" style="26"/>
    <col min="14081" max="14081" width="15.5703125" style="26" customWidth="1"/>
    <col min="14082" max="14082" width="24.7109375" style="26" customWidth="1"/>
    <col min="14083" max="14083" width="56.42578125" style="26" customWidth="1"/>
    <col min="14084" max="14084" width="8.42578125" style="26" customWidth="1"/>
    <col min="14085" max="14085" width="9" style="26" customWidth="1"/>
    <col min="14086" max="14336" width="9.140625" style="26"/>
    <col min="14337" max="14337" width="15.5703125" style="26" customWidth="1"/>
    <col min="14338" max="14338" width="24.7109375" style="26" customWidth="1"/>
    <col min="14339" max="14339" width="56.42578125" style="26" customWidth="1"/>
    <col min="14340" max="14340" width="8.42578125" style="26" customWidth="1"/>
    <col min="14341" max="14341" width="9" style="26" customWidth="1"/>
    <col min="14342" max="14592" width="9.140625" style="26"/>
    <col min="14593" max="14593" width="15.5703125" style="26" customWidth="1"/>
    <col min="14594" max="14594" width="24.7109375" style="26" customWidth="1"/>
    <col min="14595" max="14595" width="56.42578125" style="26" customWidth="1"/>
    <col min="14596" max="14596" width="8.42578125" style="26" customWidth="1"/>
    <col min="14597" max="14597" width="9" style="26" customWidth="1"/>
    <col min="14598" max="14848" width="9.140625" style="26"/>
    <col min="14849" max="14849" width="15.5703125" style="26" customWidth="1"/>
    <col min="14850" max="14850" width="24.7109375" style="26" customWidth="1"/>
    <col min="14851" max="14851" width="56.42578125" style="26" customWidth="1"/>
    <col min="14852" max="14852" width="8.42578125" style="26" customWidth="1"/>
    <col min="14853" max="14853" width="9" style="26" customWidth="1"/>
    <col min="14854" max="15104" width="9.140625" style="26"/>
    <col min="15105" max="15105" width="15.5703125" style="26" customWidth="1"/>
    <col min="15106" max="15106" width="24.7109375" style="26" customWidth="1"/>
    <col min="15107" max="15107" width="56.42578125" style="26" customWidth="1"/>
    <col min="15108" max="15108" width="8.42578125" style="26" customWidth="1"/>
    <col min="15109" max="15109" width="9" style="26" customWidth="1"/>
    <col min="15110" max="15360" width="9.140625" style="26"/>
    <col min="15361" max="15361" width="15.5703125" style="26" customWidth="1"/>
    <col min="15362" max="15362" width="24.7109375" style="26" customWidth="1"/>
    <col min="15363" max="15363" width="56.42578125" style="26" customWidth="1"/>
    <col min="15364" max="15364" width="8.42578125" style="26" customWidth="1"/>
    <col min="15365" max="15365" width="9" style="26" customWidth="1"/>
    <col min="15366" max="15616" width="9.140625" style="26"/>
    <col min="15617" max="15617" width="15.5703125" style="26" customWidth="1"/>
    <col min="15618" max="15618" width="24.7109375" style="26" customWidth="1"/>
    <col min="15619" max="15619" width="56.42578125" style="26" customWidth="1"/>
    <col min="15620" max="15620" width="8.42578125" style="26" customWidth="1"/>
    <col min="15621" max="15621" width="9" style="26" customWidth="1"/>
    <col min="15622" max="15872" width="9.140625" style="26"/>
    <col min="15873" max="15873" width="15.5703125" style="26" customWidth="1"/>
    <col min="15874" max="15874" width="24.7109375" style="26" customWidth="1"/>
    <col min="15875" max="15875" width="56.42578125" style="26" customWidth="1"/>
    <col min="15876" max="15876" width="8.42578125" style="26" customWidth="1"/>
    <col min="15877" max="15877" width="9" style="26" customWidth="1"/>
    <col min="15878" max="16128" width="9.140625" style="26"/>
    <col min="16129" max="16129" width="15.5703125" style="26" customWidth="1"/>
    <col min="16130" max="16130" width="24.7109375" style="26" customWidth="1"/>
    <col min="16131" max="16131" width="56.42578125" style="26" customWidth="1"/>
    <col min="16132" max="16132" width="8.42578125" style="26" customWidth="1"/>
    <col min="16133" max="16133" width="9" style="26" customWidth="1"/>
    <col min="16134" max="16384" width="9.140625" style="26"/>
  </cols>
  <sheetData>
    <row r="1" spans="1:4" ht="15" x14ac:dyDescent="0.25">
      <c r="A1" s="38"/>
      <c r="B1" s="38"/>
      <c r="C1" s="531" t="s">
        <v>1245</v>
      </c>
    </row>
    <row r="2" spans="1:4" ht="15" x14ac:dyDescent="0.25">
      <c r="A2" s="38"/>
      <c r="B2" s="38"/>
      <c r="C2" s="532" t="s">
        <v>321</v>
      </c>
    </row>
    <row r="3" spans="1:4" ht="15" x14ac:dyDescent="0.25">
      <c r="A3" s="38"/>
      <c r="B3" s="38"/>
      <c r="C3" s="533" t="s">
        <v>522</v>
      </c>
    </row>
    <row r="4" spans="1:4" ht="15" x14ac:dyDescent="0.25">
      <c r="A4" s="38"/>
      <c r="B4" s="38"/>
      <c r="C4" s="533" t="s">
        <v>893</v>
      </c>
    </row>
    <row r="5" spans="1:4" ht="15" x14ac:dyDescent="0.25">
      <c r="A5" s="38"/>
      <c r="B5" s="38"/>
      <c r="C5" s="533" t="s">
        <v>892</v>
      </c>
    </row>
    <row r="6" spans="1:4" ht="15" x14ac:dyDescent="0.25">
      <c r="A6" s="38"/>
      <c r="B6" s="38"/>
      <c r="C6" s="38"/>
    </row>
    <row r="7" spans="1:4" ht="15" x14ac:dyDescent="0.25">
      <c r="A7" s="38"/>
      <c r="B7" s="38"/>
      <c r="C7" s="39"/>
      <c r="D7" s="27"/>
    </row>
    <row r="8" spans="1:4" ht="15" x14ac:dyDescent="0.25">
      <c r="A8" s="38"/>
      <c r="B8" s="38"/>
      <c r="C8" s="39"/>
      <c r="D8" s="27"/>
    </row>
    <row r="9" spans="1:4" ht="15" x14ac:dyDescent="0.25">
      <c r="A9" s="38"/>
      <c r="B9" s="38"/>
      <c r="C9" s="39"/>
      <c r="D9" s="27"/>
    </row>
    <row r="10" spans="1:4" ht="36" customHeight="1" x14ac:dyDescent="0.2">
      <c r="A10" s="573" t="s">
        <v>523</v>
      </c>
      <c r="B10" s="573"/>
      <c r="C10" s="573"/>
      <c r="D10" s="27"/>
    </row>
    <row r="11" spans="1:4" ht="15" x14ac:dyDescent="0.25">
      <c r="A11" s="38"/>
      <c r="B11" s="38"/>
      <c r="C11" s="38"/>
      <c r="D11" s="27"/>
    </row>
    <row r="12" spans="1:4" ht="36" x14ac:dyDescent="0.2">
      <c r="A12" s="182" t="s">
        <v>524</v>
      </c>
      <c r="B12" s="182" t="s">
        <v>525</v>
      </c>
      <c r="C12" s="182" t="s">
        <v>307</v>
      </c>
      <c r="D12" s="27"/>
    </row>
    <row r="13" spans="1:4" s="29" customFormat="1" ht="36" customHeight="1" x14ac:dyDescent="0.25">
      <c r="A13" s="277" t="s">
        <v>206</v>
      </c>
      <c r="B13" s="495"/>
      <c r="C13" s="503" t="s">
        <v>215</v>
      </c>
      <c r="D13" s="28"/>
    </row>
    <row r="14" spans="1:4" s="29" customFormat="1" ht="24" x14ac:dyDescent="0.25">
      <c r="A14" s="277" t="s">
        <v>206</v>
      </c>
      <c r="B14" s="182" t="s">
        <v>526</v>
      </c>
      <c r="C14" s="181" t="s">
        <v>527</v>
      </c>
      <c r="D14" s="30"/>
    </row>
    <row r="15" spans="1:4" s="29" customFormat="1" ht="24" x14ac:dyDescent="0.25">
      <c r="A15" s="277" t="s">
        <v>206</v>
      </c>
      <c r="B15" s="277" t="s">
        <v>528</v>
      </c>
      <c r="C15" s="505" t="s">
        <v>529</v>
      </c>
      <c r="D15" s="30"/>
    </row>
    <row r="16" spans="1:4" s="29" customFormat="1" ht="36" x14ac:dyDescent="0.25">
      <c r="A16" s="277" t="s">
        <v>206</v>
      </c>
      <c r="B16" s="277" t="s">
        <v>530</v>
      </c>
      <c r="C16" s="505" t="s">
        <v>531</v>
      </c>
      <c r="D16" s="30"/>
    </row>
    <row r="17" spans="1:4" s="29" customFormat="1" ht="36" x14ac:dyDescent="0.25">
      <c r="A17" s="277" t="s">
        <v>206</v>
      </c>
      <c r="B17" s="277" t="s">
        <v>532</v>
      </c>
      <c r="C17" s="505" t="s">
        <v>533</v>
      </c>
      <c r="D17" s="30"/>
    </row>
    <row r="18" spans="1:4" s="32" customFormat="1" ht="74.25" customHeight="1" x14ac:dyDescent="0.25">
      <c r="A18" s="277"/>
      <c r="B18" s="495"/>
      <c r="C18" s="503" t="s">
        <v>534</v>
      </c>
      <c r="D18" s="31"/>
    </row>
    <row r="19" spans="1:4" s="32" customFormat="1" ht="24" x14ac:dyDescent="0.25">
      <c r="A19" s="277"/>
      <c r="B19" s="277" t="s">
        <v>535</v>
      </c>
      <c r="C19" s="505" t="s">
        <v>536</v>
      </c>
      <c r="D19" s="31"/>
    </row>
    <row r="20" spans="1:4" s="32" customFormat="1" ht="24" x14ac:dyDescent="0.25">
      <c r="A20" s="277"/>
      <c r="B20" s="277" t="s">
        <v>537</v>
      </c>
      <c r="C20" s="505" t="s">
        <v>538</v>
      </c>
      <c r="D20" s="31"/>
    </row>
    <row r="21" spans="1:4" s="29" customFormat="1" ht="15" x14ac:dyDescent="0.25">
      <c r="A21" s="40"/>
      <c r="B21" s="40"/>
      <c r="C21" s="40"/>
      <c r="D21" s="30"/>
    </row>
    <row r="22" spans="1:4" s="29" customFormat="1" ht="15" customHeight="1" x14ac:dyDescent="0.25">
      <c r="A22" s="33"/>
      <c r="B22" s="34"/>
      <c r="C22" s="34"/>
      <c r="D22" s="30"/>
    </row>
    <row r="23" spans="1:4" s="29" customFormat="1" x14ac:dyDescent="0.25">
      <c r="D23" s="30"/>
    </row>
    <row r="24" spans="1:4" s="29" customFormat="1" x14ac:dyDescent="0.25">
      <c r="D24" s="30"/>
    </row>
    <row r="25" spans="1:4" s="29" customFormat="1" x14ac:dyDescent="0.25">
      <c r="D25" s="30"/>
    </row>
    <row r="26" spans="1:4" s="32" customFormat="1" ht="15.75" x14ac:dyDescent="0.25">
      <c r="A26" s="29"/>
      <c r="B26" s="29"/>
      <c r="C26" s="29"/>
      <c r="D26" s="31"/>
    </row>
    <row r="27" spans="1:4" s="29" customFormat="1" x14ac:dyDescent="0.25">
      <c r="D27" s="30"/>
    </row>
    <row r="28" spans="1:4" s="29" customFormat="1" x14ac:dyDescent="0.25">
      <c r="D28" s="30"/>
    </row>
    <row r="29" spans="1:4" s="29" customFormat="1" x14ac:dyDescent="0.25">
      <c r="D29" s="30"/>
    </row>
    <row r="30" spans="1:4" s="29" customFormat="1" x14ac:dyDescent="0.25">
      <c r="D30" s="30"/>
    </row>
    <row r="31" spans="1:4" s="29" customFormat="1" x14ac:dyDescent="0.25">
      <c r="D31" s="30"/>
    </row>
    <row r="32" spans="1:4" s="29" customFormat="1" x14ac:dyDescent="0.25">
      <c r="D32" s="30"/>
    </row>
    <row r="33" spans="4:4" s="29" customFormat="1" x14ac:dyDescent="0.25">
      <c r="D33" s="30"/>
    </row>
    <row r="34" spans="4:4" s="29" customFormat="1" x14ac:dyDescent="0.25">
      <c r="D34" s="30"/>
    </row>
    <row r="35" spans="4:4" s="29" customFormat="1" x14ac:dyDescent="0.25">
      <c r="D35" s="30"/>
    </row>
    <row r="36" spans="4:4" s="29" customFormat="1" x14ac:dyDescent="0.25">
      <c r="D36" s="30"/>
    </row>
    <row r="37" spans="4:4" s="29" customFormat="1" x14ac:dyDescent="0.25">
      <c r="D37" s="30"/>
    </row>
    <row r="38" spans="4:4" s="29" customFormat="1" x14ac:dyDescent="0.25">
      <c r="D38" s="30"/>
    </row>
    <row r="39" spans="4:4" s="29" customFormat="1" x14ac:dyDescent="0.25"/>
    <row r="40" spans="4:4" s="29" customFormat="1" x14ac:dyDescent="0.25"/>
    <row r="41" spans="4:4" s="29" customFormat="1" x14ac:dyDescent="0.25"/>
    <row r="42" spans="4:4" s="29" customFormat="1" x14ac:dyDescent="0.25"/>
    <row r="43" spans="4:4" s="29" customFormat="1" x14ac:dyDescent="0.25"/>
    <row r="44" spans="4:4" s="29" customFormat="1" x14ac:dyDescent="0.25"/>
    <row r="45" spans="4:4" s="29" customFormat="1" x14ac:dyDescent="0.25"/>
    <row r="46" spans="4:4" s="29" customFormat="1" x14ac:dyDescent="0.25"/>
    <row r="47" spans="4:4" s="29" customFormat="1" x14ac:dyDescent="0.25"/>
    <row r="48" spans="4:4" s="29" customFormat="1" x14ac:dyDescent="0.25"/>
    <row r="49" s="29" customFormat="1" x14ac:dyDescent="0.25"/>
    <row r="50" s="29" customFormat="1" x14ac:dyDescent="0.25"/>
    <row r="51" s="29" customFormat="1" x14ac:dyDescent="0.25"/>
    <row r="52" s="29" customFormat="1" x14ac:dyDescent="0.25"/>
    <row r="53" s="29" customFormat="1" x14ac:dyDescent="0.25"/>
    <row r="54" s="29" customFormat="1" x14ac:dyDescent="0.25"/>
    <row r="55" s="29" customFormat="1" x14ac:dyDescent="0.25"/>
    <row r="56" s="29" customFormat="1" x14ac:dyDescent="0.25"/>
    <row r="57" s="29" customFormat="1" x14ac:dyDescent="0.25"/>
    <row r="58" s="29" customFormat="1" x14ac:dyDescent="0.25"/>
    <row r="59" s="29" customFormat="1" x14ac:dyDescent="0.25"/>
    <row r="60" s="29" customFormat="1" x14ac:dyDescent="0.25"/>
    <row r="61" s="29" customFormat="1" x14ac:dyDescent="0.25"/>
    <row r="62" s="29" customFormat="1" x14ac:dyDescent="0.25"/>
    <row r="63" s="29" customFormat="1" x14ac:dyDescent="0.25"/>
    <row r="64" s="29" customFormat="1" x14ac:dyDescent="0.25"/>
    <row r="65" s="29" customFormat="1" x14ac:dyDescent="0.25"/>
    <row r="66" s="29" customFormat="1" x14ac:dyDescent="0.25"/>
    <row r="67" s="29" customFormat="1" x14ac:dyDescent="0.25"/>
    <row r="68" s="29" customFormat="1" x14ac:dyDescent="0.25"/>
  </sheetData>
  <mergeCells count="1">
    <mergeCell ref="A10:C10"/>
  </mergeCells>
  <pageMargins left="0.70866141732283472" right="0.70866141732283472" top="0.74803149606299213" bottom="0.74803149606299213" header="0.31496062992125984" footer="0.31496062992125984"/>
  <pageSetup paperSize="9" scale="90" fitToHeight="10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workbookViewId="0">
      <selection activeCell="A7" sqref="A7:C7"/>
    </sheetView>
  </sheetViews>
  <sheetFormatPr defaultRowHeight="15" x14ac:dyDescent="0.25"/>
  <cols>
    <col min="1" max="1" width="65.28515625" style="44" customWidth="1"/>
    <col min="2" max="2" width="27" style="44" customWidth="1"/>
    <col min="3" max="3" width="11.42578125" style="44" customWidth="1"/>
    <col min="254" max="254" width="60" customWidth="1"/>
    <col min="255" max="255" width="25.42578125" customWidth="1"/>
    <col min="256" max="256" width="11.42578125" customWidth="1"/>
    <col min="510" max="510" width="60" customWidth="1"/>
    <col min="511" max="511" width="25.42578125" customWidth="1"/>
    <col min="512" max="512" width="11.42578125" customWidth="1"/>
    <col min="766" max="766" width="60" customWidth="1"/>
    <col min="767" max="767" width="25.42578125" customWidth="1"/>
    <col min="768" max="768" width="11.42578125" customWidth="1"/>
    <col min="1022" max="1022" width="60" customWidth="1"/>
    <col min="1023" max="1023" width="25.42578125" customWidth="1"/>
    <col min="1024" max="1024" width="11.42578125" customWidth="1"/>
    <col min="1278" max="1278" width="60" customWidth="1"/>
    <col min="1279" max="1279" width="25.42578125" customWidth="1"/>
    <col min="1280" max="1280" width="11.42578125" customWidth="1"/>
    <col min="1534" max="1534" width="60" customWidth="1"/>
    <col min="1535" max="1535" width="25.42578125" customWidth="1"/>
    <col min="1536" max="1536" width="11.42578125" customWidth="1"/>
    <col min="1790" max="1790" width="60" customWidth="1"/>
    <col min="1791" max="1791" width="25.42578125" customWidth="1"/>
    <col min="1792" max="1792" width="11.42578125" customWidth="1"/>
    <col min="2046" max="2046" width="60" customWidth="1"/>
    <col min="2047" max="2047" width="25.42578125" customWidth="1"/>
    <col min="2048" max="2048" width="11.42578125" customWidth="1"/>
    <col min="2302" max="2302" width="60" customWidth="1"/>
    <col min="2303" max="2303" width="25.42578125" customWidth="1"/>
    <col min="2304" max="2304" width="11.42578125" customWidth="1"/>
    <col min="2558" max="2558" width="60" customWidth="1"/>
    <col min="2559" max="2559" width="25.42578125" customWidth="1"/>
    <col min="2560" max="2560" width="11.42578125" customWidth="1"/>
    <col min="2814" max="2814" width="60" customWidth="1"/>
    <col min="2815" max="2815" width="25.42578125" customWidth="1"/>
    <col min="2816" max="2816" width="11.42578125" customWidth="1"/>
    <col min="3070" max="3070" width="60" customWidth="1"/>
    <col min="3071" max="3071" width="25.42578125" customWidth="1"/>
    <col min="3072" max="3072" width="11.42578125" customWidth="1"/>
    <col min="3326" max="3326" width="60" customWidth="1"/>
    <col min="3327" max="3327" width="25.42578125" customWidth="1"/>
    <col min="3328" max="3328" width="11.42578125" customWidth="1"/>
    <col min="3582" max="3582" width="60" customWidth="1"/>
    <col min="3583" max="3583" width="25.42578125" customWidth="1"/>
    <col min="3584" max="3584" width="11.42578125" customWidth="1"/>
    <col min="3838" max="3838" width="60" customWidth="1"/>
    <col min="3839" max="3839" width="25.42578125" customWidth="1"/>
    <col min="3840" max="3840" width="11.42578125" customWidth="1"/>
    <col min="4094" max="4094" width="60" customWidth="1"/>
    <col min="4095" max="4095" width="25.42578125" customWidth="1"/>
    <col min="4096" max="4096" width="11.42578125" customWidth="1"/>
    <col min="4350" max="4350" width="60" customWidth="1"/>
    <col min="4351" max="4351" width="25.42578125" customWidth="1"/>
    <col min="4352" max="4352" width="11.42578125" customWidth="1"/>
    <col min="4606" max="4606" width="60" customWidth="1"/>
    <col min="4607" max="4607" width="25.42578125" customWidth="1"/>
    <col min="4608" max="4608" width="11.42578125" customWidth="1"/>
    <col min="4862" max="4862" width="60" customWidth="1"/>
    <col min="4863" max="4863" width="25.42578125" customWidth="1"/>
    <col min="4864" max="4864" width="11.42578125" customWidth="1"/>
    <col min="5118" max="5118" width="60" customWidth="1"/>
    <col min="5119" max="5119" width="25.42578125" customWidth="1"/>
    <col min="5120" max="5120" width="11.42578125" customWidth="1"/>
    <col min="5374" max="5374" width="60" customWidth="1"/>
    <col min="5375" max="5375" width="25.42578125" customWidth="1"/>
    <col min="5376" max="5376" width="11.42578125" customWidth="1"/>
    <col min="5630" max="5630" width="60" customWidth="1"/>
    <col min="5631" max="5631" width="25.42578125" customWidth="1"/>
    <col min="5632" max="5632" width="11.42578125" customWidth="1"/>
    <col min="5886" max="5886" width="60" customWidth="1"/>
    <col min="5887" max="5887" width="25.42578125" customWidth="1"/>
    <col min="5888" max="5888" width="11.42578125" customWidth="1"/>
    <col min="6142" max="6142" width="60" customWidth="1"/>
    <col min="6143" max="6143" width="25.42578125" customWidth="1"/>
    <col min="6144" max="6144" width="11.42578125" customWidth="1"/>
    <col min="6398" max="6398" width="60" customWidth="1"/>
    <col min="6399" max="6399" width="25.42578125" customWidth="1"/>
    <col min="6400" max="6400" width="11.42578125" customWidth="1"/>
    <col min="6654" max="6654" width="60" customWidth="1"/>
    <col min="6655" max="6655" width="25.42578125" customWidth="1"/>
    <col min="6656" max="6656" width="11.42578125" customWidth="1"/>
    <col min="6910" max="6910" width="60" customWidth="1"/>
    <col min="6911" max="6911" width="25.42578125" customWidth="1"/>
    <col min="6912" max="6912" width="11.42578125" customWidth="1"/>
    <col min="7166" max="7166" width="60" customWidth="1"/>
    <col min="7167" max="7167" width="25.42578125" customWidth="1"/>
    <col min="7168" max="7168" width="11.42578125" customWidth="1"/>
    <col min="7422" max="7422" width="60" customWidth="1"/>
    <col min="7423" max="7423" width="25.42578125" customWidth="1"/>
    <col min="7424" max="7424" width="11.42578125" customWidth="1"/>
    <col min="7678" max="7678" width="60" customWidth="1"/>
    <col min="7679" max="7679" width="25.42578125" customWidth="1"/>
    <col min="7680" max="7680" width="11.42578125" customWidth="1"/>
    <col min="7934" max="7934" width="60" customWidth="1"/>
    <col min="7935" max="7935" width="25.42578125" customWidth="1"/>
    <col min="7936" max="7936" width="11.42578125" customWidth="1"/>
    <col min="8190" max="8190" width="60" customWidth="1"/>
    <col min="8191" max="8191" width="25.42578125" customWidth="1"/>
    <col min="8192" max="8192" width="11.42578125" customWidth="1"/>
    <col min="8446" max="8446" width="60" customWidth="1"/>
    <col min="8447" max="8447" width="25.42578125" customWidth="1"/>
    <col min="8448" max="8448" width="11.42578125" customWidth="1"/>
    <col min="8702" max="8702" width="60" customWidth="1"/>
    <col min="8703" max="8703" width="25.42578125" customWidth="1"/>
    <col min="8704" max="8704" width="11.42578125" customWidth="1"/>
    <col min="8958" max="8958" width="60" customWidth="1"/>
    <col min="8959" max="8959" width="25.42578125" customWidth="1"/>
    <col min="8960" max="8960" width="11.42578125" customWidth="1"/>
    <col min="9214" max="9214" width="60" customWidth="1"/>
    <col min="9215" max="9215" width="25.42578125" customWidth="1"/>
    <col min="9216" max="9216" width="11.42578125" customWidth="1"/>
    <col min="9470" max="9470" width="60" customWidth="1"/>
    <col min="9471" max="9471" width="25.42578125" customWidth="1"/>
    <col min="9472" max="9472" width="11.42578125" customWidth="1"/>
    <col min="9726" max="9726" width="60" customWidth="1"/>
    <col min="9727" max="9727" width="25.42578125" customWidth="1"/>
    <col min="9728" max="9728" width="11.42578125" customWidth="1"/>
    <col min="9982" max="9982" width="60" customWidth="1"/>
    <col min="9983" max="9983" width="25.42578125" customWidth="1"/>
    <col min="9984" max="9984" width="11.42578125" customWidth="1"/>
    <col min="10238" max="10238" width="60" customWidth="1"/>
    <col min="10239" max="10239" width="25.42578125" customWidth="1"/>
    <col min="10240" max="10240" width="11.42578125" customWidth="1"/>
    <col min="10494" max="10494" width="60" customWidth="1"/>
    <col min="10495" max="10495" width="25.42578125" customWidth="1"/>
    <col min="10496" max="10496" width="11.42578125" customWidth="1"/>
    <col min="10750" max="10750" width="60" customWidth="1"/>
    <col min="10751" max="10751" width="25.42578125" customWidth="1"/>
    <col min="10752" max="10752" width="11.42578125" customWidth="1"/>
    <col min="11006" max="11006" width="60" customWidth="1"/>
    <col min="11007" max="11007" width="25.42578125" customWidth="1"/>
    <col min="11008" max="11008" width="11.42578125" customWidth="1"/>
    <col min="11262" max="11262" width="60" customWidth="1"/>
    <col min="11263" max="11263" width="25.42578125" customWidth="1"/>
    <col min="11264" max="11264" width="11.42578125" customWidth="1"/>
    <col min="11518" max="11518" width="60" customWidth="1"/>
    <col min="11519" max="11519" width="25.42578125" customWidth="1"/>
    <col min="11520" max="11520" width="11.42578125" customWidth="1"/>
    <col min="11774" max="11774" width="60" customWidth="1"/>
    <col min="11775" max="11775" width="25.42578125" customWidth="1"/>
    <col min="11776" max="11776" width="11.42578125" customWidth="1"/>
    <col min="12030" max="12030" width="60" customWidth="1"/>
    <col min="12031" max="12031" width="25.42578125" customWidth="1"/>
    <col min="12032" max="12032" width="11.42578125" customWidth="1"/>
    <col min="12286" max="12286" width="60" customWidth="1"/>
    <col min="12287" max="12287" width="25.42578125" customWidth="1"/>
    <col min="12288" max="12288" width="11.42578125" customWidth="1"/>
    <col min="12542" max="12542" width="60" customWidth="1"/>
    <col min="12543" max="12543" width="25.42578125" customWidth="1"/>
    <col min="12544" max="12544" width="11.42578125" customWidth="1"/>
    <col min="12798" max="12798" width="60" customWidth="1"/>
    <col min="12799" max="12799" width="25.42578125" customWidth="1"/>
    <col min="12800" max="12800" width="11.42578125" customWidth="1"/>
    <col min="13054" max="13054" width="60" customWidth="1"/>
    <col min="13055" max="13055" width="25.42578125" customWidth="1"/>
    <col min="13056" max="13056" width="11.42578125" customWidth="1"/>
    <col min="13310" max="13310" width="60" customWidth="1"/>
    <col min="13311" max="13311" width="25.42578125" customWidth="1"/>
    <col min="13312" max="13312" width="11.42578125" customWidth="1"/>
    <col min="13566" max="13566" width="60" customWidth="1"/>
    <col min="13567" max="13567" width="25.42578125" customWidth="1"/>
    <col min="13568" max="13568" width="11.42578125" customWidth="1"/>
    <col min="13822" max="13822" width="60" customWidth="1"/>
    <col min="13823" max="13823" width="25.42578125" customWidth="1"/>
    <col min="13824" max="13824" width="11.42578125" customWidth="1"/>
    <col min="14078" max="14078" width="60" customWidth="1"/>
    <col min="14079" max="14079" width="25.42578125" customWidth="1"/>
    <col min="14080" max="14080" width="11.42578125" customWidth="1"/>
    <col min="14334" max="14334" width="60" customWidth="1"/>
    <col min="14335" max="14335" width="25.42578125" customWidth="1"/>
    <col min="14336" max="14336" width="11.42578125" customWidth="1"/>
    <col min="14590" max="14590" width="60" customWidth="1"/>
    <col min="14591" max="14591" width="25.42578125" customWidth="1"/>
    <col min="14592" max="14592" width="11.42578125" customWidth="1"/>
    <col min="14846" max="14846" width="60" customWidth="1"/>
    <col min="14847" max="14847" width="25.42578125" customWidth="1"/>
    <col min="14848" max="14848" width="11.42578125" customWidth="1"/>
    <col min="15102" max="15102" width="60" customWidth="1"/>
    <col min="15103" max="15103" width="25.42578125" customWidth="1"/>
    <col min="15104" max="15104" width="11.42578125" customWidth="1"/>
    <col min="15358" max="15358" width="60" customWidth="1"/>
    <col min="15359" max="15359" width="25.42578125" customWidth="1"/>
    <col min="15360" max="15360" width="11.42578125" customWidth="1"/>
    <col min="15614" max="15614" width="60" customWidth="1"/>
    <col min="15615" max="15615" width="25.42578125" customWidth="1"/>
    <col min="15616" max="15616" width="11.42578125" customWidth="1"/>
    <col min="15870" max="15870" width="60" customWidth="1"/>
    <col min="15871" max="15871" width="25.42578125" customWidth="1"/>
    <col min="15872" max="15872" width="11.42578125" customWidth="1"/>
    <col min="16126" max="16126" width="60" customWidth="1"/>
    <col min="16127" max="16127" width="25.42578125" customWidth="1"/>
    <col min="16128" max="16128" width="11.42578125" customWidth="1"/>
  </cols>
  <sheetData>
    <row r="1" spans="1:4" x14ac:dyDescent="0.25">
      <c r="A1" s="45"/>
      <c r="B1" s="538"/>
      <c r="C1" s="531" t="s">
        <v>1239</v>
      </c>
      <c r="D1" s="22"/>
    </row>
    <row r="2" spans="1:4" x14ac:dyDescent="0.25">
      <c r="A2" s="45"/>
      <c r="B2" s="538"/>
      <c r="C2" s="532" t="s">
        <v>321</v>
      </c>
      <c r="D2" s="22"/>
    </row>
    <row r="3" spans="1:4" x14ac:dyDescent="0.25">
      <c r="A3" s="45"/>
      <c r="B3" s="538"/>
      <c r="C3" s="533" t="s">
        <v>891</v>
      </c>
      <c r="D3" s="22"/>
    </row>
    <row r="4" spans="1:4" x14ac:dyDescent="0.25">
      <c r="A4" s="45"/>
      <c r="B4" s="538"/>
      <c r="C4" s="533" t="s">
        <v>892</v>
      </c>
      <c r="D4" s="23"/>
    </row>
    <row r="5" spans="1:4" x14ac:dyDescent="0.25">
      <c r="A5" s="45"/>
      <c r="B5" s="46"/>
      <c r="C5" s="36"/>
      <c r="D5" s="23"/>
    </row>
    <row r="6" spans="1:4" x14ac:dyDescent="0.25">
      <c r="A6" s="45"/>
      <c r="B6" s="46"/>
      <c r="C6" s="48"/>
      <c r="D6" s="22"/>
    </row>
    <row r="7" spans="1:4" ht="36.75" customHeight="1" x14ac:dyDescent="0.25">
      <c r="A7" s="574" t="s">
        <v>903</v>
      </c>
      <c r="B7" s="574"/>
      <c r="C7" s="574"/>
      <c r="D7" s="22"/>
    </row>
    <row r="8" spans="1:4" x14ac:dyDescent="0.25">
      <c r="A8" s="49"/>
      <c r="B8" s="46"/>
      <c r="C8" s="48"/>
      <c r="D8" s="24"/>
    </row>
    <row r="9" spans="1:4" x14ac:dyDescent="0.25">
      <c r="A9" s="45"/>
      <c r="B9" s="46"/>
      <c r="C9" s="47" t="s">
        <v>452</v>
      </c>
      <c r="D9" s="24"/>
    </row>
    <row r="10" spans="1:4" x14ac:dyDescent="0.25">
      <c r="A10" s="41"/>
      <c r="B10" s="42"/>
      <c r="C10" s="43"/>
      <c r="D10" s="22"/>
    </row>
    <row r="11" spans="1:4" ht="24" x14ac:dyDescent="0.25">
      <c r="A11" s="174" t="s">
        <v>307</v>
      </c>
      <c r="B11" s="174" t="s">
        <v>453</v>
      </c>
      <c r="C11" s="174" t="s">
        <v>454</v>
      </c>
    </row>
    <row r="12" spans="1:4" ht="24" x14ac:dyDescent="0.25">
      <c r="A12" s="175" t="s">
        <v>455</v>
      </c>
      <c r="B12" s="176" t="s">
        <v>456</v>
      </c>
      <c r="C12" s="176"/>
    </row>
    <row r="13" spans="1:4" ht="24" x14ac:dyDescent="0.25">
      <c r="A13" s="175" t="s">
        <v>457</v>
      </c>
      <c r="B13" s="176" t="s">
        <v>458</v>
      </c>
      <c r="C13" s="176"/>
    </row>
    <row r="14" spans="1:4" ht="24" x14ac:dyDescent="0.25">
      <c r="A14" s="175" t="s">
        <v>459</v>
      </c>
      <c r="B14" s="176" t="s">
        <v>942</v>
      </c>
      <c r="C14" s="176">
        <v>100</v>
      </c>
    </row>
    <row r="15" spans="1:4" x14ac:dyDescent="0.25">
      <c r="A15" s="175" t="s">
        <v>460</v>
      </c>
      <c r="B15" s="176" t="s">
        <v>461</v>
      </c>
      <c r="C15" s="177"/>
    </row>
    <row r="16" spans="1:4" x14ac:dyDescent="0.25">
      <c r="A16" s="178" t="s">
        <v>462</v>
      </c>
      <c r="B16" s="176" t="s">
        <v>463</v>
      </c>
      <c r="C16" s="176"/>
    </row>
    <row r="17" spans="1:3" ht="24" x14ac:dyDescent="0.25">
      <c r="A17" s="175" t="s">
        <v>464</v>
      </c>
      <c r="B17" s="176" t="s">
        <v>465</v>
      </c>
      <c r="C17" s="176">
        <v>100</v>
      </c>
    </row>
    <row r="18" spans="1:3" x14ac:dyDescent="0.25">
      <c r="A18" s="178" t="s">
        <v>466</v>
      </c>
      <c r="B18" s="176" t="s">
        <v>467</v>
      </c>
      <c r="C18" s="176">
        <v>50</v>
      </c>
    </row>
    <row r="19" spans="1:3" x14ac:dyDescent="0.25">
      <c r="A19" s="175" t="s">
        <v>468</v>
      </c>
      <c r="B19" s="176" t="s">
        <v>469</v>
      </c>
      <c r="C19" s="176"/>
    </row>
    <row r="20" spans="1:3" x14ac:dyDescent="0.25">
      <c r="A20" s="175" t="s">
        <v>470</v>
      </c>
      <c r="B20" s="176" t="s">
        <v>943</v>
      </c>
      <c r="C20" s="176">
        <v>50</v>
      </c>
    </row>
    <row r="21" spans="1:3" x14ac:dyDescent="0.25">
      <c r="A21" s="175" t="s">
        <v>471</v>
      </c>
      <c r="B21" s="176" t="s">
        <v>472</v>
      </c>
      <c r="C21" s="176">
        <v>100</v>
      </c>
    </row>
    <row r="22" spans="1:3" x14ac:dyDescent="0.25">
      <c r="A22" s="175" t="s">
        <v>473</v>
      </c>
      <c r="B22" s="176" t="s">
        <v>474</v>
      </c>
      <c r="C22" s="176"/>
    </row>
    <row r="23" spans="1:3" ht="24" x14ac:dyDescent="0.25">
      <c r="A23" s="175" t="s">
        <v>475</v>
      </c>
      <c r="B23" s="176" t="s">
        <v>476</v>
      </c>
      <c r="C23" s="176">
        <v>100</v>
      </c>
    </row>
    <row r="24" spans="1:3" ht="24" x14ac:dyDescent="0.25">
      <c r="A24" s="175" t="s">
        <v>477</v>
      </c>
      <c r="B24" s="176" t="s">
        <v>478</v>
      </c>
      <c r="C24" s="176"/>
    </row>
    <row r="25" spans="1:3" x14ac:dyDescent="0.25">
      <c r="A25" s="175" t="s">
        <v>479</v>
      </c>
      <c r="B25" s="176" t="s">
        <v>480</v>
      </c>
      <c r="C25" s="176">
        <v>60</v>
      </c>
    </row>
    <row r="26" spans="1:3" x14ac:dyDescent="0.25">
      <c r="A26" s="175" t="s">
        <v>481</v>
      </c>
      <c r="B26" s="176" t="s">
        <v>482</v>
      </c>
      <c r="C26" s="176"/>
    </row>
    <row r="27" spans="1:3" x14ac:dyDescent="0.25">
      <c r="A27" s="175" t="s">
        <v>483</v>
      </c>
      <c r="B27" s="176" t="s">
        <v>484</v>
      </c>
      <c r="C27" s="176"/>
    </row>
    <row r="28" spans="1:3" x14ac:dyDescent="0.25">
      <c r="A28" s="175" t="s">
        <v>485</v>
      </c>
      <c r="B28" s="176" t="s">
        <v>486</v>
      </c>
      <c r="C28" s="176">
        <v>100</v>
      </c>
    </row>
    <row r="29" spans="1:3" ht="24" x14ac:dyDescent="0.25">
      <c r="A29" s="178" t="s">
        <v>944</v>
      </c>
      <c r="B29" s="176" t="s">
        <v>487</v>
      </c>
      <c r="C29" s="176"/>
    </row>
    <row r="30" spans="1:3" ht="36" x14ac:dyDescent="0.25">
      <c r="A30" s="175" t="s">
        <v>945</v>
      </c>
      <c r="B30" s="176" t="s">
        <v>488</v>
      </c>
      <c r="C30" s="176">
        <v>100</v>
      </c>
    </row>
    <row r="31" spans="1:3" x14ac:dyDescent="0.25">
      <c r="A31" s="175" t="s">
        <v>489</v>
      </c>
      <c r="B31" s="176" t="s">
        <v>490</v>
      </c>
      <c r="C31" s="176"/>
    </row>
    <row r="32" spans="1:3" x14ac:dyDescent="0.25">
      <c r="A32" s="175" t="s">
        <v>491</v>
      </c>
      <c r="B32" s="176" t="s">
        <v>492</v>
      </c>
      <c r="C32" s="176">
        <v>100</v>
      </c>
    </row>
    <row r="33" spans="1:3" ht="24" x14ac:dyDescent="0.25">
      <c r="A33" s="175" t="s">
        <v>493</v>
      </c>
      <c r="B33" s="176" t="s">
        <v>494</v>
      </c>
      <c r="C33" s="176"/>
    </row>
    <row r="34" spans="1:3" ht="48" x14ac:dyDescent="0.25">
      <c r="A34" s="175" t="s">
        <v>946</v>
      </c>
      <c r="B34" s="176" t="s">
        <v>495</v>
      </c>
      <c r="C34" s="176"/>
    </row>
    <row r="35" spans="1:3" ht="48" x14ac:dyDescent="0.25">
      <c r="A35" s="175" t="s">
        <v>496</v>
      </c>
      <c r="B35" s="176" t="s">
        <v>497</v>
      </c>
      <c r="C35" s="176"/>
    </row>
    <row r="36" spans="1:3" ht="60" x14ac:dyDescent="0.25">
      <c r="A36" s="175" t="s">
        <v>947</v>
      </c>
      <c r="B36" s="176" t="s">
        <v>498</v>
      </c>
      <c r="C36" s="176"/>
    </row>
    <row r="37" spans="1:3" ht="72" x14ac:dyDescent="0.25">
      <c r="A37" s="175" t="s">
        <v>948</v>
      </c>
      <c r="B37" s="176" t="s">
        <v>499</v>
      </c>
      <c r="C37" s="176">
        <v>50</v>
      </c>
    </row>
    <row r="38" spans="1:3" ht="24" x14ac:dyDescent="0.25">
      <c r="A38" s="175" t="s">
        <v>500</v>
      </c>
      <c r="B38" s="176" t="s">
        <v>501</v>
      </c>
      <c r="C38" s="176"/>
    </row>
    <row r="39" spans="1:3" x14ac:dyDescent="0.25">
      <c r="A39" s="175" t="s">
        <v>502</v>
      </c>
      <c r="B39" s="176" t="s">
        <v>503</v>
      </c>
      <c r="C39" s="176"/>
    </row>
    <row r="40" spans="1:3" x14ac:dyDescent="0.25">
      <c r="A40" s="175" t="s">
        <v>504</v>
      </c>
      <c r="B40" s="176" t="s">
        <v>505</v>
      </c>
      <c r="C40" s="176"/>
    </row>
    <row r="41" spans="1:3" ht="24" x14ac:dyDescent="0.25">
      <c r="A41" s="175" t="s">
        <v>949</v>
      </c>
      <c r="B41" s="176" t="s">
        <v>506</v>
      </c>
      <c r="C41" s="176">
        <v>100</v>
      </c>
    </row>
    <row r="42" spans="1:3" x14ac:dyDescent="0.25">
      <c r="A42" s="178" t="s">
        <v>507</v>
      </c>
      <c r="B42" s="176" t="s">
        <v>614</v>
      </c>
      <c r="C42" s="176"/>
    </row>
    <row r="43" spans="1:3" x14ac:dyDescent="0.25">
      <c r="A43" s="575" t="s">
        <v>508</v>
      </c>
      <c r="B43" s="577" t="s">
        <v>950</v>
      </c>
      <c r="C43" s="576"/>
    </row>
    <row r="44" spans="1:3" x14ac:dyDescent="0.25">
      <c r="A44" s="575"/>
      <c r="B44" s="578"/>
      <c r="C44" s="576"/>
    </row>
    <row r="45" spans="1:3" ht="24" x14ac:dyDescent="0.25">
      <c r="A45" s="175" t="s">
        <v>1243</v>
      </c>
      <c r="B45" s="451" t="s">
        <v>951</v>
      </c>
      <c r="C45" s="462">
        <v>100</v>
      </c>
    </row>
    <row r="46" spans="1:3" x14ac:dyDescent="0.25">
      <c r="A46" s="175" t="s">
        <v>509</v>
      </c>
      <c r="B46" s="176" t="s">
        <v>510</v>
      </c>
      <c r="C46" s="176"/>
    </row>
    <row r="47" spans="1:3" x14ac:dyDescent="0.25">
      <c r="A47" s="175" t="s">
        <v>343</v>
      </c>
      <c r="B47" s="176" t="s">
        <v>511</v>
      </c>
      <c r="C47" s="176">
        <v>100</v>
      </c>
    </row>
    <row r="48" spans="1:3" ht="24" x14ac:dyDescent="0.25">
      <c r="A48" s="175" t="s">
        <v>512</v>
      </c>
      <c r="B48" s="176" t="s">
        <v>513</v>
      </c>
      <c r="C48" s="176"/>
    </row>
    <row r="49" spans="1:3" ht="36" x14ac:dyDescent="0.25">
      <c r="A49" s="175" t="s">
        <v>952</v>
      </c>
      <c r="B49" s="176" t="s">
        <v>514</v>
      </c>
      <c r="C49" s="177"/>
    </row>
    <row r="50" spans="1:3" ht="48" x14ac:dyDescent="0.25">
      <c r="A50" s="178" t="s">
        <v>953</v>
      </c>
      <c r="B50" s="176" t="s">
        <v>515</v>
      </c>
      <c r="C50" s="176">
        <v>50</v>
      </c>
    </row>
    <row r="51" spans="1:3" ht="72" x14ac:dyDescent="0.25">
      <c r="A51" s="178" t="s">
        <v>954</v>
      </c>
      <c r="B51" s="176" t="s">
        <v>516</v>
      </c>
      <c r="C51" s="176"/>
    </row>
    <row r="52" spans="1:3" ht="60" x14ac:dyDescent="0.25">
      <c r="A52" s="459" t="s">
        <v>955</v>
      </c>
      <c r="B52" s="176" t="s">
        <v>517</v>
      </c>
      <c r="C52" s="176">
        <v>50</v>
      </c>
    </row>
    <row r="53" spans="1:3" x14ac:dyDescent="0.25">
      <c r="A53" s="461" t="s">
        <v>619</v>
      </c>
      <c r="B53" s="453" t="s">
        <v>1240</v>
      </c>
      <c r="C53" s="451"/>
    </row>
    <row r="54" spans="1:3" x14ac:dyDescent="0.25">
      <c r="A54" s="460" t="s">
        <v>1241</v>
      </c>
      <c r="B54" s="458" t="s">
        <v>1242</v>
      </c>
      <c r="C54" s="451"/>
    </row>
    <row r="55" spans="1:3" ht="48" x14ac:dyDescent="0.25">
      <c r="A55" s="178" t="s">
        <v>327</v>
      </c>
      <c r="B55" s="451" t="s">
        <v>1235</v>
      </c>
      <c r="C55" s="451">
        <v>100</v>
      </c>
    </row>
    <row r="56" spans="1:3" ht="36" x14ac:dyDescent="0.25">
      <c r="A56" s="178" t="s">
        <v>1236</v>
      </c>
      <c r="B56" s="451" t="s">
        <v>1237</v>
      </c>
      <c r="C56" s="451">
        <v>100</v>
      </c>
    </row>
    <row r="57" spans="1:3" ht="20.25" customHeight="1" x14ac:dyDescent="0.25">
      <c r="A57" s="175" t="s">
        <v>956</v>
      </c>
      <c r="B57" s="176" t="s">
        <v>518</v>
      </c>
      <c r="C57" s="176"/>
    </row>
    <row r="58" spans="1:3" ht="20.25" customHeight="1" x14ac:dyDescent="0.25">
      <c r="A58" s="175" t="s">
        <v>519</v>
      </c>
      <c r="B58" s="176" t="s">
        <v>520</v>
      </c>
      <c r="C58" s="176"/>
    </row>
    <row r="59" spans="1:3" ht="21.75" customHeight="1" x14ac:dyDescent="0.25">
      <c r="A59" s="175" t="s">
        <v>334</v>
      </c>
      <c r="B59" s="176" t="s">
        <v>521</v>
      </c>
      <c r="C59" s="176">
        <v>100</v>
      </c>
    </row>
    <row r="60" spans="1:3" ht="19.5" customHeight="1" x14ac:dyDescent="0.25">
      <c r="A60" s="456" t="s">
        <v>336</v>
      </c>
      <c r="B60" s="457" t="s">
        <v>1238</v>
      </c>
      <c r="C60" s="451">
        <v>100</v>
      </c>
    </row>
  </sheetData>
  <mergeCells count="4">
    <mergeCell ref="A7:C7"/>
    <mergeCell ref="A43:A44"/>
    <mergeCell ref="C43:C44"/>
    <mergeCell ref="B43:B44"/>
  </mergeCells>
  <pageMargins left="0.70866141732283472" right="0.70866141732283472" top="0.74803149606299213" bottom="0.74803149606299213" header="0.31496062992125984" footer="0.31496062992125984"/>
  <pageSetup paperSize="9" scale="77" fitToHeight="10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37"/>
  <sheetViews>
    <sheetView workbookViewId="0">
      <selection activeCell="E1" sqref="E1:E5"/>
    </sheetView>
  </sheetViews>
  <sheetFormatPr defaultRowHeight="15" x14ac:dyDescent="0.25"/>
  <cols>
    <col min="1" max="1" width="57.140625" style="349" customWidth="1"/>
    <col min="2" max="2" width="26.42578125" style="421" customWidth="1"/>
    <col min="3" max="3" width="16.42578125" style="421" hidden="1" customWidth="1"/>
    <col min="4" max="4" width="14" style="416" hidden="1" customWidth="1"/>
    <col min="5" max="5" width="15.7109375" style="416" customWidth="1"/>
    <col min="6" max="254" width="9.140625" style="25"/>
    <col min="255" max="255" width="52.85546875" style="25" customWidth="1"/>
    <col min="256" max="256" width="23.7109375" style="25" customWidth="1"/>
    <col min="257" max="257" width="14.5703125" style="25" customWidth="1"/>
    <col min="258" max="510" width="9.140625" style="25"/>
    <col min="511" max="511" width="52.85546875" style="25" customWidth="1"/>
    <col min="512" max="512" width="23.7109375" style="25" customWidth="1"/>
    <col min="513" max="513" width="14.5703125" style="25" customWidth="1"/>
    <col min="514" max="766" width="9.140625" style="25"/>
    <col min="767" max="767" width="52.85546875" style="25" customWidth="1"/>
    <col min="768" max="768" width="23.7109375" style="25" customWidth="1"/>
    <col min="769" max="769" width="14.5703125" style="25" customWidth="1"/>
    <col min="770" max="1022" width="9.140625" style="25"/>
    <col min="1023" max="1023" width="52.85546875" style="25" customWidth="1"/>
    <col min="1024" max="1024" width="23.7109375" style="25" customWidth="1"/>
    <col min="1025" max="1025" width="14.5703125" style="25" customWidth="1"/>
    <col min="1026" max="1278" width="9.140625" style="25"/>
    <col min="1279" max="1279" width="52.85546875" style="25" customWidth="1"/>
    <col min="1280" max="1280" width="23.7109375" style="25" customWidth="1"/>
    <col min="1281" max="1281" width="14.5703125" style="25" customWidth="1"/>
    <col min="1282" max="1534" width="9.140625" style="25"/>
    <col min="1535" max="1535" width="52.85546875" style="25" customWidth="1"/>
    <col min="1536" max="1536" width="23.7109375" style="25" customWidth="1"/>
    <col min="1537" max="1537" width="14.5703125" style="25" customWidth="1"/>
    <col min="1538" max="1790" width="9.140625" style="25"/>
    <col min="1791" max="1791" width="52.85546875" style="25" customWidth="1"/>
    <col min="1792" max="1792" width="23.7109375" style="25" customWidth="1"/>
    <col min="1793" max="1793" width="14.5703125" style="25" customWidth="1"/>
    <col min="1794" max="2046" width="9.140625" style="25"/>
    <col min="2047" max="2047" width="52.85546875" style="25" customWidth="1"/>
    <col min="2048" max="2048" width="23.7109375" style="25" customWidth="1"/>
    <col min="2049" max="2049" width="14.5703125" style="25" customWidth="1"/>
    <col min="2050" max="2302" width="9.140625" style="25"/>
    <col min="2303" max="2303" width="52.85546875" style="25" customWidth="1"/>
    <col min="2304" max="2304" width="23.7109375" style="25" customWidth="1"/>
    <col min="2305" max="2305" width="14.5703125" style="25" customWidth="1"/>
    <col min="2306" max="2558" width="9.140625" style="25"/>
    <col min="2559" max="2559" width="52.85546875" style="25" customWidth="1"/>
    <col min="2560" max="2560" width="23.7109375" style="25" customWidth="1"/>
    <col min="2561" max="2561" width="14.5703125" style="25" customWidth="1"/>
    <col min="2562" max="2814" width="9.140625" style="25"/>
    <col min="2815" max="2815" width="52.85546875" style="25" customWidth="1"/>
    <col min="2816" max="2816" width="23.7109375" style="25" customWidth="1"/>
    <col min="2817" max="2817" width="14.5703125" style="25" customWidth="1"/>
    <col min="2818" max="3070" width="9.140625" style="25"/>
    <col min="3071" max="3071" width="52.85546875" style="25" customWidth="1"/>
    <col min="3072" max="3072" width="23.7109375" style="25" customWidth="1"/>
    <col min="3073" max="3073" width="14.5703125" style="25" customWidth="1"/>
    <col min="3074" max="3326" width="9.140625" style="25"/>
    <col min="3327" max="3327" width="52.85546875" style="25" customWidth="1"/>
    <col min="3328" max="3328" width="23.7109375" style="25" customWidth="1"/>
    <col min="3329" max="3329" width="14.5703125" style="25" customWidth="1"/>
    <col min="3330" max="3582" width="9.140625" style="25"/>
    <col min="3583" max="3583" width="52.85546875" style="25" customWidth="1"/>
    <col min="3584" max="3584" width="23.7109375" style="25" customWidth="1"/>
    <col min="3585" max="3585" width="14.5703125" style="25" customWidth="1"/>
    <col min="3586" max="3838" width="9.140625" style="25"/>
    <col min="3839" max="3839" width="52.85546875" style="25" customWidth="1"/>
    <col min="3840" max="3840" width="23.7109375" style="25" customWidth="1"/>
    <col min="3841" max="3841" width="14.5703125" style="25" customWidth="1"/>
    <col min="3842" max="4094" width="9.140625" style="25"/>
    <col min="4095" max="4095" width="52.85546875" style="25" customWidth="1"/>
    <col min="4096" max="4096" width="23.7109375" style="25" customWidth="1"/>
    <col min="4097" max="4097" width="14.5703125" style="25" customWidth="1"/>
    <col min="4098" max="4350" width="9.140625" style="25"/>
    <col min="4351" max="4351" width="52.85546875" style="25" customWidth="1"/>
    <col min="4352" max="4352" width="23.7109375" style="25" customWidth="1"/>
    <col min="4353" max="4353" width="14.5703125" style="25" customWidth="1"/>
    <col min="4354" max="4606" width="9.140625" style="25"/>
    <col min="4607" max="4607" width="52.85546875" style="25" customWidth="1"/>
    <col min="4608" max="4608" width="23.7109375" style="25" customWidth="1"/>
    <col min="4609" max="4609" width="14.5703125" style="25" customWidth="1"/>
    <col min="4610" max="4862" width="9.140625" style="25"/>
    <col min="4863" max="4863" width="52.85546875" style="25" customWidth="1"/>
    <col min="4864" max="4864" width="23.7109375" style="25" customWidth="1"/>
    <col min="4865" max="4865" width="14.5703125" style="25" customWidth="1"/>
    <col min="4866" max="5118" width="9.140625" style="25"/>
    <col min="5119" max="5119" width="52.85546875" style="25" customWidth="1"/>
    <col min="5120" max="5120" width="23.7109375" style="25" customWidth="1"/>
    <col min="5121" max="5121" width="14.5703125" style="25" customWidth="1"/>
    <col min="5122" max="5374" width="9.140625" style="25"/>
    <col min="5375" max="5375" width="52.85546875" style="25" customWidth="1"/>
    <col min="5376" max="5376" width="23.7109375" style="25" customWidth="1"/>
    <col min="5377" max="5377" width="14.5703125" style="25" customWidth="1"/>
    <col min="5378" max="5630" width="9.140625" style="25"/>
    <col min="5631" max="5631" width="52.85546875" style="25" customWidth="1"/>
    <col min="5632" max="5632" width="23.7109375" style="25" customWidth="1"/>
    <col min="5633" max="5633" width="14.5703125" style="25" customWidth="1"/>
    <col min="5634" max="5886" width="9.140625" style="25"/>
    <col min="5887" max="5887" width="52.85546875" style="25" customWidth="1"/>
    <col min="5888" max="5888" width="23.7109375" style="25" customWidth="1"/>
    <col min="5889" max="5889" width="14.5703125" style="25" customWidth="1"/>
    <col min="5890" max="6142" width="9.140625" style="25"/>
    <col min="6143" max="6143" width="52.85546875" style="25" customWidth="1"/>
    <col min="6144" max="6144" width="23.7109375" style="25" customWidth="1"/>
    <col min="6145" max="6145" width="14.5703125" style="25" customWidth="1"/>
    <col min="6146" max="6398" width="9.140625" style="25"/>
    <col min="6399" max="6399" width="52.85546875" style="25" customWidth="1"/>
    <col min="6400" max="6400" width="23.7109375" style="25" customWidth="1"/>
    <col min="6401" max="6401" width="14.5703125" style="25" customWidth="1"/>
    <col min="6402" max="6654" width="9.140625" style="25"/>
    <col min="6655" max="6655" width="52.85546875" style="25" customWidth="1"/>
    <col min="6656" max="6656" width="23.7109375" style="25" customWidth="1"/>
    <col min="6657" max="6657" width="14.5703125" style="25" customWidth="1"/>
    <col min="6658" max="6910" width="9.140625" style="25"/>
    <col min="6911" max="6911" width="52.85546875" style="25" customWidth="1"/>
    <col min="6912" max="6912" width="23.7109375" style="25" customWidth="1"/>
    <col min="6913" max="6913" width="14.5703125" style="25" customWidth="1"/>
    <col min="6914" max="7166" width="9.140625" style="25"/>
    <col min="7167" max="7167" width="52.85546875" style="25" customWidth="1"/>
    <col min="7168" max="7168" width="23.7109375" style="25" customWidth="1"/>
    <col min="7169" max="7169" width="14.5703125" style="25" customWidth="1"/>
    <col min="7170" max="7422" width="9.140625" style="25"/>
    <col min="7423" max="7423" width="52.85546875" style="25" customWidth="1"/>
    <col min="7424" max="7424" width="23.7109375" style="25" customWidth="1"/>
    <col min="7425" max="7425" width="14.5703125" style="25" customWidth="1"/>
    <col min="7426" max="7678" width="9.140625" style="25"/>
    <col min="7679" max="7679" width="52.85546875" style="25" customWidth="1"/>
    <col min="7680" max="7680" width="23.7109375" style="25" customWidth="1"/>
    <col min="7681" max="7681" width="14.5703125" style="25" customWidth="1"/>
    <col min="7682" max="7934" width="9.140625" style="25"/>
    <col min="7935" max="7935" width="52.85546875" style="25" customWidth="1"/>
    <col min="7936" max="7936" width="23.7109375" style="25" customWidth="1"/>
    <col min="7937" max="7937" width="14.5703125" style="25" customWidth="1"/>
    <col min="7938" max="8190" width="9.140625" style="25"/>
    <col min="8191" max="8191" width="52.85546875" style="25" customWidth="1"/>
    <col min="8192" max="8192" width="23.7109375" style="25" customWidth="1"/>
    <col min="8193" max="8193" width="14.5703125" style="25" customWidth="1"/>
    <col min="8194" max="8446" width="9.140625" style="25"/>
    <col min="8447" max="8447" width="52.85546875" style="25" customWidth="1"/>
    <col min="8448" max="8448" width="23.7109375" style="25" customWidth="1"/>
    <col min="8449" max="8449" width="14.5703125" style="25" customWidth="1"/>
    <col min="8450" max="8702" width="9.140625" style="25"/>
    <col min="8703" max="8703" width="52.85546875" style="25" customWidth="1"/>
    <col min="8704" max="8704" width="23.7109375" style="25" customWidth="1"/>
    <col min="8705" max="8705" width="14.5703125" style="25" customWidth="1"/>
    <col min="8706" max="8958" width="9.140625" style="25"/>
    <col min="8959" max="8959" width="52.85546875" style="25" customWidth="1"/>
    <col min="8960" max="8960" width="23.7109375" style="25" customWidth="1"/>
    <col min="8961" max="8961" width="14.5703125" style="25" customWidth="1"/>
    <col min="8962" max="9214" width="9.140625" style="25"/>
    <col min="9215" max="9215" width="52.85546875" style="25" customWidth="1"/>
    <col min="9216" max="9216" width="23.7109375" style="25" customWidth="1"/>
    <col min="9217" max="9217" width="14.5703125" style="25" customWidth="1"/>
    <col min="9218" max="9470" width="9.140625" style="25"/>
    <col min="9471" max="9471" width="52.85546875" style="25" customWidth="1"/>
    <col min="9472" max="9472" width="23.7109375" style="25" customWidth="1"/>
    <col min="9473" max="9473" width="14.5703125" style="25" customWidth="1"/>
    <col min="9474" max="9726" width="9.140625" style="25"/>
    <col min="9727" max="9727" width="52.85546875" style="25" customWidth="1"/>
    <col min="9728" max="9728" width="23.7109375" style="25" customWidth="1"/>
    <col min="9729" max="9729" width="14.5703125" style="25" customWidth="1"/>
    <col min="9730" max="9982" width="9.140625" style="25"/>
    <col min="9983" max="9983" width="52.85546875" style="25" customWidth="1"/>
    <col min="9984" max="9984" width="23.7109375" style="25" customWidth="1"/>
    <col min="9985" max="9985" width="14.5703125" style="25" customWidth="1"/>
    <col min="9986" max="10238" width="9.140625" style="25"/>
    <col min="10239" max="10239" width="52.85546875" style="25" customWidth="1"/>
    <col min="10240" max="10240" width="23.7109375" style="25" customWidth="1"/>
    <col min="10241" max="10241" width="14.5703125" style="25" customWidth="1"/>
    <col min="10242" max="10494" width="9.140625" style="25"/>
    <col min="10495" max="10495" width="52.85546875" style="25" customWidth="1"/>
    <col min="10496" max="10496" width="23.7109375" style="25" customWidth="1"/>
    <col min="10497" max="10497" width="14.5703125" style="25" customWidth="1"/>
    <col min="10498" max="10750" width="9.140625" style="25"/>
    <col min="10751" max="10751" width="52.85546875" style="25" customWidth="1"/>
    <col min="10752" max="10752" width="23.7109375" style="25" customWidth="1"/>
    <col min="10753" max="10753" width="14.5703125" style="25" customWidth="1"/>
    <col min="10754" max="11006" width="9.140625" style="25"/>
    <col min="11007" max="11007" width="52.85546875" style="25" customWidth="1"/>
    <col min="11008" max="11008" width="23.7109375" style="25" customWidth="1"/>
    <col min="11009" max="11009" width="14.5703125" style="25" customWidth="1"/>
    <col min="11010" max="11262" width="9.140625" style="25"/>
    <col min="11263" max="11263" width="52.85546875" style="25" customWidth="1"/>
    <col min="11264" max="11264" width="23.7109375" style="25" customWidth="1"/>
    <col min="11265" max="11265" width="14.5703125" style="25" customWidth="1"/>
    <col min="11266" max="11518" width="9.140625" style="25"/>
    <col min="11519" max="11519" width="52.85546875" style="25" customWidth="1"/>
    <col min="11520" max="11520" width="23.7109375" style="25" customWidth="1"/>
    <col min="11521" max="11521" width="14.5703125" style="25" customWidth="1"/>
    <col min="11522" max="11774" width="9.140625" style="25"/>
    <col min="11775" max="11775" width="52.85546875" style="25" customWidth="1"/>
    <col min="11776" max="11776" width="23.7109375" style="25" customWidth="1"/>
    <col min="11777" max="11777" width="14.5703125" style="25" customWidth="1"/>
    <col min="11778" max="12030" width="9.140625" style="25"/>
    <col min="12031" max="12031" width="52.85546875" style="25" customWidth="1"/>
    <col min="12032" max="12032" width="23.7109375" style="25" customWidth="1"/>
    <col min="12033" max="12033" width="14.5703125" style="25" customWidth="1"/>
    <col min="12034" max="12286" width="9.140625" style="25"/>
    <col min="12287" max="12287" width="52.85546875" style="25" customWidth="1"/>
    <col min="12288" max="12288" width="23.7109375" style="25" customWidth="1"/>
    <col min="12289" max="12289" width="14.5703125" style="25" customWidth="1"/>
    <col min="12290" max="12542" width="9.140625" style="25"/>
    <col min="12543" max="12543" width="52.85546875" style="25" customWidth="1"/>
    <col min="12544" max="12544" width="23.7109375" style="25" customWidth="1"/>
    <col min="12545" max="12545" width="14.5703125" style="25" customWidth="1"/>
    <col min="12546" max="12798" width="9.140625" style="25"/>
    <col min="12799" max="12799" width="52.85546875" style="25" customWidth="1"/>
    <col min="12800" max="12800" width="23.7109375" style="25" customWidth="1"/>
    <col min="12801" max="12801" width="14.5703125" style="25" customWidth="1"/>
    <col min="12802" max="13054" width="9.140625" style="25"/>
    <col min="13055" max="13055" width="52.85546875" style="25" customWidth="1"/>
    <col min="13056" max="13056" width="23.7109375" style="25" customWidth="1"/>
    <col min="13057" max="13057" width="14.5703125" style="25" customWidth="1"/>
    <col min="13058" max="13310" width="9.140625" style="25"/>
    <col min="13311" max="13311" width="52.85546875" style="25" customWidth="1"/>
    <col min="13312" max="13312" width="23.7109375" style="25" customWidth="1"/>
    <col min="13313" max="13313" width="14.5703125" style="25" customWidth="1"/>
    <col min="13314" max="13566" width="9.140625" style="25"/>
    <col min="13567" max="13567" width="52.85546875" style="25" customWidth="1"/>
    <col min="13568" max="13568" width="23.7109375" style="25" customWidth="1"/>
    <col min="13569" max="13569" width="14.5703125" style="25" customWidth="1"/>
    <col min="13570" max="13822" width="9.140625" style="25"/>
    <col min="13823" max="13823" width="52.85546875" style="25" customWidth="1"/>
    <col min="13824" max="13824" width="23.7109375" style="25" customWidth="1"/>
    <col min="13825" max="13825" width="14.5703125" style="25" customWidth="1"/>
    <col min="13826" max="14078" width="9.140625" style="25"/>
    <col min="14079" max="14079" width="52.85546875" style="25" customWidth="1"/>
    <col min="14080" max="14080" width="23.7109375" style="25" customWidth="1"/>
    <col min="14081" max="14081" width="14.5703125" style="25" customWidth="1"/>
    <col min="14082" max="14334" width="9.140625" style="25"/>
    <col min="14335" max="14335" width="52.85546875" style="25" customWidth="1"/>
    <col min="14336" max="14336" width="23.7109375" style="25" customWidth="1"/>
    <col min="14337" max="14337" width="14.5703125" style="25" customWidth="1"/>
    <col min="14338" max="14590" width="9.140625" style="25"/>
    <col min="14591" max="14591" width="52.85546875" style="25" customWidth="1"/>
    <col min="14592" max="14592" width="23.7109375" style="25" customWidth="1"/>
    <col min="14593" max="14593" width="14.5703125" style="25" customWidth="1"/>
    <col min="14594" max="14846" width="9.140625" style="25"/>
    <col min="14847" max="14847" width="52.85546875" style="25" customWidth="1"/>
    <col min="14848" max="14848" width="23.7109375" style="25" customWidth="1"/>
    <col min="14849" max="14849" width="14.5703125" style="25" customWidth="1"/>
    <col min="14850" max="15102" width="9.140625" style="25"/>
    <col min="15103" max="15103" width="52.85546875" style="25" customWidth="1"/>
    <col min="15104" max="15104" width="23.7109375" style="25" customWidth="1"/>
    <col min="15105" max="15105" width="14.5703125" style="25" customWidth="1"/>
    <col min="15106" max="15358" width="9.140625" style="25"/>
    <col min="15359" max="15359" width="52.85546875" style="25" customWidth="1"/>
    <col min="15360" max="15360" width="23.7109375" style="25" customWidth="1"/>
    <col min="15361" max="15361" width="14.5703125" style="25" customWidth="1"/>
    <col min="15362" max="15614" width="9.140625" style="25"/>
    <col min="15615" max="15615" width="52.85546875" style="25" customWidth="1"/>
    <col min="15616" max="15616" width="23.7109375" style="25" customWidth="1"/>
    <col min="15617" max="15617" width="14.5703125" style="25" customWidth="1"/>
    <col min="15618" max="15870" width="9.140625" style="25"/>
    <col min="15871" max="15871" width="52.85546875" style="25" customWidth="1"/>
    <col min="15872" max="15872" width="23.7109375" style="25" customWidth="1"/>
    <col min="15873" max="15873" width="14.5703125" style="25" customWidth="1"/>
    <col min="15874" max="16126" width="9.140625" style="25"/>
    <col min="16127" max="16127" width="52.85546875" style="25" customWidth="1"/>
    <col min="16128" max="16128" width="23.7109375" style="25" customWidth="1"/>
    <col min="16129" max="16129" width="14.5703125" style="25" customWidth="1"/>
    <col min="16130" max="16384" width="9.140625" style="25"/>
  </cols>
  <sheetData>
    <row r="1" spans="1:5" x14ac:dyDescent="0.25">
      <c r="E1" s="535" t="s">
        <v>1246</v>
      </c>
    </row>
    <row r="2" spans="1:5" x14ac:dyDescent="0.25">
      <c r="E2" s="536" t="s">
        <v>321</v>
      </c>
    </row>
    <row r="3" spans="1:5" x14ac:dyDescent="0.25">
      <c r="E3" s="537" t="s">
        <v>541</v>
      </c>
    </row>
    <row r="4" spans="1:5" x14ac:dyDescent="0.25">
      <c r="E4" s="537" t="s">
        <v>894</v>
      </c>
    </row>
    <row r="5" spans="1:5" x14ac:dyDescent="0.25">
      <c r="E5" s="537" t="s">
        <v>895</v>
      </c>
    </row>
    <row r="7" spans="1:5" ht="14.25" x14ac:dyDescent="0.2">
      <c r="A7" s="579" t="s">
        <v>904</v>
      </c>
      <c r="B7" s="579"/>
      <c r="C7" s="579"/>
    </row>
    <row r="8" spans="1:5" ht="11.25" customHeight="1" x14ac:dyDescent="0.25">
      <c r="B8" s="422"/>
      <c r="C8" s="417"/>
    </row>
    <row r="9" spans="1:5" x14ac:dyDescent="0.25">
      <c r="B9" s="423"/>
      <c r="C9" s="418"/>
      <c r="E9" s="506" t="s">
        <v>308</v>
      </c>
    </row>
    <row r="10" spans="1:5" ht="42" customHeight="1" x14ac:dyDescent="0.2">
      <c r="A10" s="350" t="s">
        <v>307</v>
      </c>
      <c r="B10" s="424" t="s">
        <v>539</v>
      </c>
      <c r="C10" s="419" t="s">
        <v>301</v>
      </c>
      <c r="D10" s="266" t="s">
        <v>687</v>
      </c>
      <c r="E10" s="266" t="s">
        <v>301</v>
      </c>
    </row>
    <row r="11" spans="1:5" ht="12.75" x14ac:dyDescent="0.2">
      <c r="A11" s="185" t="s">
        <v>542</v>
      </c>
      <c r="B11" s="425" t="s">
        <v>543</v>
      </c>
      <c r="C11" s="413">
        <f>C12+C51</f>
        <v>1014235730</v>
      </c>
      <c r="D11" s="420">
        <f>D12+D51</f>
        <v>0</v>
      </c>
      <c r="E11" s="420">
        <f>E12+E51</f>
        <v>1014235730</v>
      </c>
    </row>
    <row r="12" spans="1:5" ht="12.75" x14ac:dyDescent="0.2">
      <c r="A12" s="185" t="s">
        <v>544</v>
      </c>
      <c r="B12" s="425"/>
      <c r="C12" s="413">
        <f>C13+C19+C25+C37+C48</f>
        <v>867513930</v>
      </c>
      <c r="D12" s="420">
        <f>D13+D19+D25+D37+D48</f>
        <v>0</v>
      </c>
      <c r="E12" s="420">
        <f>E13+E19+E25+E37+E48</f>
        <v>867513930</v>
      </c>
    </row>
    <row r="13" spans="1:5" ht="12.75" x14ac:dyDescent="0.2">
      <c r="A13" s="187" t="s">
        <v>545</v>
      </c>
      <c r="B13" s="425" t="s">
        <v>546</v>
      </c>
      <c r="C13" s="413">
        <f>C14</f>
        <v>772131000</v>
      </c>
      <c r="D13" s="420">
        <f t="shared" ref="D13:E13" si="0">D14</f>
        <v>0</v>
      </c>
      <c r="E13" s="420">
        <f t="shared" si="0"/>
        <v>772131000</v>
      </c>
    </row>
    <row r="14" spans="1:5" ht="12.75" x14ac:dyDescent="0.2">
      <c r="A14" s="187" t="s">
        <v>547</v>
      </c>
      <c r="B14" s="425" t="s">
        <v>548</v>
      </c>
      <c r="C14" s="413">
        <f>C15+C16+C17+C18</f>
        <v>772131000</v>
      </c>
      <c r="D14" s="420">
        <f t="shared" ref="D14:E14" si="1">D15+D16+D17+D18</f>
        <v>0</v>
      </c>
      <c r="E14" s="420">
        <f t="shared" si="1"/>
        <v>772131000</v>
      </c>
    </row>
    <row r="15" spans="1:5" ht="48" x14ac:dyDescent="0.2">
      <c r="A15" s="188" t="s">
        <v>549</v>
      </c>
      <c r="B15" s="425" t="s">
        <v>550</v>
      </c>
      <c r="C15" s="413">
        <v>769496080</v>
      </c>
      <c r="D15" s="361"/>
      <c r="E15" s="361">
        <f t="shared" ref="E15:E82" si="2">C15+D15</f>
        <v>769496080</v>
      </c>
    </row>
    <row r="16" spans="1:5" ht="74.25" customHeight="1" x14ac:dyDescent="0.2">
      <c r="A16" s="188" t="s">
        <v>762</v>
      </c>
      <c r="B16" s="425" t="s">
        <v>984</v>
      </c>
      <c r="C16" s="413">
        <v>957820</v>
      </c>
      <c r="D16" s="361"/>
      <c r="E16" s="361">
        <f t="shared" si="2"/>
        <v>957820</v>
      </c>
    </row>
    <row r="17" spans="1:5" s="51" customFormat="1" ht="36" x14ac:dyDescent="0.2">
      <c r="A17" s="188" t="s">
        <v>551</v>
      </c>
      <c r="B17" s="425" t="s">
        <v>983</v>
      </c>
      <c r="C17" s="413">
        <v>1660130</v>
      </c>
      <c r="D17" s="327"/>
      <c r="E17" s="361">
        <f t="shared" si="2"/>
        <v>1660130</v>
      </c>
    </row>
    <row r="18" spans="1:5" s="51" customFormat="1" ht="60" x14ac:dyDescent="0.2">
      <c r="A18" s="188" t="s">
        <v>552</v>
      </c>
      <c r="B18" s="425" t="s">
        <v>553</v>
      </c>
      <c r="C18" s="413">
        <v>16970</v>
      </c>
      <c r="D18" s="327"/>
      <c r="E18" s="361">
        <f t="shared" si="2"/>
        <v>16970</v>
      </c>
    </row>
    <row r="19" spans="1:5" s="51" customFormat="1" ht="24" x14ac:dyDescent="0.2">
      <c r="A19" s="188" t="s">
        <v>554</v>
      </c>
      <c r="B19" s="425" t="s">
        <v>555</v>
      </c>
      <c r="C19" s="413">
        <f>C21+C22+C23+C24</f>
        <v>10543010</v>
      </c>
      <c r="D19" s="420">
        <f t="shared" ref="D19:E19" si="3">D21+D22+D23+D24</f>
        <v>0</v>
      </c>
      <c r="E19" s="420">
        <f t="shared" si="3"/>
        <v>10543010</v>
      </c>
    </row>
    <row r="20" spans="1:5" s="51" customFormat="1" ht="24" x14ac:dyDescent="0.2">
      <c r="A20" s="351" t="s">
        <v>556</v>
      </c>
      <c r="B20" s="426" t="s">
        <v>557</v>
      </c>
      <c r="C20" s="413">
        <f>C21+C22+C23+C24</f>
        <v>10543010</v>
      </c>
      <c r="D20" s="420">
        <f t="shared" ref="D20:E20" si="4">D21+D22+D23+D24</f>
        <v>0</v>
      </c>
      <c r="E20" s="420">
        <f t="shared" si="4"/>
        <v>10543010</v>
      </c>
    </row>
    <row r="21" spans="1:5" s="51" customFormat="1" ht="48" x14ac:dyDescent="0.2">
      <c r="A21" s="188" t="s">
        <v>558</v>
      </c>
      <c r="B21" s="425" t="s">
        <v>559</v>
      </c>
      <c r="C21" s="413">
        <v>3898700</v>
      </c>
      <c r="D21" s="327"/>
      <c r="E21" s="361">
        <f t="shared" si="2"/>
        <v>3898700</v>
      </c>
    </row>
    <row r="22" spans="1:5" s="51" customFormat="1" ht="60" x14ac:dyDescent="0.2">
      <c r="A22" s="188" t="s">
        <v>560</v>
      </c>
      <c r="B22" s="425" t="s">
        <v>561</v>
      </c>
      <c r="C22" s="413">
        <v>83400</v>
      </c>
      <c r="D22" s="327"/>
      <c r="E22" s="361">
        <f t="shared" si="2"/>
        <v>83400</v>
      </c>
    </row>
    <row r="23" spans="1:5" s="51" customFormat="1" ht="48" x14ac:dyDescent="0.2">
      <c r="A23" s="188" t="s">
        <v>835</v>
      </c>
      <c r="B23" s="425" t="s">
        <v>562</v>
      </c>
      <c r="C23" s="413">
        <v>6510810</v>
      </c>
      <c r="D23" s="327"/>
      <c r="E23" s="361">
        <f t="shared" si="2"/>
        <v>6510810</v>
      </c>
    </row>
    <row r="24" spans="1:5" s="51" customFormat="1" ht="48" x14ac:dyDescent="0.2">
      <c r="A24" s="188" t="s">
        <v>563</v>
      </c>
      <c r="B24" s="425" t="s">
        <v>564</v>
      </c>
      <c r="C24" s="413">
        <v>50100</v>
      </c>
      <c r="D24" s="327"/>
      <c r="E24" s="361">
        <f t="shared" si="2"/>
        <v>50100</v>
      </c>
    </row>
    <row r="25" spans="1:5" s="51" customFormat="1" ht="12.75" x14ac:dyDescent="0.2">
      <c r="A25" s="187" t="s">
        <v>565</v>
      </c>
      <c r="B25" s="425" t="s">
        <v>566</v>
      </c>
      <c r="C25" s="413">
        <f>C26+C32+C35</f>
        <v>53059620</v>
      </c>
      <c r="D25" s="420">
        <f t="shared" ref="D25:E25" si="5">D26+D32+D35</f>
        <v>0</v>
      </c>
      <c r="E25" s="420">
        <f t="shared" si="5"/>
        <v>53059620</v>
      </c>
    </row>
    <row r="26" spans="1:5" s="51" customFormat="1" ht="24" x14ac:dyDescent="0.2">
      <c r="A26" s="187" t="s">
        <v>567</v>
      </c>
      <c r="B26" s="425" t="s">
        <v>985</v>
      </c>
      <c r="C26" s="413">
        <f>C27+C29+C31</f>
        <v>39533890</v>
      </c>
      <c r="D26" s="420">
        <f t="shared" ref="D26:E26" si="6">D27+D29+D31</f>
        <v>0</v>
      </c>
      <c r="E26" s="420">
        <f t="shared" si="6"/>
        <v>39533890</v>
      </c>
    </row>
    <row r="27" spans="1:5" s="51" customFormat="1" ht="24" x14ac:dyDescent="0.2">
      <c r="A27" s="189" t="s">
        <v>568</v>
      </c>
      <c r="B27" s="245" t="s">
        <v>986</v>
      </c>
      <c r="C27" s="208">
        <f>C28</f>
        <v>26345360</v>
      </c>
      <c r="D27" s="356">
        <f t="shared" ref="D27:E27" si="7">D28</f>
        <v>0</v>
      </c>
      <c r="E27" s="356">
        <f t="shared" si="7"/>
        <v>26345360</v>
      </c>
    </row>
    <row r="28" spans="1:5" s="51" customFormat="1" ht="24" x14ac:dyDescent="0.2">
      <c r="A28" s="189" t="s">
        <v>568</v>
      </c>
      <c r="B28" s="245" t="s">
        <v>987</v>
      </c>
      <c r="C28" s="208">
        <v>26345360</v>
      </c>
      <c r="D28" s="327"/>
      <c r="E28" s="361">
        <f t="shared" si="2"/>
        <v>26345360</v>
      </c>
    </row>
    <row r="29" spans="1:5" s="51" customFormat="1" ht="24" x14ac:dyDescent="0.2">
      <c r="A29" s="189" t="s">
        <v>569</v>
      </c>
      <c r="B29" s="245" t="s">
        <v>988</v>
      </c>
      <c r="C29" s="208">
        <f>C30</f>
        <v>7323680</v>
      </c>
      <c r="D29" s="356">
        <f t="shared" ref="D29:E29" si="8">D30</f>
        <v>0</v>
      </c>
      <c r="E29" s="356">
        <f t="shared" si="8"/>
        <v>7323680</v>
      </c>
    </row>
    <row r="30" spans="1:5" s="51" customFormat="1" ht="24" x14ac:dyDescent="0.2">
      <c r="A30" s="189" t="s">
        <v>569</v>
      </c>
      <c r="B30" s="245" t="s">
        <v>989</v>
      </c>
      <c r="C30" s="208">
        <v>7323680</v>
      </c>
      <c r="D30" s="327"/>
      <c r="E30" s="361">
        <f t="shared" si="2"/>
        <v>7323680</v>
      </c>
    </row>
    <row r="31" spans="1:5" s="51" customFormat="1" ht="24" x14ac:dyDescent="0.2">
      <c r="A31" s="189" t="s">
        <v>570</v>
      </c>
      <c r="B31" s="245" t="s">
        <v>990</v>
      </c>
      <c r="C31" s="208">
        <v>5864850</v>
      </c>
      <c r="D31" s="327"/>
      <c r="E31" s="361">
        <f t="shared" si="2"/>
        <v>5864850</v>
      </c>
    </row>
    <row r="32" spans="1:5" s="51" customFormat="1" ht="12.75" x14ac:dyDescent="0.2">
      <c r="A32" s="187" t="s">
        <v>571</v>
      </c>
      <c r="B32" s="425" t="s">
        <v>991</v>
      </c>
      <c r="C32" s="413">
        <f>C33+C34</f>
        <v>12085780</v>
      </c>
      <c r="D32" s="420">
        <f t="shared" ref="D32:E32" si="9">D33+D34</f>
        <v>0</v>
      </c>
      <c r="E32" s="420">
        <f t="shared" si="9"/>
        <v>12085780</v>
      </c>
    </row>
    <row r="33" spans="1:5" s="51" customFormat="1" ht="32.25" customHeight="1" x14ac:dyDescent="0.2">
      <c r="A33" s="189" t="s">
        <v>572</v>
      </c>
      <c r="B33" s="425" t="s">
        <v>992</v>
      </c>
      <c r="C33" s="413">
        <v>12013780</v>
      </c>
      <c r="D33" s="327"/>
      <c r="E33" s="361">
        <f t="shared" si="2"/>
        <v>12013780</v>
      </c>
    </row>
    <row r="34" spans="1:5" s="51" customFormat="1" ht="24" x14ac:dyDescent="0.2">
      <c r="A34" s="189" t="s">
        <v>573</v>
      </c>
      <c r="B34" s="425" t="s">
        <v>993</v>
      </c>
      <c r="C34" s="413">
        <v>72000</v>
      </c>
      <c r="D34" s="327"/>
      <c r="E34" s="361">
        <f t="shared" si="2"/>
        <v>72000</v>
      </c>
    </row>
    <row r="35" spans="1:5" s="51" customFormat="1" ht="24" x14ac:dyDescent="0.2">
      <c r="A35" s="187" t="s">
        <v>574</v>
      </c>
      <c r="B35" s="425" t="s">
        <v>994</v>
      </c>
      <c r="C35" s="413">
        <f>C36</f>
        <v>1439950</v>
      </c>
      <c r="D35" s="420">
        <f t="shared" ref="D35:E35" si="10">D36</f>
        <v>0</v>
      </c>
      <c r="E35" s="420">
        <f t="shared" si="10"/>
        <v>1439950</v>
      </c>
    </row>
    <row r="36" spans="1:5" s="51" customFormat="1" ht="24" x14ac:dyDescent="0.2">
      <c r="A36" s="187" t="s">
        <v>575</v>
      </c>
      <c r="B36" s="425" t="s">
        <v>995</v>
      </c>
      <c r="C36" s="413">
        <v>1439950</v>
      </c>
      <c r="D36" s="327"/>
      <c r="E36" s="361">
        <f t="shared" si="2"/>
        <v>1439950</v>
      </c>
    </row>
    <row r="37" spans="1:5" s="51" customFormat="1" ht="12.75" x14ac:dyDescent="0.2">
      <c r="A37" s="187" t="s">
        <v>576</v>
      </c>
      <c r="B37" s="425" t="s">
        <v>577</v>
      </c>
      <c r="C37" s="413">
        <f>C38+C40</f>
        <v>23460300</v>
      </c>
      <c r="D37" s="420">
        <f t="shared" ref="D37:E37" si="11">D38+D40</f>
        <v>0</v>
      </c>
      <c r="E37" s="420">
        <f t="shared" si="11"/>
        <v>23460300</v>
      </c>
    </row>
    <row r="38" spans="1:5" s="51" customFormat="1" ht="12.75" x14ac:dyDescent="0.2">
      <c r="A38" s="187" t="s">
        <v>578</v>
      </c>
      <c r="B38" s="427" t="s">
        <v>579</v>
      </c>
      <c r="C38" s="413">
        <f>C39</f>
        <v>21683000</v>
      </c>
      <c r="D38" s="420">
        <f t="shared" ref="D38:E38" si="12">D39</f>
        <v>0</v>
      </c>
      <c r="E38" s="420">
        <f t="shared" si="12"/>
        <v>21683000</v>
      </c>
    </row>
    <row r="39" spans="1:5" s="51" customFormat="1" ht="36" x14ac:dyDescent="0.2">
      <c r="A39" s="187" t="s">
        <v>580</v>
      </c>
      <c r="B39" s="425" t="s">
        <v>996</v>
      </c>
      <c r="C39" s="413">
        <v>21683000</v>
      </c>
      <c r="D39" s="327"/>
      <c r="E39" s="361">
        <f t="shared" si="2"/>
        <v>21683000</v>
      </c>
    </row>
    <row r="40" spans="1:5" s="51" customFormat="1" ht="12.75" x14ac:dyDescent="0.2">
      <c r="A40" s="187" t="s">
        <v>581</v>
      </c>
      <c r="B40" s="425" t="s">
        <v>997</v>
      </c>
      <c r="C40" s="413">
        <f>C41+C43+C45+C46</f>
        <v>1777300</v>
      </c>
      <c r="D40" s="420">
        <f t="shared" ref="D40:E40" si="13">D41+D43+D45+D46</f>
        <v>0</v>
      </c>
      <c r="E40" s="420">
        <f t="shared" si="13"/>
        <v>1777300</v>
      </c>
    </row>
    <row r="41" spans="1:5" s="51" customFormat="1" ht="48" x14ac:dyDescent="0.2">
      <c r="A41" s="192" t="s">
        <v>582</v>
      </c>
      <c r="B41" s="425" t="s">
        <v>998</v>
      </c>
      <c r="C41" s="413">
        <f>C42</f>
        <v>0</v>
      </c>
      <c r="D41" s="420">
        <f t="shared" ref="D41:E41" si="14">D42</f>
        <v>0</v>
      </c>
      <c r="E41" s="420">
        <f t="shared" si="14"/>
        <v>0</v>
      </c>
    </row>
    <row r="42" spans="1:5" s="51" customFormat="1" ht="48" x14ac:dyDescent="0.2">
      <c r="A42" s="192" t="s">
        <v>583</v>
      </c>
      <c r="B42" s="425" t="s">
        <v>999</v>
      </c>
      <c r="C42" s="413"/>
      <c r="D42" s="327"/>
      <c r="E42" s="361">
        <f t="shared" si="2"/>
        <v>0</v>
      </c>
    </row>
    <row r="43" spans="1:5" s="51" customFormat="1" ht="48" x14ac:dyDescent="0.2">
      <c r="A43" s="189" t="s">
        <v>584</v>
      </c>
      <c r="B43" s="425" t="s">
        <v>1000</v>
      </c>
      <c r="C43" s="413">
        <f>C44</f>
        <v>0</v>
      </c>
      <c r="D43" s="420">
        <f t="shared" ref="D43:E43" si="15">D44</f>
        <v>0</v>
      </c>
      <c r="E43" s="420">
        <f t="shared" si="15"/>
        <v>0</v>
      </c>
    </row>
    <row r="44" spans="1:5" s="51" customFormat="1" ht="60" x14ac:dyDescent="0.2">
      <c r="A44" s="192" t="s">
        <v>585</v>
      </c>
      <c r="B44" s="425" t="s">
        <v>1001</v>
      </c>
      <c r="C44" s="413"/>
      <c r="D44" s="327"/>
      <c r="E44" s="361">
        <f t="shared" si="2"/>
        <v>0</v>
      </c>
    </row>
    <row r="45" spans="1:5" s="51" customFormat="1" ht="36" x14ac:dyDescent="0.2">
      <c r="A45" s="192" t="s">
        <v>1147</v>
      </c>
      <c r="B45" s="425" t="s">
        <v>1144</v>
      </c>
      <c r="C45" s="413">
        <v>1195300</v>
      </c>
      <c r="D45" s="327"/>
      <c r="E45" s="361">
        <f>C45+D45</f>
        <v>1195300</v>
      </c>
    </row>
    <row r="46" spans="1:5" s="51" customFormat="1" ht="24" x14ac:dyDescent="0.2">
      <c r="A46" s="192" t="s">
        <v>1148</v>
      </c>
      <c r="B46" s="425" t="s">
        <v>1145</v>
      </c>
      <c r="C46" s="413">
        <f>C47</f>
        <v>582000</v>
      </c>
      <c r="D46" s="420">
        <f t="shared" ref="D46:E46" si="16">D47</f>
        <v>0</v>
      </c>
      <c r="E46" s="420">
        <f t="shared" si="16"/>
        <v>582000</v>
      </c>
    </row>
    <row r="47" spans="1:5" s="51" customFormat="1" ht="36" x14ac:dyDescent="0.2">
      <c r="A47" s="192" t="s">
        <v>1149</v>
      </c>
      <c r="B47" s="425" t="s">
        <v>1146</v>
      </c>
      <c r="C47" s="413">
        <v>582000</v>
      </c>
      <c r="D47" s="327"/>
      <c r="E47" s="361">
        <f>C47+D47</f>
        <v>582000</v>
      </c>
    </row>
    <row r="48" spans="1:5" s="51" customFormat="1" ht="12.75" x14ac:dyDescent="0.2">
      <c r="A48" s="187" t="s">
        <v>586</v>
      </c>
      <c r="B48" s="425" t="s">
        <v>587</v>
      </c>
      <c r="C48" s="413">
        <f>C49</f>
        <v>8320000</v>
      </c>
      <c r="D48" s="420">
        <f t="shared" ref="D48:E49" si="17">D49</f>
        <v>0</v>
      </c>
      <c r="E48" s="420">
        <f t="shared" si="17"/>
        <v>8320000</v>
      </c>
    </row>
    <row r="49" spans="1:5" s="51" customFormat="1" ht="36" x14ac:dyDescent="0.2">
      <c r="A49" s="187" t="s">
        <v>588</v>
      </c>
      <c r="B49" s="425" t="s">
        <v>1002</v>
      </c>
      <c r="C49" s="413">
        <f>C50</f>
        <v>8320000</v>
      </c>
      <c r="D49" s="420">
        <f t="shared" si="17"/>
        <v>0</v>
      </c>
      <c r="E49" s="420">
        <f t="shared" si="17"/>
        <v>8320000</v>
      </c>
    </row>
    <row r="50" spans="1:5" s="51" customFormat="1" ht="48" x14ac:dyDescent="0.2">
      <c r="A50" s="187" t="s">
        <v>589</v>
      </c>
      <c r="B50" s="425" t="s">
        <v>1003</v>
      </c>
      <c r="C50" s="413">
        <v>8320000</v>
      </c>
      <c r="D50" s="327"/>
      <c r="E50" s="361">
        <f t="shared" si="2"/>
        <v>8320000</v>
      </c>
    </row>
    <row r="51" spans="1:5" s="51" customFormat="1" ht="12.75" x14ac:dyDescent="0.2">
      <c r="A51" s="187" t="s">
        <v>590</v>
      </c>
      <c r="B51" s="425"/>
      <c r="C51" s="413">
        <f>C52+C66+C76+C80+C72</f>
        <v>146721800</v>
      </c>
      <c r="D51" s="420">
        <f t="shared" ref="D51:E51" si="18">D52+D66+D76+D80+D72</f>
        <v>0</v>
      </c>
      <c r="E51" s="445">
        <f t="shared" si="18"/>
        <v>146721800</v>
      </c>
    </row>
    <row r="52" spans="1:5" s="51" customFormat="1" ht="24" x14ac:dyDescent="0.2">
      <c r="A52" s="187" t="s">
        <v>493</v>
      </c>
      <c r="B52" s="425" t="s">
        <v>494</v>
      </c>
      <c r="C52" s="413">
        <f>C53+C60+C63</f>
        <v>49566700</v>
      </c>
      <c r="D52" s="420">
        <f t="shared" ref="D52:E52" si="19">D53+D60+D63</f>
        <v>0</v>
      </c>
      <c r="E52" s="420">
        <f t="shared" si="19"/>
        <v>49566700</v>
      </c>
    </row>
    <row r="53" spans="1:5" s="51" customFormat="1" ht="60" x14ac:dyDescent="0.2">
      <c r="A53" s="188" t="s">
        <v>591</v>
      </c>
      <c r="B53" s="425" t="s">
        <v>495</v>
      </c>
      <c r="C53" s="413">
        <f>C54+C56+C58</f>
        <v>42140000</v>
      </c>
      <c r="D53" s="420">
        <f t="shared" ref="D53:E53" si="20">D54+D56+D58</f>
        <v>0</v>
      </c>
      <c r="E53" s="420">
        <f t="shared" si="20"/>
        <v>42140000</v>
      </c>
    </row>
    <row r="54" spans="1:5" s="51" customFormat="1" ht="48" x14ac:dyDescent="0.2">
      <c r="A54" s="188" t="s">
        <v>592</v>
      </c>
      <c r="B54" s="425" t="s">
        <v>1004</v>
      </c>
      <c r="C54" s="413">
        <f>C55</f>
        <v>9125000</v>
      </c>
      <c r="D54" s="420">
        <f t="shared" ref="D54:E54" si="21">D55</f>
        <v>0</v>
      </c>
      <c r="E54" s="420">
        <f t="shared" si="21"/>
        <v>9125000</v>
      </c>
    </row>
    <row r="55" spans="1:5" s="51" customFormat="1" ht="72" x14ac:dyDescent="0.2">
      <c r="A55" s="188" t="s">
        <v>593</v>
      </c>
      <c r="B55" s="425" t="s">
        <v>1005</v>
      </c>
      <c r="C55" s="413">
        <v>9125000</v>
      </c>
      <c r="D55" s="327"/>
      <c r="E55" s="361">
        <f t="shared" si="2"/>
        <v>9125000</v>
      </c>
    </row>
    <row r="56" spans="1:5" s="51" customFormat="1" ht="48" x14ac:dyDescent="0.2">
      <c r="A56" s="188" t="s">
        <v>496</v>
      </c>
      <c r="B56" s="425" t="s">
        <v>497</v>
      </c>
      <c r="C56" s="413">
        <f>C57</f>
        <v>1015000</v>
      </c>
      <c r="D56" s="420">
        <f t="shared" ref="D56:E56" si="22">D57</f>
        <v>0</v>
      </c>
      <c r="E56" s="420">
        <f t="shared" si="22"/>
        <v>1015000</v>
      </c>
    </row>
    <row r="57" spans="1:5" s="51" customFormat="1" ht="48" x14ac:dyDescent="0.2">
      <c r="A57" s="188" t="s">
        <v>594</v>
      </c>
      <c r="B57" s="425" t="s">
        <v>595</v>
      </c>
      <c r="C57" s="413">
        <v>1015000</v>
      </c>
      <c r="D57" s="327"/>
      <c r="E57" s="361">
        <f t="shared" si="2"/>
        <v>1015000</v>
      </c>
    </row>
    <row r="58" spans="1:5" s="51" customFormat="1" ht="60" x14ac:dyDescent="0.2">
      <c r="A58" s="188" t="s">
        <v>596</v>
      </c>
      <c r="B58" s="425" t="s">
        <v>1009</v>
      </c>
      <c r="C58" s="413">
        <f>C59</f>
        <v>32000000</v>
      </c>
      <c r="D58" s="420">
        <f t="shared" ref="D58:E58" si="23">D59</f>
        <v>0</v>
      </c>
      <c r="E58" s="420">
        <f t="shared" si="23"/>
        <v>32000000</v>
      </c>
    </row>
    <row r="59" spans="1:5" s="51" customFormat="1" ht="60" x14ac:dyDescent="0.2">
      <c r="A59" s="188" t="s">
        <v>597</v>
      </c>
      <c r="B59" s="425" t="s">
        <v>1008</v>
      </c>
      <c r="C59" s="413">
        <v>32000000</v>
      </c>
      <c r="D59" s="327"/>
      <c r="E59" s="361">
        <f t="shared" si="2"/>
        <v>32000000</v>
      </c>
    </row>
    <row r="60" spans="1:5" s="51" customFormat="1" ht="12.75" x14ac:dyDescent="0.2">
      <c r="A60" s="187" t="s">
        <v>598</v>
      </c>
      <c r="B60" s="425" t="s">
        <v>1007</v>
      </c>
      <c r="C60" s="413">
        <f>C61</f>
        <v>1000</v>
      </c>
      <c r="D60" s="420">
        <f t="shared" ref="D60:E61" si="24">D61</f>
        <v>0</v>
      </c>
      <c r="E60" s="420">
        <f t="shared" si="24"/>
        <v>1000</v>
      </c>
    </row>
    <row r="61" spans="1:5" s="51" customFormat="1" ht="36" x14ac:dyDescent="0.2">
      <c r="A61" s="187" t="s">
        <v>768</v>
      </c>
      <c r="B61" s="425" t="s">
        <v>1006</v>
      </c>
      <c r="C61" s="413">
        <f>C62</f>
        <v>1000</v>
      </c>
      <c r="D61" s="420">
        <f t="shared" si="24"/>
        <v>0</v>
      </c>
      <c r="E61" s="420">
        <f t="shared" si="24"/>
        <v>1000</v>
      </c>
    </row>
    <row r="62" spans="1:5" s="51" customFormat="1" ht="36" x14ac:dyDescent="0.2">
      <c r="A62" s="187" t="s">
        <v>599</v>
      </c>
      <c r="B62" s="425" t="s">
        <v>600</v>
      </c>
      <c r="C62" s="413">
        <v>1000</v>
      </c>
      <c r="D62" s="327"/>
      <c r="E62" s="361">
        <f t="shared" si="2"/>
        <v>1000</v>
      </c>
    </row>
    <row r="63" spans="1:5" s="51" customFormat="1" ht="66" customHeight="1" x14ac:dyDescent="0.2">
      <c r="A63" s="188" t="s">
        <v>601</v>
      </c>
      <c r="B63" s="425" t="s">
        <v>1010</v>
      </c>
      <c r="C63" s="413">
        <f>C64</f>
        <v>7425700</v>
      </c>
      <c r="D63" s="420">
        <f t="shared" ref="D63:E64" si="25">D64</f>
        <v>0</v>
      </c>
      <c r="E63" s="420">
        <f t="shared" si="25"/>
        <v>7425700</v>
      </c>
    </row>
    <row r="64" spans="1:5" s="51" customFormat="1" ht="63.75" customHeight="1" x14ac:dyDescent="0.2">
      <c r="A64" s="188" t="s">
        <v>602</v>
      </c>
      <c r="B64" s="425" t="s">
        <v>980</v>
      </c>
      <c r="C64" s="413">
        <f>C65</f>
        <v>7425700</v>
      </c>
      <c r="D64" s="420">
        <f t="shared" si="25"/>
        <v>0</v>
      </c>
      <c r="E64" s="420">
        <f t="shared" si="25"/>
        <v>7425700</v>
      </c>
    </row>
    <row r="65" spans="1:5" s="51" customFormat="1" ht="53.25" customHeight="1" x14ac:dyDescent="0.2">
      <c r="A65" s="188" t="s">
        <v>767</v>
      </c>
      <c r="B65" s="425" t="s">
        <v>981</v>
      </c>
      <c r="C65" s="413">
        <v>7425700</v>
      </c>
      <c r="D65" s="327"/>
      <c r="E65" s="361">
        <f t="shared" si="2"/>
        <v>7425700</v>
      </c>
    </row>
    <row r="66" spans="1:5" s="51" customFormat="1" ht="12.75" x14ac:dyDescent="0.2">
      <c r="A66" s="187" t="s">
        <v>604</v>
      </c>
      <c r="B66" s="425" t="s">
        <v>605</v>
      </c>
      <c r="C66" s="413">
        <f>C68+C69+C70+C71</f>
        <v>1216900</v>
      </c>
      <c r="D66" s="420">
        <f t="shared" ref="D66:E66" si="26">D68+D69+D70+D71</f>
        <v>0</v>
      </c>
      <c r="E66" s="420">
        <f t="shared" si="26"/>
        <v>1216900</v>
      </c>
    </row>
    <row r="67" spans="1:5" s="51" customFormat="1" ht="12.75" x14ac:dyDescent="0.2">
      <c r="A67" s="187" t="s">
        <v>606</v>
      </c>
      <c r="B67" s="425" t="s">
        <v>607</v>
      </c>
      <c r="C67" s="413">
        <f>C68+C69+C70+C71</f>
        <v>1216900</v>
      </c>
      <c r="D67" s="420">
        <f t="shared" ref="D67:E67" si="27">D68+D69+D70+D71</f>
        <v>0</v>
      </c>
      <c r="E67" s="420">
        <f t="shared" si="27"/>
        <v>1216900</v>
      </c>
    </row>
    <row r="68" spans="1:5" s="51" customFormat="1" ht="24" x14ac:dyDescent="0.2">
      <c r="A68" s="187" t="s">
        <v>836</v>
      </c>
      <c r="B68" s="425" t="s">
        <v>608</v>
      </c>
      <c r="C68" s="413">
        <v>49900</v>
      </c>
      <c r="D68" s="327"/>
      <c r="E68" s="361">
        <f t="shared" si="2"/>
        <v>49900</v>
      </c>
    </row>
    <row r="69" spans="1:5" s="51" customFormat="1" ht="24" x14ac:dyDescent="0.2">
      <c r="A69" s="187" t="s">
        <v>837</v>
      </c>
      <c r="B69" s="425" t="s">
        <v>609</v>
      </c>
      <c r="C69" s="413">
        <v>132000</v>
      </c>
      <c r="D69" s="327"/>
      <c r="E69" s="361">
        <f t="shared" si="2"/>
        <v>132000</v>
      </c>
    </row>
    <row r="70" spans="1:5" s="51" customFormat="1" ht="12.75" x14ac:dyDescent="0.2">
      <c r="A70" s="187" t="s">
        <v>610</v>
      </c>
      <c r="B70" s="425" t="s">
        <v>611</v>
      </c>
      <c r="C70" s="413">
        <v>886000</v>
      </c>
      <c r="D70" s="327"/>
      <c r="E70" s="361">
        <f t="shared" si="2"/>
        <v>886000</v>
      </c>
    </row>
    <row r="71" spans="1:5" s="51" customFormat="1" ht="12.75" x14ac:dyDescent="0.2">
      <c r="A71" s="187" t="s">
        <v>612</v>
      </c>
      <c r="B71" s="425" t="s">
        <v>613</v>
      </c>
      <c r="C71" s="413">
        <v>149000</v>
      </c>
      <c r="D71" s="327"/>
      <c r="E71" s="361">
        <f t="shared" si="2"/>
        <v>149000</v>
      </c>
    </row>
    <row r="72" spans="1:5" s="51" customFormat="1" ht="25.5" x14ac:dyDescent="0.2">
      <c r="A72" s="411" t="s">
        <v>500</v>
      </c>
      <c r="B72" s="412" t="s">
        <v>501</v>
      </c>
      <c r="C72" s="413">
        <f>C73</f>
        <v>230700</v>
      </c>
      <c r="D72" s="420">
        <f t="shared" ref="D72:E73" si="28">D73</f>
        <v>0</v>
      </c>
      <c r="E72" s="445">
        <f t="shared" si="28"/>
        <v>230700</v>
      </c>
    </row>
    <row r="73" spans="1:5" s="51" customFormat="1" ht="12.75" x14ac:dyDescent="0.2">
      <c r="A73" s="414" t="s">
        <v>1209</v>
      </c>
      <c r="B73" s="415" t="s">
        <v>614</v>
      </c>
      <c r="C73" s="413">
        <f>C74</f>
        <v>230700</v>
      </c>
      <c r="D73" s="420">
        <f t="shared" si="28"/>
        <v>0</v>
      </c>
      <c r="E73" s="445">
        <f t="shared" si="28"/>
        <v>230700</v>
      </c>
    </row>
    <row r="74" spans="1:5" s="51" customFormat="1" ht="12.75" x14ac:dyDescent="0.2">
      <c r="A74" s="414" t="s">
        <v>509</v>
      </c>
      <c r="B74" s="415" t="s">
        <v>510</v>
      </c>
      <c r="C74" s="413">
        <f>C75</f>
        <v>230700</v>
      </c>
      <c r="D74" s="420">
        <f t="shared" ref="D74:E74" si="29">D75</f>
        <v>0</v>
      </c>
      <c r="E74" s="445">
        <f t="shared" si="29"/>
        <v>230700</v>
      </c>
    </row>
    <row r="75" spans="1:5" s="51" customFormat="1" ht="12.75" x14ac:dyDescent="0.2">
      <c r="A75" s="414" t="s">
        <v>1210</v>
      </c>
      <c r="B75" s="415" t="s">
        <v>511</v>
      </c>
      <c r="C75" s="413">
        <v>230700</v>
      </c>
      <c r="D75" s="327"/>
      <c r="E75" s="361">
        <f>C75+D75</f>
        <v>230700</v>
      </c>
    </row>
    <row r="76" spans="1:5" s="51" customFormat="1" ht="24" x14ac:dyDescent="0.2">
      <c r="A76" s="187" t="s">
        <v>512</v>
      </c>
      <c r="B76" s="425" t="s">
        <v>513</v>
      </c>
      <c r="C76" s="413">
        <f>C77</f>
        <v>79459200</v>
      </c>
      <c r="D76" s="420">
        <f t="shared" ref="D76:E76" si="30">D77</f>
        <v>0</v>
      </c>
      <c r="E76" s="420">
        <f t="shared" si="30"/>
        <v>79459200</v>
      </c>
    </row>
    <row r="77" spans="1:5" s="51" customFormat="1" ht="48" x14ac:dyDescent="0.2">
      <c r="A77" s="187" t="s">
        <v>615</v>
      </c>
      <c r="B77" s="425" t="s">
        <v>616</v>
      </c>
      <c r="C77" s="413">
        <f>C79</f>
        <v>79459200</v>
      </c>
      <c r="D77" s="420">
        <f t="shared" ref="D77:E77" si="31">D79</f>
        <v>0</v>
      </c>
      <c r="E77" s="420">
        <f t="shared" si="31"/>
        <v>79459200</v>
      </c>
    </row>
    <row r="78" spans="1:5" s="51" customFormat="1" ht="60" x14ac:dyDescent="0.2">
      <c r="A78" s="188" t="s">
        <v>617</v>
      </c>
      <c r="B78" s="425" t="s">
        <v>618</v>
      </c>
      <c r="C78" s="413">
        <f>C79</f>
        <v>79459200</v>
      </c>
      <c r="D78" s="420">
        <f t="shared" ref="D78:E78" si="32">D79</f>
        <v>0</v>
      </c>
      <c r="E78" s="420">
        <f t="shared" si="32"/>
        <v>79459200</v>
      </c>
    </row>
    <row r="79" spans="1:5" s="51" customFormat="1" ht="60" x14ac:dyDescent="0.2">
      <c r="A79" s="188" t="s">
        <v>445</v>
      </c>
      <c r="B79" s="425" t="s">
        <v>1014</v>
      </c>
      <c r="C79" s="413">
        <v>79459200</v>
      </c>
      <c r="D79" s="327"/>
      <c r="E79" s="361">
        <f t="shared" si="2"/>
        <v>79459200</v>
      </c>
    </row>
    <row r="80" spans="1:5" s="51" customFormat="1" ht="12.75" x14ac:dyDescent="0.2">
      <c r="A80" s="187" t="s">
        <v>619</v>
      </c>
      <c r="B80" s="425" t="s">
        <v>620</v>
      </c>
      <c r="C80" s="413">
        <f>C81+C84+C86+C88+C89+C94+C93+C91</f>
        <v>16248300</v>
      </c>
      <c r="D80" s="413">
        <f t="shared" ref="D80:E80" si="33">D81+D84+D86+D88+D89+D94+D93+D91</f>
        <v>0</v>
      </c>
      <c r="E80" s="445">
        <f t="shared" si="33"/>
        <v>16248300</v>
      </c>
    </row>
    <row r="81" spans="1:5" s="51" customFormat="1" ht="27" customHeight="1" x14ac:dyDescent="0.2">
      <c r="A81" s="189" t="s">
        <v>621</v>
      </c>
      <c r="B81" s="425" t="s">
        <v>1011</v>
      </c>
      <c r="C81" s="413">
        <f>C82+C83</f>
        <v>296500</v>
      </c>
      <c r="D81" s="420">
        <f t="shared" ref="D81:E81" si="34">D82+D83</f>
        <v>0</v>
      </c>
      <c r="E81" s="420">
        <f t="shared" si="34"/>
        <v>296500</v>
      </c>
    </row>
    <row r="82" spans="1:5" s="51" customFormat="1" ht="72" x14ac:dyDescent="0.2">
      <c r="A82" s="192" t="s">
        <v>622</v>
      </c>
      <c r="B82" s="428" t="s">
        <v>1012</v>
      </c>
      <c r="C82" s="413">
        <v>284500</v>
      </c>
      <c r="D82" s="327"/>
      <c r="E82" s="361">
        <f t="shared" si="2"/>
        <v>284500</v>
      </c>
    </row>
    <row r="83" spans="1:5" s="51" customFormat="1" ht="48" x14ac:dyDescent="0.2">
      <c r="A83" s="207" t="s">
        <v>763</v>
      </c>
      <c r="B83" s="425" t="s">
        <v>1013</v>
      </c>
      <c r="C83" s="413">
        <v>12000</v>
      </c>
      <c r="D83" s="327"/>
      <c r="E83" s="361">
        <f t="shared" ref="E83:E133" si="35">C83+D83</f>
        <v>12000</v>
      </c>
    </row>
    <row r="84" spans="1:5" s="51" customFormat="1" ht="48" x14ac:dyDescent="0.2">
      <c r="A84" s="189" t="s">
        <v>764</v>
      </c>
      <c r="B84" s="425" t="s">
        <v>1015</v>
      </c>
      <c r="C84" s="413">
        <f>C85</f>
        <v>112500</v>
      </c>
      <c r="D84" s="420">
        <f t="shared" ref="D84:E84" si="36">D85</f>
        <v>0</v>
      </c>
      <c r="E84" s="420">
        <f t="shared" si="36"/>
        <v>112500</v>
      </c>
    </row>
    <row r="85" spans="1:5" s="51" customFormat="1" ht="48" x14ac:dyDescent="0.2">
      <c r="A85" s="189" t="s">
        <v>764</v>
      </c>
      <c r="B85" s="425" t="s">
        <v>1016</v>
      </c>
      <c r="C85" s="413">
        <v>112500</v>
      </c>
      <c r="D85" s="327"/>
      <c r="E85" s="361">
        <f t="shared" si="35"/>
        <v>112500</v>
      </c>
    </row>
    <row r="86" spans="1:5" s="51" customFormat="1" ht="84" x14ac:dyDescent="0.2">
      <c r="A86" s="188" t="s">
        <v>624</v>
      </c>
      <c r="B86" s="425" t="s">
        <v>1017</v>
      </c>
      <c r="C86" s="413">
        <f>C87</f>
        <v>23000</v>
      </c>
      <c r="D86" s="420">
        <f t="shared" ref="D86:E86" si="37">D87</f>
        <v>0</v>
      </c>
      <c r="E86" s="420">
        <f t="shared" si="37"/>
        <v>23000</v>
      </c>
    </row>
    <row r="87" spans="1:5" s="51" customFormat="1" ht="24" x14ac:dyDescent="0.2">
      <c r="A87" s="187" t="s">
        <v>766</v>
      </c>
      <c r="B87" s="425" t="s">
        <v>1018</v>
      </c>
      <c r="C87" s="413">
        <v>23000</v>
      </c>
      <c r="D87" s="327"/>
      <c r="E87" s="361">
        <f t="shared" si="35"/>
        <v>23000</v>
      </c>
    </row>
    <row r="88" spans="1:5" s="51" customFormat="1" ht="42" customHeight="1" x14ac:dyDescent="0.2">
      <c r="A88" s="187" t="s">
        <v>625</v>
      </c>
      <c r="B88" s="425" t="s">
        <v>1019</v>
      </c>
      <c r="C88" s="413">
        <v>1144000</v>
      </c>
      <c r="D88" s="327"/>
      <c r="E88" s="361">
        <f t="shared" si="35"/>
        <v>1144000</v>
      </c>
    </row>
    <row r="89" spans="1:5" s="51" customFormat="1" ht="24" x14ac:dyDescent="0.2">
      <c r="A89" s="188" t="s">
        <v>626</v>
      </c>
      <c r="B89" s="425" t="s">
        <v>627</v>
      </c>
      <c r="C89" s="413">
        <f>C90</f>
        <v>800000</v>
      </c>
      <c r="D89" s="420">
        <f t="shared" ref="D89:E89" si="38">D90</f>
        <v>0</v>
      </c>
      <c r="E89" s="420">
        <f t="shared" si="38"/>
        <v>800000</v>
      </c>
    </row>
    <row r="90" spans="1:5" s="51" customFormat="1" ht="24" x14ac:dyDescent="0.2">
      <c r="A90" s="188" t="s">
        <v>628</v>
      </c>
      <c r="B90" s="425" t="s">
        <v>629</v>
      </c>
      <c r="C90" s="413">
        <v>800000</v>
      </c>
      <c r="D90" s="327"/>
      <c r="E90" s="361">
        <f t="shared" si="35"/>
        <v>800000</v>
      </c>
    </row>
    <row r="91" spans="1:5" s="51" customFormat="1" ht="36" x14ac:dyDescent="0.2">
      <c r="A91" s="188" t="s">
        <v>1211</v>
      </c>
      <c r="B91" s="425" t="s">
        <v>1214</v>
      </c>
      <c r="C91" s="413">
        <f>C92</f>
        <v>206000</v>
      </c>
      <c r="D91" s="413">
        <f t="shared" ref="D91:E91" si="39">D92</f>
        <v>0</v>
      </c>
      <c r="E91" s="445">
        <f t="shared" si="39"/>
        <v>206000</v>
      </c>
    </row>
    <row r="92" spans="1:5" s="51" customFormat="1" ht="48" x14ac:dyDescent="0.2">
      <c r="A92" s="188" t="s">
        <v>1212</v>
      </c>
      <c r="B92" s="425" t="s">
        <v>1213</v>
      </c>
      <c r="C92" s="413">
        <v>206000</v>
      </c>
      <c r="D92" s="327"/>
      <c r="E92" s="361">
        <f>C92+D92</f>
        <v>206000</v>
      </c>
    </row>
    <row r="93" spans="1:5" s="51" customFormat="1" ht="48" x14ac:dyDescent="0.2">
      <c r="A93" s="188" t="s">
        <v>957</v>
      </c>
      <c r="B93" s="425" t="s">
        <v>958</v>
      </c>
      <c r="C93" s="413">
        <v>1000</v>
      </c>
      <c r="D93" s="327"/>
      <c r="E93" s="361">
        <f t="shared" si="35"/>
        <v>1000</v>
      </c>
    </row>
    <row r="94" spans="1:5" s="51" customFormat="1" ht="24" x14ac:dyDescent="0.2">
      <c r="A94" s="187" t="s">
        <v>630</v>
      </c>
      <c r="B94" s="425" t="s">
        <v>1020</v>
      </c>
      <c r="C94" s="413">
        <f>C95</f>
        <v>13665300</v>
      </c>
      <c r="D94" s="420">
        <f t="shared" ref="D94:E94" si="40">D95</f>
        <v>0</v>
      </c>
      <c r="E94" s="420">
        <f t="shared" si="40"/>
        <v>13665300</v>
      </c>
    </row>
    <row r="95" spans="1:5" s="51" customFormat="1" ht="24" x14ac:dyDescent="0.2">
      <c r="A95" s="188" t="s">
        <v>631</v>
      </c>
      <c r="B95" s="425" t="s">
        <v>1021</v>
      </c>
      <c r="C95" s="413">
        <v>13665300</v>
      </c>
      <c r="D95" s="327"/>
      <c r="E95" s="361">
        <f t="shared" si="35"/>
        <v>13665300</v>
      </c>
    </row>
    <row r="96" spans="1:5" s="51" customFormat="1" ht="12.75" x14ac:dyDescent="0.2">
      <c r="A96" s="352" t="s">
        <v>632</v>
      </c>
      <c r="B96" s="378" t="s">
        <v>978</v>
      </c>
      <c r="C96" s="208">
        <f>C97</f>
        <v>1380865157.2</v>
      </c>
      <c r="D96" s="356">
        <f t="shared" ref="D96:E96" si="41">D97</f>
        <v>0</v>
      </c>
      <c r="E96" s="356">
        <f t="shared" si="41"/>
        <v>1380865157.2</v>
      </c>
    </row>
    <row r="97" spans="1:5" s="51" customFormat="1" ht="24" x14ac:dyDescent="0.2">
      <c r="A97" s="352" t="s">
        <v>633</v>
      </c>
      <c r="B97" s="378" t="s">
        <v>977</v>
      </c>
      <c r="C97" s="208">
        <f>C98+C103+C116+C127</f>
        <v>1380865157.2</v>
      </c>
      <c r="D97" s="356">
        <f t="shared" ref="D97:E97" si="42">D98+D103+D116+D127</f>
        <v>0</v>
      </c>
      <c r="E97" s="356">
        <f t="shared" si="42"/>
        <v>1380865157.2</v>
      </c>
    </row>
    <row r="98" spans="1:5" s="51" customFormat="1" ht="24" x14ac:dyDescent="0.2">
      <c r="A98" s="352" t="s">
        <v>634</v>
      </c>
      <c r="B98" s="378" t="s">
        <v>976</v>
      </c>
      <c r="C98" s="208">
        <f>C99+C101</f>
        <v>412628600</v>
      </c>
      <c r="D98" s="356">
        <f t="shared" ref="D98:E98" si="43">D99+D101</f>
        <v>0</v>
      </c>
      <c r="E98" s="356">
        <f t="shared" si="43"/>
        <v>412628600</v>
      </c>
    </row>
    <row r="99" spans="1:5" s="51" customFormat="1" ht="12.75" x14ac:dyDescent="0.2">
      <c r="A99" s="352" t="s">
        <v>635</v>
      </c>
      <c r="B99" s="378" t="s">
        <v>975</v>
      </c>
      <c r="C99" s="208">
        <f>C100</f>
        <v>20832000</v>
      </c>
      <c r="D99" s="356">
        <f t="shared" ref="D99:E99" si="44">D100</f>
        <v>0</v>
      </c>
      <c r="E99" s="356">
        <f t="shared" si="44"/>
        <v>20832000</v>
      </c>
    </row>
    <row r="100" spans="1:5" s="51" customFormat="1" ht="24" x14ac:dyDescent="0.2">
      <c r="A100" s="352" t="s">
        <v>636</v>
      </c>
      <c r="B100" s="378" t="s">
        <v>974</v>
      </c>
      <c r="C100" s="208">
        <v>20832000</v>
      </c>
      <c r="D100" s="327"/>
      <c r="E100" s="361">
        <f t="shared" si="35"/>
        <v>20832000</v>
      </c>
    </row>
    <row r="101" spans="1:5" s="51" customFormat="1" ht="24" x14ac:dyDescent="0.2">
      <c r="A101" s="352" t="s">
        <v>637</v>
      </c>
      <c r="B101" s="378" t="s">
        <v>972</v>
      </c>
      <c r="C101" s="208">
        <f>C102</f>
        <v>391796600</v>
      </c>
      <c r="D101" s="356">
        <f t="shared" ref="D101:E101" si="45">D102</f>
        <v>0</v>
      </c>
      <c r="E101" s="356">
        <f t="shared" si="45"/>
        <v>391796600</v>
      </c>
    </row>
    <row r="102" spans="1:5" s="51" customFormat="1" ht="24" x14ac:dyDescent="0.2">
      <c r="A102" s="352" t="s">
        <v>830</v>
      </c>
      <c r="B102" s="378" t="s">
        <v>973</v>
      </c>
      <c r="C102" s="208">
        <v>391796600</v>
      </c>
      <c r="D102" s="327"/>
      <c r="E102" s="361">
        <f t="shared" si="35"/>
        <v>391796600</v>
      </c>
    </row>
    <row r="103" spans="1:5" s="51" customFormat="1" ht="24" x14ac:dyDescent="0.2">
      <c r="A103" s="352" t="s">
        <v>638</v>
      </c>
      <c r="B103" s="378" t="s">
        <v>971</v>
      </c>
      <c r="C103" s="208">
        <f>C114+C110+C108+C104+C112+C106</f>
        <v>190389147.19999999</v>
      </c>
      <c r="D103" s="208">
        <f t="shared" ref="D103:E103" si="46">D114+D110+D108+D104+D112+D106</f>
        <v>0</v>
      </c>
      <c r="E103" s="394">
        <f t="shared" si="46"/>
        <v>190389147.19999999</v>
      </c>
    </row>
    <row r="104" spans="1:5" s="51" customFormat="1" ht="39.75" customHeight="1" x14ac:dyDescent="0.2">
      <c r="A104" s="353" t="s">
        <v>1179</v>
      </c>
      <c r="B104" s="378" t="s">
        <v>1180</v>
      </c>
      <c r="C104" s="208">
        <f>C105</f>
        <v>21732552.199999999</v>
      </c>
      <c r="D104" s="356">
        <f t="shared" ref="D104:E104" si="47">D105</f>
        <v>0</v>
      </c>
      <c r="E104" s="394">
        <f t="shared" si="47"/>
        <v>21732552.199999999</v>
      </c>
    </row>
    <row r="105" spans="1:5" s="51" customFormat="1" ht="48" x14ac:dyDescent="0.2">
      <c r="A105" s="353" t="s">
        <v>857</v>
      </c>
      <c r="B105" s="378" t="s">
        <v>1178</v>
      </c>
      <c r="C105" s="208">
        <v>21732552.199999999</v>
      </c>
      <c r="D105" s="356"/>
      <c r="E105" s="356">
        <f>C105+D105</f>
        <v>21732552.199999999</v>
      </c>
    </row>
    <row r="106" spans="1:5" s="51" customFormat="1" ht="12.75" x14ac:dyDescent="0.2">
      <c r="A106" s="353" t="s">
        <v>1215</v>
      </c>
      <c r="B106" s="378" t="s">
        <v>1216</v>
      </c>
      <c r="C106" s="208">
        <f>C107</f>
        <v>578100</v>
      </c>
      <c r="D106" s="208">
        <f t="shared" ref="D106:E106" si="48">D107</f>
        <v>0</v>
      </c>
      <c r="E106" s="394">
        <f t="shared" si="48"/>
        <v>578100</v>
      </c>
    </row>
    <row r="107" spans="1:5" s="51" customFormat="1" ht="24" x14ac:dyDescent="0.2">
      <c r="A107" s="353" t="s">
        <v>360</v>
      </c>
      <c r="B107" s="378" t="s">
        <v>1217</v>
      </c>
      <c r="C107" s="208">
        <v>578100</v>
      </c>
      <c r="D107" s="356"/>
      <c r="E107" s="356">
        <f>C107+D107</f>
        <v>578100</v>
      </c>
    </row>
    <row r="108" spans="1:5" s="51" customFormat="1" ht="36" x14ac:dyDescent="0.2">
      <c r="A108" s="353" t="s">
        <v>1172</v>
      </c>
      <c r="B108" s="429" t="s">
        <v>1170</v>
      </c>
      <c r="C108" s="208">
        <f>C109</f>
        <v>16847300</v>
      </c>
      <c r="D108" s="356">
        <f t="shared" ref="D108:E108" si="49">D109</f>
        <v>0</v>
      </c>
      <c r="E108" s="356">
        <f t="shared" si="49"/>
        <v>16847300</v>
      </c>
    </row>
    <row r="109" spans="1:5" s="51" customFormat="1" ht="36" x14ac:dyDescent="0.2">
      <c r="A109" s="353" t="s">
        <v>1173</v>
      </c>
      <c r="B109" s="429" t="s">
        <v>1171</v>
      </c>
      <c r="C109" s="208">
        <v>16847300</v>
      </c>
      <c r="D109" s="356"/>
      <c r="E109" s="356">
        <f>C109+D109</f>
        <v>16847300</v>
      </c>
    </row>
    <row r="110" spans="1:5" s="51" customFormat="1" ht="30.75" customHeight="1" x14ac:dyDescent="0.2">
      <c r="A110" s="354" t="s">
        <v>1155</v>
      </c>
      <c r="B110" s="429" t="s">
        <v>1153</v>
      </c>
      <c r="C110" s="208">
        <f>C111</f>
        <v>133153700</v>
      </c>
      <c r="D110" s="356">
        <f t="shared" ref="D110:E110" si="50">D111</f>
        <v>0</v>
      </c>
      <c r="E110" s="356">
        <f t="shared" si="50"/>
        <v>133153700</v>
      </c>
    </row>
    <row r="111" spans="1:5" s="51" customFormat="1" ht="25.5" x14ac:dyDescent="0.2">
      <c r="A111" s="354" t="s">
        <v>1156</v>
      </c>
      <c r="B111" s="429" t="s">
        <v>1154</v>
      </c>
      <c r="C111" s="208">
        <v>133153700</v>
      </c>
      <c r="D111" s="356"/>
      <c r="E111" s="356">
        <f>C111+D111</f>
        <v>133153700</v>
      </c>
    </row>
    <row r="112" spans="1:5" s="51" customFormat="1" ht="38.25" x14ac:dyDescent="0.2">
      <c r="A112" s="354" t="s">
        <v>1205</v>
      </c>
      <c r="B112" s="429" t="s">
        <v>1207</v>
      </c>
      <c r="C112" s="208">
        <f>C113</f>
        <v>356800</v>
      </c>
      <c r="D112" s="356">
        <f t="shared" ref="D112:E112" si="51">D113</f>
        <v>0</v>
      </c>
      <c r="E112" s="394">
        <f t="shared" si="51"/>
        <v>356800</v>
      </c>
    </row>
    <row r="113" spans="1:5" s="51" customFormat="1" ht="38.25" x14ac:dyDescent="0.2">
      <c r="A113" s="354" t="s">
        <v>1206</v>
      </c>
      <c r="B113" s="429" t="s">
        <v>1208</v>
      </c>
      <c r="C113" s="208">
        <v>356800</v>
      </c>
      <c r="D113" s="356"/>
      <c r="E113" s="356">
        <f>C113+D113</f>
        <v>356800</v>
      </c>
    </row>
    <row r="114" spans="1:5" s="51" customFormat="1" ht="12.75" x14ac:dyDescent="0.2">
      <c r="A114" s="355" t="s">
        <v>639</v>
      </c>
      <c r="B114" s="378" t="s">
        <v>964</v>
      </c>
      <c r="C114" s="208">
        <f>C115</f>
        <v>17720695</v>
      </c>
      <c r="D114" s="356">
        <f t="shared" ref="D114:E114" si="52">D115</f>
        <v>0</v>
      </c>
      <c r="E114" s="356">
        <f t="shared" si="52"/>
        <v>17720695</v>
      </c>
    </row>
    <row r="115" spans="1:5" s="51" customFormat="1" ht="12.75" x14ac:dyDescent="0.2">
      <c r="A115" s="355" t="s">
        <v>367</v>
      </c>
      <c r="B115" s="378" t="s">
        <v>963</v>
      </c>
      <c r="C115" s="208">
        <v>17720695</v>
      </c>
      <c r="D115" s="327"/>
      <c r="E115" s="361">
        <f t="shared" si="35"/>
        <v>17720695</v>
      </c>
    </row>
    <row r="116" spans="1:5" s="51" customFormat="1" ht="24" x14ac:dyDescent="0.2">
      <c r="A116" s="352" t="s">
        <v>640</v>
      </c>
      <c r="B116" s="378" t="s">
        <v>970</v>
      </c>
      <c r="C116" s="208">
        <f>C117+C119+C121+C125+C123</f>
        <v>777052190</v>
      </c>
      <c r="D116" s="356">
        <f t="shared" ref="D116:E116" si="53">D117+D119+D121+D125+D123</f>
        <v>0</v>
      </c>
      <c r="E116" s="356">
        <f t="shared" si="53"/>
        <v>777052190</v>
      </c>
    </row>
    <row r="117" spans="1:5" s="51" customFormat="1" ht="24" x14ac:dyDescent="0.2">
      <c r="A117" s="352" t="s">
        <v>641</v>
      </c>
      <c r="B117" s="378" t="s">
        <v>979</v>
      </c>
      <c r="C117" s="208">
        <f>C118</f>
        <v>2084700</v>
      </c>
      <c r="D117" s="356">
        <f t="shared" ref="D117:E117" si="54">D118</f>
        <v>0</v>
      </c>
      <c r="E117" s="356">
        <f t="shared" si="54"/>
        <v>2084700</v>
      </c>
    </row>
    <row r="118" spans="1:5" s="51" customFormat="1" ht="24" x14ac:dyDescent="0.2">
      <c r="A118" s="352" t="s">
        <v>371</v>
      </c>
      <c r="B118" s="378" t="s">
        <v>962</v>
      </c>
      <c r="C118" s="208">
        <v>2084700</v>
      </c>
      <c r="D118" s="327"/>
      <c r="E118" s="361">
        <f t="shared" si="35"/>
        <v>2084700</v>
      </c>
    </row>
    <row r="119" spans="1:5" s="51" customFormat="1" ht="36" x14ac:dyDescent="0.2">
      <c r="A119" s="204" t="s">
        <v>642</v>
      </c>
      <c r="B119" s="360" t="s">
        <v>643</v>
      </c>
      <c r="C119" s="208">
        <f>C120</f>
        <v>17965200</v>
      </c>
      <c r="D119" s="356">
        <f t="shared" ref="D119:E119" si="55">D120</f>
        <v>0</v>
      </c>
      <c r="E119" s="356">
        <f t="shared" si="55"/>
        <v>17965200</v>
      </c>
    </row>
    <row r="120" spans="1:5" s="51" customFormat="1" ht="36" x14ac:dyDescent="0.2">
      <c r="A120" s="204" t="s">
        <v>644</v>
      </c>
      <c r="B120" s="360" t="s">
        <v>645</v>
      </c>
      <c r="C120" s="208">
        <v>17965200</v>
      </c>
      <c r="D120" s="327"/>
      <c r="E120" s="361">
        <f t="shared" si="35"/>
        <v>17965200</v>
      </c>
    </row>
    <row r="121" spans="1:5" s="51" customFormat="1" ht="51" customHeight="1" x14ac:dyDescent="0.2">
      <c r="A121" s="204" t="s">
        <v>769</v>
      </c>
      <c r="B121" s="360" t="s">
        <v>646</v>
      </c>
      <c r="C121" s="208">
        <f>C122</f>
        <v>18016000</v>
      </c>
      <c r="D121" s="356">
        <f t="shared" ref="D121:E121" si="56">D122</f>
        <v>0</v>
      </c>
      <c r="E121" s="356">
        <f t="shared" si="56"/>
        <v>18016000</v>
      </c>
    </row>
    <row r="122" spans="1:5" s="51" customFormat="1" ht="51.75" customHeight="1" x14ac:dyDescent="0.2">
      <c r="A122" s="204" t="s">
        <v>765</v>
      </c>
      <c r="B122" s="360" t="s">
        <v>647</v>
      </c>
      <c r="C122" s="208">
        <v>18016000</v>
      </c>
      <c r="D122" s="327"/>
      <c r="E122" s="361">
        <f t="shared" si="35"/>
        <v>18016000</v>
      </c>
    </row>
    <row r="123" spans="1:5" s="51" customFormat="1" ht="51.75" customHeight="1" x14ac:dyDescent="0.2">
      <c r="A123" s="204" t="s">
        <v>845</v>
      </c>
      <c r="B123" s="360" t="s">
        <v>843</v>
      </c>
      <c r="C123" s="208">
        <f>C124</f>
        <v>4831200</v>
      </c>
      <c r="D123" s="356">
        <f t="shared" ref="D123:E123" si="57">D124</f>
        <v>0</v>
      </c>
      <c r="E123" s="356">
        <f t="shared" si="57"/>
        <v>4831200</v>
      </c>
    </row>
    <row r="124" spans="1:5" s="51" customFormat="1" ht="51" customHeight="1" x14ac:dyDescent="0.2">
      <c r="A124" s="204" t="s">
        <v>846</v>
      </c>
      <c r="B124" s="360" t="s">
        <v>844</v>
      </c>
      <c r="C124" s="208">
        <v>4831200</v>
      </c>
      <c r="D124" s="327"/>
      <c r="E124" s="361">
        <f t="shared" si="35"/>
        <v>4831200</v>
      </c>
    </row>
    <row r="125" spans="1:5" s="51" customFormat="1" ht="12.75" x14ac:dyDescent="0.2">
      <c r="A125" s="204" t="s">
        <v>648</v>
      </c>
      <c r="B125" s="360" t="s">
        <v>649</v>
      </c>
      <c r="C125" s="208">
        <f>C126</f>
        <v>734155090</v>
      </c>
      <c r="D125" s="356">
        <f t="shared" ref="D125:E125" si="58">D126</f>
        <v>0</v>
      </c>
      <c r="E125" s="356">
        <f t="shared" si="58"/>
        <v>734155090</v>
      </c>
    </row>
    <row r="126" spans="1:5" s="51" customFormat="1" ht="12.75" x14ac:dyDescent="0.2">
      <c r="A126" s="204" t="s">
        <v>383</v>
      </c>
      <c r="B126" s="360" t="s">
        <v>650</v>
      </c>
      <c r="C126" s="208">
        <v>734155090</v>
      </c>
      <c r="D126" s="327"/>
      <c r="E126" s="361">
        <f t="shared" si="35"/>
        <v>734155090</v>
      </c>
    </row>
    <row r="127" spans="1:5" s="51" customFormat="1" ht="12.75" x14ac:dyDescent="0.2">
      <c r="A127" s="352" t="s">
        <v>651</v>
      </c>
      <c r="B127" s="378" t="s">
        <v>969</v>
      </c>
      <c r="C127" s="208">
        <f>C128+C132+C130+C134</f>
        <v>795220</v>
      </c>
      <c r="D127" s="356">
        <f t="shared" ref="D127:E127" si="59">D128+D132+D130+D134</f>
        <v>0</v>
      </c>
      <c r="E127" s="394">
        <f t="shared" si="59"/>
        <v>795220</v>
      </c>
    </row>
    <row r="128" spans="1:5" s="51" customFormat="1" ht="24" x14ac:dyDescent="0.2">
      <c r="A128" s="352" t="s">
        <v>652</v>
      </c>
      <c r="B128" s="378" t="s">
        <v>968</v>
      </c>
      <c r="C128" s="208">
        <f>C129</f>
        <v>0</v>
      </c>
      <c r="D128" s="356">
        <f t="shared" ref="D128:E128" si="60">D129</f>
        <v>0</v>
      </c>
      <c r="E128" s="356">
        <f t="shared" si="60"/>
        <v>0</v>
      </c>
    </row>
    <row r="129" spans="1:5" s="51" customFormat="1" ht="36" x14ac:dyDescent="0.2">
      <c r="A129" s="352" t="s">
        <v>653</v>
      </c>
      <c r="B129" s="378" t="s">
        <v>967</v>
      </c>
      <c r="C129" s="208"/>
      <c r="D129" s="327"/>
      <c r="E129" s="361">
        <f t="shared" si="35"/>
        <v>0</v>
      </c>
    </row>
    <row r="130" spans="1:5" s="51" customFormat="1" ht="36" x14ac:dyDescent="0.2">
      <c r="A130" s="352" t="s">
        <v>1157</v>
      </c>
      <c r="B130" s="378" t="s">
        <v>1159</v>
      </c>
      <c r="C130" s="208">
        <f>C131</f>
        <v>0</v>
      </c>
      <c r="D130" s="356">
        <f t="shared" ref="D130:E130" si="61">D131</f>
        <v>0</v>
      </c>
      <c r="E130" s="356">
        <f t="shared" si="61"/>
        <v>0</v>
      </c>
    </row>
    <row r="131" spans="1:5" s="51" customFormat="1" ht="36" x14ac:dyDescent="0.2">
      <c r="A131" s="352" t="s">
        <v>1158</v>
      </c>
      <c r="B131" s="378" t="s">
        <v>1160</v>
      </c>
      <c r="C131" s="208"/>
      <c r="D131" s="327"/>
      <c r="E131" s="361">
        <f>C131+D131</f>
        <v>0</v>
      </c>
    </row>
    <row r="132" spans="1:5" s="51" customFormat="1" ht="36" x14ac:dyDescent="0.2">
      <c r="A132" s="352" t="s">
        <v>654</v>
      </c>
      <c r="B132" s="378" t="s">
        <v>966</v>
      </c>
      <c r="C132" s="208">
        <f>C133</f>
        <v>20520</v>
      </c>
      <c r="D132" s="356">
        <f t="shared" ref="D132:E132" si="62">D133</f>
        <v>0</v>
      </c>
      <c r="E132" s="356">
        <f t="shared" si="62"/>
        <v>20520</v>
      </c>
    </row>
    <row r="133" spans="1:5" s="51" customFormat="1" ht="36" x14ac:dyDescent="0.2">
      <c r="A133" s="409" t="s">
        <v>655</v>
      </c>
      <c r="B133" s="430" t="s">
        <v>965</v>
      </c>
      <c r="C133" s="208">
        <v>20520</v>
      </c>
      <c r="D133" s="327"/>
      <c r="E133" s="361">
        <f t="shared" si="35"/>
        <v>20520</v>
      </c>
    </row>
    <row r="134" spans="1:5" s="51" customFormat="1" ht="12.75" x14ac:dyDescent="0.2">
      <c r="A134" s="410" t="s">
        <v>1190</v>
      </c>
      <c r="B134" s="430" t="s">
        <v>1188</v>
      </c>
      <c r="C134" s="208">
        <f>C135</f>
        <v>774700</v>
      </c>
      <c r="D134" s="356">
        <f t="shared" ref="D134:E134" si="63">D135</f>
        <v>0</v>
      </c>
      <c r="E134" s="394">
        <f t="shared" si="63"/>
        <v>774700</v>
      </c>
    </row>
    <row r="135" spans="1:5" s="51" customFormat="1" ht="24" x14ac:dyDescent="0.2">
      <c r="A135" s="410" t="s">
        <v>1191</v>
      </c>
      <c r="B135" s="432" t="s">
        <v>1189</v>
      </c>
      <c r="C135" s="208">
        <v>774700</v>
      </c>
      <c r="D135" s="327"/>
      <c r="E135" s="361">
        <f>C135+D135</f>
        <v>774700</v>
      </c>
    </row>
    <row r="136" spans="1:5" s="51" customFormat="1" ht="12.75" x14ac:dyDescent="0.2">
      <c r="A136" s="582" t="s">
        <v>656</v>
      </c>
      <c r="B136" s="583"/>
      <c r="C136" s="196">
        <f>C96+C11</f>
        <v>2395100887.1999998</v>
      </c>
      <c r="D136" s="362">
        <f>D96+D11</f>
        <v>0</v>
      </c>
      <c r="E136" s="362">
        <f>E96+E11</f>
        <v>2395100887.1999998</v>
      </c>
    </row>
    <row r="137" spans="1:5" x14ac:dyDescent="0.25">
      <c r="A137" s="580"/>
      <c r="B137" s="581"/>
      <c r="C137" s="581"/>
    </row>
  </sheetData>
  <mergeCells count="3">
    <mergeCell ref="A7:C7"/>
    <mergeCell ref="A137:C137"/>
    <mergeCell ref="A136:B136"/>
  </mergeCells>
  <pageMargins left="0.70866141732283472" right="0.70866141732283472" top="0.74803149606299213" bottom="0.74803149606299213" header="0.31496062992125984" footer="0.31496062992125984"/>
  <pageSetup paperSize="9" scale="67" fitToHeight="10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0"/>
  <sheetViews>
    <sheetView workbookViewId="0">
      <selection activeCell="D2" sqref="D2"/>
    </sheetView>
  </sheetViews>
  <sheetFormatPr defaultRowHeight="15" x14ac:dyDescent="0.25"/>
  <cols>
    <col min="1" max="1" width="49" style="55" customWidth="1"/>
    <col min="2" max="2" width="26.28515625" style="55" customWidth="1"/>
    <col min="3" max="4" width="15.140625" style="55" customWidth="1"/>
    <col min="5" max="5" width="9.140625" style="25"/>
    <col min="6" max="6" width="10" style="25" bestFit="1" customWidth="1"/>
    <col min="7" max="7" width="10.85546875" style="25" customWidth="1"/>
    <col min="8" max="252" width="9.140625" style="25"/>
    <col min="253" max="253" width="49" style="25" customWidth="1"/>
    <col min="254" max="254" width="25" style="25" customWidth="1"/>
    <col min="255" max="255" width="12.28515625" style="25" customWidth="1"/>
    <col min="256" max="256" width="11.7109375" style="25" customWidth="1"/>
    <col min="257" max="508" width="9.140625" style="25"/>
    <col min="509" max="509" width="49" style="25" customWidth="1"/>
    <col min="510" max="510" width="25" style="25" customWidth="1"/>
    <col min="511" max="511" width="12.28515625" style="25" customWidth="1"/>
    <col min="512" max="512" width="11.7109375" style="25" customWidth="1"/>
    <col min="513" max="764" width="9.140625" style="25"/>
    <col min="765" max="765" width="49" style="25" customWidth="1"/>
    <col min="766" max="766" width="25" style="25" customWidth="1"/>
    <col min="767" max="767" width="12.28515625" style="25" customWidth="1"/>
    <col min="768" max="768" width="11.7109375" style="25" customWidth="1"/>
    <col min="769" max="1020" width="9.140625" style="25"/>
    <col min="1021" max="1021" width="49" style="25" customWidth="1"/>
    <col min="1022" max="1022" width="25" style="25" customWidth="1"/>
    <col min="1023" max="1023" width="12.28515625" style="25" customWidth="1"/>
    <col min="1024" max="1024" width="11.7109375" style="25" customWidth="1"/>
    <col min="1025" max="1276" width="9.140625" style="25"/>
    <col min="1277" max="1277" width="49" style="25" customWidth="1"/>
    <col min="1278" max="1278" width="25" style="25" customWidth="1"/>
    <col min="1279" max="1279" width="12.28515625" style="25" customWidth="1"/>
    <col min="1280" max="1280" width="11.7109375" style="25" customWidth="1"/>
    <col min="1281" max="1532" width="9.140625" style="25"/>
    <col min="1533" max="1533" width="49" style="25" customWidth="1"/>
    <col min="1534" max="1534" width="25" style="25" customWidth="1"/>
    <col min="1535" max="1535" width="12.28515625" style="25" customWidth="1"/>
    <col min="1536" max="1536" width="11.7109375" style="25" customWidth="1"/>
    <col min="1537" max="1788" width="9.140625" style="25"/>
    <col min="1789" max="1789" width="49" style="25" customWidth="1"/>
    <col min="1790" max="1790" width="25" style="25" customWidth="1"/>
    <col min="1791" max="1791" width="12.28515625" style="25" customWidth="1"/>
    <col min="1792" max="1792" width="11.7109375" style="25" customWidth="1"/>
    <col min="1793" max="2044" width="9.140625" style="25"/>
    <col min="2045" max="2045" width="49" style="25" customWidth="1"/>
    <col min="2046" max="2046" width="25" style="25" customWidth="1"/>
    <col min="2047" max="2047" width="12.28515625" style="25" customWidth="1"/>
    <col min="2048" max="2048" width="11.7109375" style="25" customWidth="1"/>
    <col min="2049" max="2300" width="9.140625" style="25"/>
    <col min="2301" max="2301" width="49" style="25" customWidth="1"/>
    <col min="2302" max="2302" width="25" style="25" customWidth="1"/>
    <col min="2303" max="2303" width="12.28515625" style="25" customWidth="1"/>
    <col min="2304" max="2304" width="11.7109375" style="25" customWidth="1"/>
    <col min="2305" max="2556" width="9.140625" style="25"/>
    <col min="2557" max="2557" width="49" style="25" customWidth="1"/>
    <col min="2558" max="2558" width="25" style="25" customWidth="1"/>
    <col min="2559" max="2559" width="12.28515625" style="25" customWidth="1"/>
    <col min="2560" max="2560" width="11.7109375" style="25" customWidth="1"/>
    <col min="2561" max="2812" width="9.140625" style="25"/>
    <col min="2813" max="2813" width="49" style="25" customWidth="1"/>
    <col min="2814" max="2814" width="25" style="25" customWidth="1"/>
    <col min="2815" max="2815" width="12.28515625" style="25" customWidth="1"/>
    <col min="2816" max="2816" width="11.7109375" style="25" customWidth="1"/>
    <col min="2817" max="3068" width="9.140625" style="25"/>
    <col min="3069" max="3069" width="49" style="25" customWidth="1"/>
    <col min="3070" max="3070" width="25" style="25" customWidth="1"/>
    <col min="3071" max="3071" width="12.28515625" style="25" customWidth="1"/>
    <col min="3072" max="3072" width="11.7109375" style="25" customWidth="1"/>
    <col min="3073" max="3324" width="9.140625" style="25"/>
    <col min="3325" max="3325" width="49" style="25" customWidth="1"/>
    <col min="3326" max="3326" width="25" style="25" customWidth="1"/>
    <col min="3327" max="3327" width="12.28515625" style="25" customWidth="1"/>
    <col min="3328" max="3328" width="11.7109375" style="25" customWidth="1"/>
    <col min="3329" max="3580" width="9.140625" style="25"/>
    <col min="3581" max="3581" width="49" style="25" customWidth="1"/>
    <col min="3582" max="3582" width="25" style="25" customWidth="1"/>
    <col min="3583" max="3583" width="12.28515625" style="25" customWidth="1"/>
    <col min="3584" max="3584" width="11.7109375" style="25" customWidth="1"/>
    <col min="3585" max="3836" width="9.140625" style="25"/>
    <col min="3837" max="3837" width="49" style="25" customWidth="1"/>
    <col min="3838" max="3838" width="25" style="25" customWidth="1"/>
    <col min="3839" max="3839" width="12.28515625" style="25" customWidth="1"/>
    <col min="3840" max="3840" width="11.7109375" style="25" customWidth="1"/>
    <col min="3841" max="4092" width="9.140625" style="25"/>
    <col min="4093" max="4093" width="49" style="25" customWidth="1"/>
    <col min="4094" max="4094" width="25" style="25" customWidth="1"/>
    <col min="4095" max="4095" width="12.28515625" style="25" customWidth="1"/>
    <col min="4096" max="4096" width="11.7109375" style="25" customWidth="1"/>
    <col min="4097" max="4348" width="9.140625" style="25"/>
    <col min="4349" max="4349" width="49" style="25" customWidth="1"/>
    <col min="4350" max="4350" width="25" style="25" customWidth="1"/>
    <col min="4351" max="4351" width="12.28515625" style="25" customWidth="1"/>
    <col min="4352" max="4352" width="11.7109375" style="25" customWidth="1"/>
    <col min="4353" max="4604" width="9.140625" style="25"/>
    <col min="4605" max="4605" width="49" style="25" customWidth="1"/>
    <col min="4606" max="4606" width="25" style="25" customWidth="1"/>
    <col min="4607" max="4607" width="12.28515625" style="25" customWidth="1"/>
    <col min="4608" max="4608" width="11.7109375" style="25" customWidth="1"/>
    <col min="4609" max="4860" width="9.140625" style="25"/>
    <col min="4861" max="4861" width="49" style="25" customWidth="1"/>
    <col min="4862" max="4862" width="25" style="25" customWidth="1"/>
    <col min="4863" max="4863" width="12.28515625" style="25" customWidth="1"/>
    <col min="4864" max="4864" width="11.7109375" style="25" customWidth="1"/>
    <col min="4865" max="5116" width="9.140625" style="25"/>
    <col min="5117" max="5117" width="49" style="25" customWidth="1"/>
    <col min="5118" max="5118" width="25" style="25" customWidth="1"/>
    <col min="5119" max="5119" width="12.28515625" style="25" customWidth="1"/>
    <col min="5120" max="5120" width="11.7109375" style="25" customWidth="1"/>
    <col min="5121" max="5372" width="9.140625" style="25"/>
    <col min="5373" max="5373" width="49" style="25" customWidth="1"/>
    <col min="5374" max="5374" width="25" style="25" customWidth="1"/>
    <col min="5375" max="5375" width="12.28515625" style="25" customWidth="1"/>
    <col min="5376" max="5376" width="11.7109375" style="25" customWidth="1"/>
    <col min="5377" max="5628" width="9.140625" style="25"/>
    <col min="5629" max="5629" width="49" style="25" customWidth="1"/>
    <col min="5630" max="5630" width="25" style="25" customWidth="1"/>
    <col min="5631" max="5631" width="12.28515625" style="25" customWidth="1"/>
    <col min="5632" max="5632" width="11.7109375" style="25" customWidth="1"/>
    <col min="5633" max="5884" width="9.140625" style="25"/>
    <col min="5885" max="5885" width="49" style="25" customWidth="1"/>
    <col min="5886" max="5886" width="25" style="25" customWidth="1"/>
    <col min="5887" max="5887" width="12.28515625" style="25" customWidth="1"/>
    <col min="5888" max="5888" width="11.7109375" style="25" customWidth="1"/>
    <col min="5889" max="6140" width="9.140625" style="25"/>
    <col min="6141" max="6141" width="49" style="25" customWidth="1"/>
    <col min="6142" max="6142" width="25" style="25" customWidth="1"/>
    <col min="6143" max="6143" width="12.28515625" style="25" customWidth="1"/>
    <col min="6144" max="6144" width="11.7109375" style="25" customWidth="1"/>
    <col min="6145" max="6396" width="9.140625" style="25"/>
    <col min="6397" max="6397" width="49" style="25" customWidth="1"/>
    <col min="6398" max="6398" width="25" style="25" customWidth="1"/>
    <col min="6399" max="6399" width="12.28515625" style="25" customWidth="1"/>
    <col min="6400" max="6400" width="11.7109375" style="25" customWidth="1"/>
    <col min="6401" max="6652" width="9.140625" style="25"/>
    <col min="6653" max="6653" width="49" style="25" customWidth="1"/>
    <col min="6654" max="6654" width="25" style="25" customWidth="1"/>
    <col min="6655" max="6655" width="12.28515625" style="25" customWidth="1"/>
    <col min="6656" max="6656" width="11.7109375" style="25" customWidth="1"/>
    <col min="6657" max="6908" width="9.140625" style="25"/>
    <col min="6909" max="6909" width="49" style="25" customWidth="1"/>
    <col min="6910" max="6910" width="25" style="25" customWidth="1"/>
    <col min="6911" max="6911" width="12.28515625" style="25" customWidth="1"/>
    <col min="6912" max="6912" width="11.7109375" style="25" customWidth="1"/>
    <col min="6913" max="7164" width="9.140625" style="25"/>
    <col min="7165" max="7165" width="49" style="25" customWidth="1"/>
    <col min="7166" max="7166" width="25" style="25" customWidth="1"/>
    <col min="7167" max="7167" width="12.28515625" style="25" customWidth="1"/>
    <col min="7168" max="7168" width="11.7109375" style="25" customWidth="1"/>
    <col min="7169" max="7420" width="9.140625" style="25"/>
    <col min="7421" max="7421" width="49" style="25" customWidth="1"/>
    <col min="7422" max="7422" width="25" style="25" customWidth="1"/>
    <col min="7423" max="7423" width="12.28515625" style="25" customWidth="1"/>
    <col min="7424" max="7424" width="11.7109375" style="25" customWidth="1"/>
    <col min="7425" max="7676" width="9.140625" style="25"/>
    <col min="7677" max="7677" width="49" style="25" customWidth="1"/>
    <col min="7678" max="7678" width="25" style="25" customWidth="1"/>
    <col min="7679" max="7679" width="12.28515625" style="25" customWidth="1"/>
    <col min="7680" max="7680" width="11.7109375" style="25" customWidth="1"/>
    <col min="7681" max="7932" width="9.140625" style="25"/>
    <col min="7933" max="7933" width="49" style="25" customWidth="1"/>
    <col min="7934" max="7934" width="25" style="25" customWidth="1"/>
    <col min="7935" max="7935" width="12.28515625" style="25" customWidth="1"/>
    <col min="7936" max="7936" width="11.7109375" style="25" customWidth="1"/>
    <col min="7937" max="8188" width="9.140625" style="25"/>
    <col min="8189" max="8189" width="49" style="25" customWidth="1"/>
    <col min="8190" max="8190" width="25" style="25" customWidth="1"/>
    <col min="8191" max="8191" width="12.28515625" style="25" customWidth="1"/>
    <col min="8192" max="8192" width="11.7109375" style="25" customWidth="1"/>
    <col min="8193" max="8444" width="9.140625" style="25"/>
    <col min="8445" max="8445" width="49" style="25" customWidth="1"/>
    <col min="8446" max="8446" width="25" style="25" customWidth="1"/>
    <col min="8447" max="8447" width="12.28515625" style="25" customWidth="1"/>
    <col min="8448" max="8448" width="11.7109375" style="25" customWidth="1"/>
    <col min="8449" max="8700" width="9.140625" style="25"/>
    <col min="8701" max="8701" width="49" style="25" customWidth="1"/>
    <col min="8702" max="8702" width="25" style="25" customWidth="1"/>
    <col min="8703" max="8703" width="12.28515625" style="25" customWidth="1"/>
    <col min="8704" max="8704" width="11.7109375" style="25" customWidth="1"/>
    <col min="8705" max="8956" width="9.140625" style="25"/>
    <col min="8957" max="8957" width="49" style="25" customWidth="1"/>
    <col min="8958" max="8958" width="25" style="25" customWidth="1"/>
    <col min="8959" max="8959" width="12.28515625" style="25" customWidth="1"/>
    <col min="8960" max="8960" width="11.7109375" style="25" customWidth="1"/>
    <col min="8961" max="9212" width="9.140625" style="25"/>
    <col min="9213" max="9213" width="49" style="25" customWidth="1"/>
    <col min="9214" max="9214" width="25" style="25" customWidth="1"/>
    <col min="9215" max="9215" width="12.28515625" style="25" customWidth="1"/>
    <col min="9216" max="9216" width="11.7109375" style="25" customWidth="1"/>
    <col min="9217" max="9468" width="9.140625" style="25"/>
    <col min="9469" max="9469" width="49" style="25" customWidth="1"/>
    <col min="9470" max="9470" width="25" style="25" customWidth="1"/>
    <col min="9471" max="9471" width="12.28515625" style="25" customWidth="1"/>
    <col min="9472" max="9472" width="11.7109375" style="25" customWidth="1"/>
    <col min="9473" max="9724" width="9.140625" style="25"/>
    <col min="9725" max="9725" width="49" style="25" customWidth="1"/>
    <col min="9726" max="9726" width="25" style="25" customWidth="1"/>
    <col min="9727" max="9727" width="12.28515625" style="25" customWidth="1"/>
    <col min="9728" max="9728" width="11.7109375" style="25" customWidth="1"/>
    <col min="9729" max="9980" width="9.140625" style="25"/>
    <col min="9981" max="9981" width="49" style="25" customWidth="1"/>
    <col min="9982" max="9982" width="25" style="25" customWidth="1"/>
    <col min="9983" max="9983" width="12.28515625" style="25" customWidth="1"/>
    <col min="9984" max="9984" width="11.7109375" style="25" customWidth="1"/>
    <col min="9985" max="10236" width="9.140625" style="25"/>
    <col min="10237" max="10237" width="49" style="25" customWidth="1"/>
    <col min="10238" max="10238" width="25" style="25" customWidth="1"/>
    <col min="10239" max="10239" width="12.28515625" style="25" customWidth="1"/>
    <col min="10240" max="10240" width="11.7109375" style="25" customWidth="1"/>
    <col min="10241" max="10492" width="9.140625" style="25"/>
    <col min="10493" max="10493" width="49" style="25" customWidth="1"/>
    <col min="10494" max="10494" width="25" style="25" customWidth="1"/>
    <col min="10495" max="10495" width="12.28515625" style="25" customWidth="1"/>
    <col min="10496" max="10496" width="11.7109375" style="25" customWidth="1"/>
    <col min="10497" max="10748" width="9.140625" style="25"/>
    <col min="10749" max="10749" width="49" style="25" customWidth="1"/>
    <col min="10750" max="10750" width="25" style="25" customWidth="1"/>
    <col min="10751" max="10751" width="12.28515625" style="25" customWidth="1"/>
    <col min="10752" max="10752" width="11.7109375" style="25" customWidth="1"/>
    <col min="10753" max="11004" width="9.140625" style="25"/>
    <col min="11005" max="11005" width="49" style="25" customWidth="1"/>
    <col min="11006" max="11006" width="25" style="25" customWidth="1"/>
    <col min="11007" max="11007" width="12.28515625" style="25" customWidth="1"/>
    <col min="11008" max="11008" width="11.7109375" style="25" customWidth="1"/>
    <col min="11009" max="11260" width="9.140625" style="25"/>
    <col min="11261" max="11261" width="49" style="25" customWidth="1"/>
    <col min="11262" max="11262" width="25" style="25" customWidth="1"/>
    <col min="11263" max="11263" width="12.28515625" style="25" customWidth="1"/>
    <col min="11264" max="11264" width="11.7109375" style="25" customWidth="1"/>
    <col min="11265" max="11516" width="9.140625" style="25"/>
    <col min="11517" max="11517" width="49" style="25" customWidth="1"/>
    <col min="11518" max="11518" width="25" style="25" customWidth="1"/>
    <col min="11519" max="11519" width="12.28515625" style="25" customWidth="1"/>
    <col min="11520" max="11520" width="11.7109375" style="25" customWidth="1"/>
    <col min="11521" max="11772" width="9.140625" style="25"/>
    <col min="11773" max="11773" width="49" style="25" customWidth="1"/>
    <col min="11774" max="11774" width="25" style="25" customWidth="1"/>
    <col min="11775" max="11775" width="12.28515625" style="25" customWidth="1"/>
    <col min="11776" max="11776" width="11.7109375" style="25" customWidth="1"/>
    <col min="11777" max="12028" width="9.140625" style="25"/>
    <col min="12029" max="12029" width="49" style="25" customWidth="1"/>
    <col min="12030" max="12030" width="25" style="25" customWidth="1"/>
    <col min="12031" max="12031" width="12.28515625" style="25" customWidth="1"/>
    <col min="12032" max="12032" width="11.7109375" style="25" customWidth="1"/>
    <col min="12033" max="12284" width="9.140625" style="25"/>
    <col min="12285" max="12285" width="49" style="25" customWidth="1"/>
    <col min="12286" max="12286" width="25" style="25" customWidth="1"/>
    <col min="12287" max="12287" width="12.28515625" style="25" customWidth="1"/>
    <col min="12288" max="12288" width="11.7109375" style="25" customWidth="1"/>
    <col min="12289" max="12540" width="9.140625" style="25"/>
    <col min="12541" max="12541" width="49" style="25" customWidth="1"/>
    <col min="12542" max="12542" width="25" style="25" customWidth="1"/>
    <col min="12543" max="12543" width="12.28515625" style="25" customWidth="1"/>
    <col min="12544" max="12544" width="11.7109375" style="25" customWidth="1"/>
    <col min="12545" max="12796" width="9.140625" style="25"/>
    <col min="12797" max="12797" width="49" style="25" customWidth="1"/>
    <col min="12798" max="12798" width="25" style="25" customWidth="1"/>
    <col min="12799" max="12799" width="12.28515625" style="25" customWidth="1"/>
    <col min="12800" max="12800" width="11.7109375" style="25" customWidth="1"/>
    <col min="12801" max="13052" width="9.140625" style="25"/>
    <col min="13053" max="13053" width="49" style="25" customWidth="1"/>
    <col min="13054" max="13054" width="25" style="25" customWidth="1"/>
    <col min="13055" max="13055" width="12.28515625" style="25" customWidth="1"/>
    <col min="13056" max="13056" width="11.7109375" style="25" customWidth="1"/>
    <col min="13057" max="13308" width="9.140625" style="25"/>
    <col min="13309" max="13309" width="49" style="25" customWidth="1"/>
    <col min="13310" max="13310" width="25" style="25" customWidth="1"/>
    <col min="13311" max="13311" width="12.28515625" style="25" customWidth="1"/>
    <col min="13312" max="13312" width="11.7109375" style="25" customWidth="1"/>
    <col min="13313" max="13564" width="9.140625" style="25"/>
    <col min="13565" max="13565" width="49" style="25" customWidth="1"/>
    <col min="13566" max="13566" width="25" style="25" customWidth="1"/>
    <col min="13567" max="13567" width="12.28515625" style="25" customWidth="1"/>
    <col min="13568" max="13568" width="11.7109375" style="25" customWidth="1"/>
    <col min="13569" max="13820" width="9.140625" style="25"/>
    <col min="13821" max="13821" width="49" style="25" customWidth="1"/>
    <col min="13822" max="13822" width="25" style="25" customWidth="1"/>
    <col min="13823" max="13823" width="12.28515625" style="25" customWidth="1"/>
    <col min="13824" max="13824" width="11.7109375" style="25" customWidth="1"/>
    <col min="13825" max="14076" width="9.140625" style="25"/>
    <col min="14077" max="14077" width="49" style="25" customWidth="1"/>
    <col min="14078" max="14078" width="25" style="25" customWidth="1"/>
    <col min="14079" max="14079" width="12.28515625" style="25" customWidth="1"/>
    <col min="14080" max="14080" width="11.7109375" style="25" customWidth="1"/>
    <col min="14081" max="14332" width="9.140625" style="25"/>
    <col min="14333" max="14333" width="49" style="25" customWidth="1"/>
    <col min="14334" max="14334" width="25" style="25" customWidth="1"/>
    <col min="14335" max="14335" width="12.28515625" style="25" customWidth="1"/>
    <col min="14336" max="14336" width="11.7109375" style="25" customWidth="1"/>
    <col min="14337" max="14588" width="9.140625" style="25"/>
    <col min="14589" max="14589" width="49" style="25" customWidth="1"/>
    <col min="14590" max="14590" width="25" style="25" customWidth="1"/>
    <col min="14591" max="14591" width="12.28515625" style="25" customWidth="1"/>
    <col min="14592" max="14592" width="11.7109375" style="25" customWidth="1"/>
    <col min="14593" max="14844" width="9.140625" style="25"/>
    <col min="14845" max="14845" width="49" style="25" customWidth="1"/>
    <col min="14846" max="14846" width="25" style="25" customWidth="1"/>
    <col min="14847" max="14847" width="12.28515625" style="25" customWidth="1"/>
    <col min="14848" max="14848" width="11.7109375" style="25" customWidth="1"/>
    <col min="14849" max="15100" width="9.140625" style="25"/>
    <col min="15101" max="15101" width="49" style="25" customWidth="1"/>
    <col min="15102" max="15102" width="25" style="25" customWidth="1"/>
    <col min="15103" max="15103" width="12.28515625" style="25" customWidth="1"/>
    <col min="15104" max="15104" width="11.7109375" style="25" customWidth="1"/>
    <col min="15105" max="15356" width="9.140625" style="25"/>
    <col min="15357" max="15357" width="49" style="25" customWidth="1"/>
    <col min="15358" max="15358" width="25" style="25" customWidth="1"/>
    <col min="15359" max="15359" width="12.28515625" style="25" customWidth="1"/>
    <col min="15360" max="15360" width="11.7109375" style="25" customWidth="1"/>
    <col min="15361" max="15612" width="9.140625" style="25"/>
    <col min="15613" max="15613" width="49" style="25" customWidth="1"/>
    <col min="15614" max="15614" width="25" style="25" customWidth="1"/>
    <col min="15615" max="15615" width="12.28515625" style="25" customWidth="1"/>
    <col min="15616" max="15616" width="11.7109375" style="25" customWidth="1"/>
    <col min="15617" max="15868" width="9.140625" style="25"/>
    <col min="15869" max="15869" width="49" style="25" customWidth="1"/>
    <col min="15870" max="15870" width="25" style="25" customWidth="1"/>
    <col min="15871" max="15871" width="12.28515625" style="25" customWidth="1"/>
    <col min="15872" max="15872" width="11.7109375" style="25" customWidth="1"/>
    <col min="15873" max="16124" width="9.140625" style="25"/>
    <col min="16125" max="16125" width="49" style="25" customWidth="1"/>
    <col min="16126" max="16126" width="25" style="25" customWidth="1"/>
    <col min="16127" max="16127" width="12.28515625" style="25" customWidth="1"/>
    <col min="16128" max="16128" width="11.7109375" style="25" customWidth="1"/>
    <col min="16129" max="16384" width="9.140625" style="25"/>
  </cols>
  <sheetData>
    <row r="1" spans="1:4" x14ac:dyDescent="0.25">
      <c r="A1" s="138"/>
      <c r="B1" s="138"/>
      <c r="C1" s="138"/>
      <c r="D1" s="138"/>
    </row>
    <row r="2" spans="1:4" x14ac:dyDescent="0.25">
      <c r="D2" s="531" t="s">
        <v>770</v>
      </c>
    </row>
    <row r="3" spans="1:4" x14ac:dyDescent="0.25">
      <c r="D3" s="532" t="s">
        <v>321</v>
      </c>
    </row>
    <row r="4" spans="1:4" x14ac:dyDescent="0.25">
      <c r="D4" s="533" t="s">
        <v>541</v>
      </c>
    </row>
    <row r="5" spans="1:4" x14ac:dyDescent="0.25">
      <c r="D5" s="533" t="s">
        <v>896</v>
      </c>
    </row>
    <row r="6" spans="1:4" x14ac:dyDescent="0.25">
      <c r="C6" s="56"/>
      <c r="D6" s="533" t="s">
        <v>897</v>
      </c>
    </row>
    <row r="7" spans="1:4" x14ac:dyDescent="0.25">
      <c r="B7" s="56"/>
      <c r="C7" s="36"/>
    </row>
    <row r="8" spans="1:4" ht="20.25" customHeight="1" x14ac:dyDescent="0.2">
      <c r="A8" s="586" t="s">
        <v>905</v>
      </c>
      <c r="B8" s="586"/>
      <c r="C8" s="586"/>
      <c r="D8" s="586"/>
    </row>
    <row r="9" spans="1:4" x14ac:dyDescent="0.25">
      <c r="B9" s="53"/>
      <c r="C9" s="54"/>
    </row>
    <row r="10" spans="1:4" x14ac:dyDescent="0.25">
      <c r="B10" s="53"/>
      <c r="C10" s="119"/>
      <c r="D10" s="55" t="s">
        <v>308</v>
      </c>
    </row>
    <row r="11" spans="1:4" ht="12.75" customHeight="1" x14ac:dyDescent="0.2">
      <c r="A11" s="587" t="s">
        <v>307</v>
      </c>
      <c r="B11" s="587" t="s">
        <v>539</v>
      </c>
      <c r="C11" s="589" t="s">
        <v>301</v>
      </c>
      <c r="D11" s="590"/>
    </row>
    <row r="12" spans="1:4" ht="27.75" customHeight="1" x14ac:dyDescent="0.2">
      <c r="A12" s="588"/>
      <c r="B12" s="588"/>
      <c r="C12" s="507" t="s">
        <v>310</v>
      </c>
      <c r="D12" s="507" t="s">
        <v>908</v>
      </c>
    </row>
    <row r="13" spans="1:4" ht="12.75" x14ac:dyDescent="0.2">
      <c r="A13" s="183" t="s">
        <v>542</v>
      </c>
      <c r="B13" s="184" t="s">
        <v>543</v>
      </c>
      <c r="C13" s="284">
        <f>C14+C53</f>
        <v>1031152210</v>
      </c>
      <c r="D13" s="284">
        <f>D14+D53</f>
        <v>1062160660</v>
      </c>
    </row>
    <row r="14" spans="1:4" ht="12.75" x14ac:dyDescent="0.2">
      <c r="A14" s="185" t="s">
        <v>544</v>
      </c>
      <c r="B14" s="186"/>
      <c r="C14" s="282">
        <f>C15+C21+C27+C39+C50</f>
        <v>913001010</v>
      </c>
      <c r="D14" s="282">
        <f>D15+D21+D27+D39+D50</f>
        <v>943091260</v>
      </c>
    </row>
    <row r="15" spans="1:4" ht="12.75" x14ac:dyDescent="0.2">
      <c r="A15" s="187" t="s">
        <v>545</v>
      </c>
      <c r="B15" s="186" t="s">
        <v>546</v>
      </c>
      <c r="C15" s="282">
        <f>C16</f>
        <v>814408190</v>
      </c>
      <c r="D15" s="282">
        <f t="shared" ref="D15" si="0">D16</f>
        <v>840042810</v>
      </c>
    </row>
    <row r="16" spans="1:4" ht="12.75" x14ac:dyDescent="0.2">
      <c r="A16" s="187" t="s">
        <v>547</v>
      </c>
      <c r="B16" s="186" t="s">
        <v>548</v>
      </c>
      <c r="C16" s="282">
        <f>C17+C18+C19+C20</f>
        <v>814408190</v>
      </c>
      <c r="D16" s="282">
        <f t="shared" ref="D16" si="1">D17+D18+D19+D20</f>
        <v>840042810</v>
      </c>
    </row>
    <row r="17" spans="1:7" ht="60" x14ac:dyDescent="0.2">
      <c r="A17" s="188" t="s">
        <v>549</v>
      </c>
      <c r="B17" s="186" t="s">
        <v>658</v>
      </c>
      <c r="C17" s="282">
        <v>811628730</v>
      </c>
      <c r="D17" s="284">
        <v>837175550</v>
      </c>
    </row>
    <row r="18" spans="1:7" ht="84" x14ac:dyDescent="0.2">
      <c r="A18" s="188" t="s">
        <v>757</v>
      </c>
      <c r="B18" s="186" t="s">
        <v>982</v>
      </c>
      <c r="C18" s="282">
        <v>1010660</v>
      </c>
      <c r="D18" s="282">
        <v>1042430</v>
      </c>
    </row>
    <row r="19" spans="1:7" s="51" customFormat="1" ht="36" x14ac:dyDescent="0.2">
      <c r="A19" s="188" t="s">
        <v>659</v>
      </c>
      <c r="B19" s="186" t="s">
        <v>983</v>
      </c>
      <c r="C19" s="282">
        <v>1751000</v>
      </c>
      <c r="D19" s="284">
        <v>1806130</v>
      </c>
    </row>
    <row r="20" spans="1:7" s="51" customFormat="1" ht="72" x14ac:dyDescent="0.2">
      <c r="A20" s="188" t="s">
        <v>552</v>
      </c>
      <c r="B20" s="186" t="s">
        <v>553</v>
      </c>
      <c r="C20" s="282">
        <v>17800</v>
      </c>
      <c r="D20" s="284">
        <v>18700</v>
      </c>
    </row>
    <row r="21" spans="1:7" s="51" customFormat="1" ht="36" x14ac:dyDescent="0.2">
      <c r="A21" s="188" t="s">
        <v>554</v>
      </c>
      <c r="B21" s="186" t="s">
        <v>555</v>
      </c>
      <c r="C21" s="282">
        <f>C22</f>
        <v>10827900</v>
      </c>
      <c r="D21" s="282">
        <f>D22</f>
        <v>11910690</v>
      </c>
      <c r="F21" s="52"/>
      <c r="G21" s="52"/>
    </row>
    <row r="22" spans="1:7" s="51" customFormat="1" ht="28.5" customHeight="1" x14ac:dyDescent="0.2">
      <c r="A22" s="351" t="s">
        <v>556</v>
      </c>
      <c r="B22" s="357" t="s">
        <v>557</v>
      </c>
      <c r="C22" s="282">
        <f>C23+C24+C25+C26</f>
        <v>10827900</v>
      </c>
      <c r="D22" s="282">
        <f>D23+D24+D25+D26</f>
        <v>11910690</v>
      </c>
    </row>
    <row r="23" spans="1:7" s="51" customFormat="1" ht="52.5" customHeight="1" x14ac:dyDescent="0.2">
      <c r="A23" s="351" t="s">
        <v>558</v>
      </c>
      <c r="B23" s="357" t="s">
        <v>559</v>
      </c>
      <c r="C23" s="282">
        <v>4004100</v>
      </c>
      <c r="D23" s="282">
        <v>4404500</v>
      </c>
    </row>
    <row r="24" spans="1:7" s="51" customFormat="1" ht="60.75" customHeight="1" x14ac:dyDescent="0.2">
      <c r="A24" s="351" t="s">
        <v>560</v>
      </c>
      <c r="B24" s="357" t="s">
        <v>561</v>
      </c>
      <c r="C24" s="282">
        <v>85600</v>
      </c>
      <c r="D24" s="282">
        <v>94190</v>
      </c>
    </row>
    <row r="25" spans="1:7" s="51" customFormat="1" ht="48" customHeight="1" x14ac:dyDescent="0.2">
      <c r="A25" s="351" t="s">
        <v>835</v>
      </c>
      <c r="B25" s="357" t="s">
        <v>562</v>
      </c>
      <c r="C25" s="282">
        <v>6686800</v>
      </c>
      <c r="D25" s="282">
        <v>7355500</v>
      </c>
    </row>
    <row r="26" spans="1:7" s="51" customFormat="1" ht="51.75" customHeight="1" x14ac:dyDescent="0.2">
      <c r="A26" s="351" t="s">
        <v>563</v>
      </c>
      <c r="B26" s="357" t="s">
        <v>564</v>
      </c>
      <c r="C26" s="282">
        <v>51400</v>
      </c>
      <c r="D26" s="282">
        <v>56500</v>
      </c>
    </row>
    <row r="27" spans="1:7" s="51" customFormat="1" ht="12.75" x14ac:dyDescent="0.2">
      <c r="A27" s="187" t="s">
        <v>565</v>
      </c>
      <c r="B27" s="186" t="s">
        <v>566</v>
      </c>
      <c r="C27" s="282">
        <f>C28+C34+C37</f>
        <v>54872020</v>
      </c>
      <c r="D27" s="282">
        <f t="shared" ref="D27" si="2">D28+D34+D37</f>
        <v>57134260</v>
      </c>
    </row>
    <row r="28" spans="1:7" s="51" customFormat="1" ht="24" x14ac:dyDescent="0.2">
      <c r="A28" s="187" t="s">
        <v>567</v>
      </c>
      <c r="B28" s="186" t="s">
        <v>985</v>
      </c>
      <c r="C28" s="282">
        <f>C29+C31+C33</f>
        <v>40813460</v>
      </c>
      <c r="D28" s="282">
        <f t="shared" ref="D28" si="3">D29+D31+D33</f>
        <v>42568420</v>
      </c>
    </row>
    <row r="29" spans="1:7" s="51" customFormat="1" ht="24" x14ac:dyDescent="0.2">
      <c r="A29" s="189" t="s">
        <v>568</v>
      </c>
      <c r="B29" s="190" t="s">
        <v>986</v>
      </c>
      <c r="C29" s="283">
        <f>C30</f>
        <v>27196300</v>
      </c>
      <c r="D29" s="283">
        <f t="shared" ref="D29" si="4">D30</f>
        <v>28443300</v>
      </c>
    </row>
    <row r="30" spans="1:7" s="51" customFormat="1" ht="24" x14ac:dyDescent="0.2">
      <c r="A30" s="189" t="s">
        <v>568</v>
      </c>
      <c r="B30" s="190" t="s">
        <v>987</v>
      </c>
      <c r="C30" s="283">
        <v>27196300</v>
      </c>
      <c r="D30" s="285">
        <v>28443300</v>
      </c>
    </row>
    <row r="31" spans="1:7" s="51" customFormat="1" ht="36" x14ac:dyDescent="0.2">
      <c r="A31" s="189" t="s">
        <v>569</v>
      </c>
      <c r="B31" s="190" t="s">
        <v>988</v>
      </c>
      <c r="C31" s="283">
        <f>C32</f>
        <v>7562490</v>
      </c>
      <c r="D31" s="283">
        <f t="shared" ref="D31" si="5">D32</f>
        <v>7810100</v>
      </c>
    </row>
    <row r="32" spans="1:7" s="51" customFormat="1" ht="36" x14ac:dyDescent="0.2">
      <c r="A32" s="189" t="s">
        <v>569</v>
      </c>
      <c r="B32" s="190" t="s">
        <v>989</v>
      </c>
      <c r="C32" s="283">
        <v>7562490</v>
      </c>
      <c r="D32" s="285">
        <v>7810100</v>
      </c>
    </row>
    <row r="33" spans="1:4" s="51" customFormat="1" ht="24" x14ac:dyDescent="0.2">
      <c r="A33" s="189" t="s">
        <v>570</v>
      </c>
      <c r="B33" s="190" t="s">
        <v>990</v>
      </c>
      <c r="C33" s="283">
        <v>6054670</v>
      </c>
      <c r="D33" s="286">
        <v>6315020</v>
      </c>
    </row>
    <row r="34" spans="1:4" s="51" customFormat="1" ht="24" x14ac:dyDescent="0.2">
      <c r="A34" s="187" t="s">
        <v>571</v>
      </c>
      <c r="B34" s="186" t="s">
        <v>991</v>
      </c>
      <c r="C34" s="282">
        <f>C35+C36</f>
        <v>12548060</v>
      </c>
      <c r="D34" s="282">
        <f t="shared" ref="D34" si="6">D35+D36</f>
        <v>12990380</v>
      </c>
    </row>
    <row r="35" spans="1:4" s="51" customFormat="1" ht="24" x14ac:dyDescent="0.2">
      <c r="A35" s="189" t="s">
        <v>774</v>
      </c>
      <c r="B35" s="186" t="s">
        <v>992</v>
      </c>
      <c r="C35" s="282">
        <v>12498060</v>
      </c>
      <c r="D35" s="284">
        <v>12940380</v>
      </c>
    </row>
    <row r="36" spans="1:4" s="51" customFormat="1" ht="36" x14ac:dyDescent="0.2">
      <c r="A36" s="189" t="s">
        <v>573</v>
      </c>
      <c r="B36" s="186" t="s">
        <v>993</v>
      </c>
      <c r="C36" s="282">
        <v>50000</v>
      </c>
      <c r="D36" s="284">
        <v>50000</v>
      </c>
    </row>
    <row r="37" spans="1:4" s="51" customFormat="1" ht="24" x14ac:dyDescent="0.2">
      <c r="A37" s="187" t="s">
        <v>574</v>
      </c>
      <c r="B37" s="186" t="s">
        <v>1022</v>
      </c>
      <c r="C37" s="282">
        <f>C38</f>
        <v>1510500</v>
      </c>
      <c r="D37" s="282">
        <f t="shared" ref="D37" si="7">D38</f>
        <v>1575460</v>
      </c>
    </row>
    <row r="38" spans="1:4" s="51" customFormat="1" ht="24" x14ac:dyDescent="0.2">
      <c r="A38" s="187" t="s">
        <v>660</v>
      </c>
      <c r="B38" s="186" t="s">
        <v>995</v>
      </c>
      <c r="C38" s="282">
        <v>1510500</v>
      </c>
      <c r="D38" s="286">
        <v>1575460</v>
      </c>
    </row>
    <row r="39" spans="1:4" s="51" customFormat="1" ht="12.75" x14ac:dyDescent="0.2">
      <c r="A39" s="187" t="s">
        <v>661</v>
      </c>
      <c r="B39" s="186" t="s">
        <v>1023</v>
      </c>
      <c r="C39" s="282">
        <f>C40+C42</f>
        <v>24406500</v>
      </c>
      <c r="D39" s="282">
        <f t="shared" ref="D39" si="8">D40+D42</f>
        <v>25347400</v>
      </c>
    </row>
    <row r="40" spans="1:4" s="51" customFormat="1" ht="12.75" x14ac:dyDescent="0.2">
      <c r="A40" s="187" t="s">
        <v>662</v>
      </c>
      <c r="B40" s="191" t="s">
        <v>579</v>
      </c>
      <c r="C40" s="282">
        <f>C41</f>
        <v>22593700</v>
      </c>
      <c r="D40" s="282">
        <f t="shared" ref="D40" si="9">D41</f>
        <v>23497400</v>
      </c>
    </row>
    <row r="41" spans="1:4" s="51" customFormat="1" ht="36" x14ac:dyDescent="0.2">
      <c r="A41" s="187" t="s">
        <v>580</v>
      </c>
      <c r="B41" s="186" t="s">
        <v>996</v>
      </c>
      <c r="C41" s="282">
        <v>22593700</v>
      </c>
      <c r="D41" s="284">
        <v>23497400</v>
      </c>
    </row>
    <row r="42" spans="1:4" s="51" customFormat="1" ht="12.75" x14ac:dyDescent="0.2">
      <c r="A42" s="187" t="s">
        <v>581</v>
      </c>
      <c r="B42" s="186" t="s">
        <v>997</v>
      </c>
      <c r="C42" s="282">
        <f>C43+C45+C47+C48</f>
        <v>1812800</v>
      </c>
      <c r="D42" s="282">
        <f>D43+D45+D47+D48</f>
        <v>1850000</v>
      </c>
    </row>
    <row r="43" spans="1:4" s="51" customFormat="1" ht="36" x14ac:dyDescent="0.2">
      <c r="A43" s="188" t="s">
        <v>663</v>
      </c>
      <c r="B43" s="186" t="s">
        <v>1024</v>
      </c>
      <c r="C43" s="282">
        <f>C44</f>
        <v>0</v>
      </c>
      <c r="D43" s="282">
        <f t="shared" ref="D43" si="10">D44</f>
        <v>0</v>
      </c>
    </row>
    <row r="44" spans="1:4" s="51" customFormat="1" ht="60" x14ac:dyDescent="0.2">
      <c r="A44" s="188" t="s">
        <v>664</v>
      </c>
      <c r="B44" s="186" t="s">
        <v>999</v>
      </c>
      <c r="C44" s="282">
        <f>1219800-1219800</f>
        <v>0</v>
      </c>
      <c r="D44" s="284">
        <f>1245000-1245000</f>
        <v>0</v>
      </c>
    </row>
    <row r="45" spans="1:4" s="51" customFormat="1" ht="36" x14ac:dyDescent="0.2">
      <c r="A45" s="187" t="s">
        <v>665</v>
      </c>
      <c r="B45" s="186" t="s">
        <v>1000</v>
      </c>
      <c r="C45" s="282">
        <f>C46</f>
        <v>0</v>
      </c>
      <c r="D45" s="282">
        <f t="shared" ref="D45" si="11">D46</f>
        <v>0</v>
      </c>
    </row>
    <row r="46" spans="1:4" s="51" customFormat="1" ht="62.25" customHeight="1" x14ac:dyDescent="0.2">
      <c r="A46" s="188" t="s">
        <v>666</v>
      </c>
      <c r="B46" s="186" t="s">
        <v>1001</v>
      </c>
      <c r="C46" s="282">
        <f>593000-593000</f>
        <v>0</v>
      </c>
      <c r="D46" s="284">
        <f>605000-605000</f>
        <v>0</v>
      </c>
    </row>
    <row r="47" spans="1:4" s="51" customFormat="1" ht="28.5" customHeight="1" x14ac:dyDescent="0.2">
      <c r="A47" s="192" t="s">
        <v>1147</v>
      </c>
      <c r="B47" s="186" t="s">
        <v>1144</v>
      </c>
      <c r="C47" s="282">
        <v>1219800</v>
      </c>
      <c r="D47" s="284">
        <v>1245000</v>
      </c>
    </row>
    <row r="48" spans="1:4" s="51" customFormat="1" ht="16.5" customHeight="1" x14ac:dyDescent="0.2">
      <c r="A48" s="192" t="s">
        <v>1148</v>
      </c>
      <c r="B48" s="186" t="s">
        <v>1145</v>
      </c>
      <c r="C48" s="282">
        <f>C49</f>
        <v>593000</v>
      </c>
      <c r="D48" s="282">
        <f>D49</f>
        <v>605000</v>
      </c>
    </row>
    <row r="49" spans="1:4" s="51" customFormat="1" ht="30.75" customHeight="1" x14ac:dyDescent="0.2">
      <c r="A49" s="192" t="s">
        <v>1149</v>
      </c>
      <c r="B49" s="186" t="s">
        <v>1146</v>
      </c>
      <c r="C49" s="282">
        <v>593000</v>
      </c>
      <c r="D49" s="284">
        <v>605000</v>
      </c>
    </row>
    <row r="50" spans="1:4" s="51" customFormat="1" ht="12.75" x14ac:dyDescent="0.2">
      <c r="A50" s="187" t="s">
        <v>586</v>
      </c>
      <c r="B50" s="186" t="s">
        <v>587</v>
      </c>
      <c r="C50" s="282">
        <f>C51</f>
        <v>8486400</v>
      </c>
      <c r="D50" s="282">
        <f t="shared" ref="D50:D51" si="12">D51</f>
        <v>8656100</v>
      </c>
    </row>
    <row r="51" spans="1:4" s="51" customFormat="1" ht="24" x14ac:dyDescent="0.2">
      <c r="A51" s="187" t="s">
        <v>667</v>
      </c>
      <c r="B51" s="186" t="s">
        <v>1025</v>
      </c>
      <c r="C51" s="282">
        <f>C52</f>
        <v>8486400</v>
      </c>
      <c r="D51" s="282">
        <f t="shared" si="12"/>
        <v>8656100</v>
      </c>
    </row>
    <row r="52" spans="1:4" s="51" customFormat="1" ht="51" customHeight="1" x14ac:dyDescent="0.2">
      <c r="A52" s="187" t="s">
        <v>668</v>
      </c>
      <c r="B52" s="186" t="s">
        <v>1003</v>
      </c>
      <c r="C52" s="282">
        <v>8486400</v>
      </c>
      <c r="D52" s="284">
        <v>8656100</v>
      </c>
    </row>
    <row r="53" spans="1:4" s="51" customFormat="1" ht="12.75" x14ac:dyDescent="0.2">
      <c r="A53" s="187" t="s">
        <v>590</v>
      </c>
      <c r="B53" s="186"/>
      <c r="C53" s="282">
        <f>C54+C68+C74+C78</f>
        <v>118151200</v>
      </c>
      <c r="D53" s="282">
        <f>D54+D68+D74+D78</f>
        <v>119069400</v>
      </c>
    </row>
    <row r="54" spans="1:4" s="51" customFormat="1" ht="36" x14ac:dyDescent="0.2">
      <c r="A54" s="187" t="s">
        <v>669</v>
      </c>
      <c r="B54" s="186" t="s">
        <v>494</v>
      </c>
      <c r="C54" s="282">
        <f>C55+C62+C65</f>
        <v>46641000</v>
      </c>
      <c r="D54" s="282">
        <f>D55+D62+D65</f>
        <v>45641000</v>
      </c>
    </row>
    <row r="55" spans="1:4" s="51" customFormat="1" ht="72" x14ac:dyDescent="0.2">
      <c r="A55" s="188" t="s">
        <v>670</v>
      </c>
      <c r="B55" s="186" t="s">
        <v>495</v>
      </c>
      <c r="C55" s="282">
        <f>C56+C58+C60</f>
        <v>41140000</v>
      </c>
      <c r="D55" s="282">
        <f t="shared" ref="D55" si="13">D56+D58+D60</f>
        <v>40140000</v>
      </c>
    </row>
    <row r="56" spans="1:4" s="51" customFormat="1" ht="48" x14ac:dyDescent="0.2">
      <c r="A56" s="188" t="s">
        <v>671</v>
      </c>
      <c r="B56" s="186" t="s">
        <v>1004</v>
      </c>
      <c r="C56" s="282">
        <f>C57</f>
        <v>9125000</v>
      </c>
      <c r="D56" s="282">
        <f t="shared" ref="D56" si="14">D57</f>
        <v>9125000</v>
      </c>
    </row>
    <row r="57" spans="1:4" s="51" customFormat="1" ht="64.5" customHeight="1" x14ac:dyDescent="0.2">
      <c r="A57" s="188" t="s">
        <v>593</v>
      </c>
      <c r="B57" s="186" t="s">
        <v>1005</v>
      </c>
      <c r="C57" s="282">
        <v>9125000</v>
      </c>
      <c r="D57" s="284">
        <v>9125000</v>
      </c>
    </row>
    <row r="58" spans="1:4" s="51" customFormat="1" ht="60" x14ac:dyDescent="0.2">
      <c r="A58" s="188" t="s">
        <v>496</v>
      </c>
      <c r="B58" s="186" t="s">
        <v>497</v>
      </c>
      <c r="C58" s="282">
        <f>C59</f>
        <v>1015000</v>
      </c>
      <c r="D58" s="282">
        <f t="shared" ref="D58" si="15">D59</f>
        <v>1015000</v>
      </c>
    </row>
    <row r="59" spans="1:4" s="51" customFormat="1" ht="60" x14ac:dyDescent="0.2">
      <c r="A59" s="188" t="s">
        <v>594</v>
      </c>
      <c r="B59" s="186" t="s">
        <v>595</v>
      </c>
      <c r="C59" s="282">
        <v>1015000</v>
      </c>
      <c r="D59" s="284">
        <v>1015000</v>
      </c>
    </row>
    <row r="60" spans="1:4" s="51" customFormat="1" ht="72" x14ac:dyDescent="0.2">
      <c r="A60" s="188" t="s">
        <v>672</v>
      </c>
      <c r="B60" s="186" t="s">
        <v>1009</v>
      </c>
      <c r="C60" s="282">
        <f>C61</f>
        <v>31000000</v>
      </c>
      <c r="D60" s="282">
        <f t="shared" ref="D60" si="16">D61</f>
        <v>30000000</v>
      </c>
    </row>
    <row r="61" spans="1:4" s="51" customFormat="1" ht="72" x14ac:dyDescent="0.2">
      <c r="A61" s="188" t="s">
        <v>597</v>
      </c>
      <c r="B61" s="186" t="s">
        <v>1008</v>
      </c>
      <c r="C61" s="282">
        <v>31000000</v>
      </c>
      <c r="D61" s="284">
        <v>30000000</v>
      </c>
    </row>
    <row r="62" spans="1:4" s="51" customFormat="1" ht="24" x14ac:dyDescent="0.2">
      <c r="A62" s="187" t="s">
        <v>673</v>
      </c>
      <c r="B62" s="186" t="s">
        <v>1007</v>
      </c>
      <c r="C62" s="282">
        <f>C63</f>
        <v>1000</v>
      </c>
      <c r="D62" s="282">
        <f t="shared" ref="D62:D63" si="17">D63</f>
        <v>1000</v>
      </c>
    </row>
    <row r="63" spans="1:4" s="51" customFormat="1" ht="36" x14ac:dyDescent="0.2">
      <c r="A63" s="187" t="s">
        <v>959</v>
      </c>
      <c r="B63" s="186" t="s">
        <v>1006</v>
      </c>
      <c r="C63" s="282">
        <f>C64</f>
        <v>1000</v>
      </c>
      <c r="D63" s="282">
        <f t="shared" si="17"/>
        <v>1000</v>
      </c>
    </row>
    <row r="64" spans="1:4" s="51" customFormat="1" ht="36" x14ac:dyDescent="0.2">
      <c r="A64" s="187" t="s">
        <v>599</v>
      </c>
      <c r="B64" s="186" t="s">
        <v>600</v>
      </c>
      <c r="C64" s="282">
        <v>1000</v>
      </c>
      <c r="D64" s="284">
        <v>1000</v>
      </c>
    </row>
    <row r="65" spans="1:4" s="51" customFormat="1" ht="66.75" customHeight="1" x14ac:dyDescent="0.2">
      <c r="A65" s="188" t="s">
        <v>960</v>
      </c>
      <c r="B65" s="186" t="s">
        <v>1010</v>
      </c>
      <c r="C65" s="282">
        <f>C66</f>
        <v>5500000</v>
      </c>
      <c r="D65" s="282">
        <f t="shared" ref="D65:D66" si="18">D66</f>
        <v>5500000</v>
      </c>
    </row>
    <row r="66" spans="1:4" s="51" customFormat="1" ht="75" customHeight="1" x14ac:dyDescent="0.2">
      <c r="A66" s="188" t="s">
        <v>961</v>
      </c>
      <c r="B66" s="186" t="s">
        <v>980</v>
      </c>
      <c r="C66" s="282">
        <f>C67</f>
        <v>5500000</v>
      </c>
      <c r="D66" s="282">
        <f t="shared" si="18"/>
        <v>5500000</v>
      </c>
    </row>
    <row r="67" spans="1:4" s="51" customFormat="1" ht="66.75" customHeight="1" x14ac:dyDescent="0.2">
      <c r="A67" s="188" t="s">
        <v>603</v>
      </c>
      <c r="B67" s="186" t="s">
        <v>981</v>
      </c>
      <c r="C67" s="282">
        <v>5500000</v>
      </c>
      <c r="D67" s="282">
        <v>5500000</v>
      </c>
    </row>
    <row r="68" spans="1:4" s="51" customFormat="1" ht="24" x14ac:dyDescent="0.2">
      <c r="A68" s="187" t="s">
        <v>674</v>
      </c>
      <c r="B68" s="186" t="s">
        <v>605</v>
      </c>
      <c r="C68" s="282">
        <f>C70+C71+C72+C73</f>
        <v>1673200</v>
      </c>
      <c r="D68" s="282">
        <f t="shared" ref="D68" si="19">D70+D71+D72+D73</f>
        <v>1673200</v>
      </c>
    </row>
    <row r="69" spans="1:4" s="51" customFormat="1" ht="12.75" x14ac:dyDescent="0.2">
      <c r="A69" s="187" t="s">
        <v>606</v>
      </c>
      <c r="B69" s="186" t="s">
        <v>607</v>
      </c>
      <c r="C69" s="282">
        <f>C70+C71+C72+C73</f>
        <v>1673200</v>
      </c>
      <c r="D69" s="282">
        <f t="shared" ref="D69" si="20">D70+D71+D72+D73</f>
        <v>1673200</v>
      </c>
    </row>
    <row r="70" spans="1:4" s="51" customFormat="1" ht="24" x14ac:dyDescent="0.2">
      <c r="A70" s="187" t="s">
        <v>836</v>
      </c>
      <c r="B70" s="186" t="s">
        <v>675</v>
      </c>
      <c r="C70" s="282">
        <v>80200</v>
      </c>
      <c r="D70" s="284">
        <v>80200</v>
      </c>
    </row>
    <row r="71" spans="1:4" s="51" customFormat="1" ht="24" x14ac:dyDescent="0.2">
      <c r="A71" s="187" t="s">
        <v>836</v>
      </c>
      <c r="B71" s="186" t="s">
        <v>676</v>
      </c>
      <c r="C71" s="282">
        <v>190000</v>
      </c>
      <c r="D71" s="284">
        <v>190000</v>
      </c>
    </row>
    <row r="72" spans="1:4" s="51" customFormat="1" ht="12.75" x14ac:dyDescent="0.2">
      <c r="A72" s="187" t="s">
        <v>610</v>
      </c>
      <c r="B72" s="186" t="s">
        <v>677</v>
      </c>
      <c r="C72" s="282">
        <v>1190000</v>
      </c>
      <c r="D72" s="284">
        <v>1190000</v>
      </c>
    </row>
    <row r="73" spans="1:4" s="51" customFormat="1" ht="12.75" x14ac:dyDescent="0.2">
      <c r="A73" s="187" t="s">
        <v>612</v>
      </c>
      <c r="B73" s="186" t="s">
        <v>678</v>
      </c>
      <c r="C73" s="282">
        <v>213000</v>
      </c>
      <c r="D73" s="284">
        <v>213000</v>
      </c>
    </row>
    <row r="74" spans="1:4" s="51" customFormat="1" ht="24" x14ac:dyDescent="0.2">
      <c r="A74" s="187" t="s">
        <v>679</v>
      </c>
      <c r="B74" s="186" t="s">
        <v>513</v>
      </c>
      <c r="C74" s="282">
        <f t="shared" ref="C74:D76" si="21">C75</f>
        <v>60000000</v>
      </c>
      <c r="D74" s="282">
        <f t="shared" si="21"/>
        <v>58000000</v>
      </c>
    </row>
    <row r="75" spans="1:4" s="51" customFormat="1" ht="60" x14ac:dyDescent="0.2">
      <c r="A75" s="187" t="s">
        <v>615</v>
      </c>
      <c r="B75" s="186" t="s">
        <v>616</v>
      </c>
      <c r="C75" s="282">
        <f t="shared" si="21"/>
        <v>60000000</v>
      </c>
      <c r="D75" s="282">
        <f t="shared" si="21"/>
        <v>58000000</v>
      </c>
    </row>
    <row r="76" spans="1:4" s="51" customFormat="1" ht="72" x14ac:dyDescent="0.2">
      <c r="A76" s="188" t="s">
        <v>617</v>
      </c>
      <c r="B76" s="186" t="s">
        <v>618</v>
      </c>
      <c r="C76" s="282">
        <f t="shared" si="21"/>
        <v>60000000</v>
      </c>
      <c r="D76" s="282">
        <f t="shared" si="21"/>
        <v>58000000</v>
      </c>
    </row>
    <row r="77" spans="1:4" s="51" customFormat="1" ht="72" x14ac:dyDescent="0.2">
      <c r="A77" s="188" t="s">
        <v>445</v>
      </c>
      <c r="B77" s="186" t="s">
        <v>1014</v>
      </c>
      <c r="C77" s="282">
        <v>60000000</v>
      </c>
      <c r="D77" s="282">
        <v>58000000</v>
      </c>
    </row>
    <row r="78" spans="1:4" s="51" customFormat="1" ht="12.75" x14ac:dyDescent="0.2">
      <c r="A78" s="187" t="s">
        <v>680</v>
      </c>
      <c r="B78" s="186" t="s">
        <v>620</v>
      </c>
      <c r="C78" s="282">
        <f>C79+C82+C84+C86+C87+C90+C89</f>
        <v>9837000</v>
      </c>
      <c r="D78" s="282">
        <f>D79+D82+D84+D86+D87+D90+D89</f>
        <v>13755200</v>
      </c>
    </row>
    <row r="79" spans="1:4" s="51" customFormat="1" ht="24" x14ac:dyDescent="0.2">
      <c r="A79" s="187" t="s">
        <v>771</v>
      </c>
      <c r="B79" s="186" t="s">
        <v>1026</v>
      </c>
      <c r="C79" s="282">
        <f>C80+C81</f>
        <v>299500</v>
      </c>
      <c r="D79" s="282">
        <f t="shared" ref="D79" si="22">D80+D81</f>
        <v>303000</v>
      </c>
    </row>
    <row r="80" spans="1:4" s="51" customFormat="1" ht="88.5" customHeight="1" x14ac:dyDescent="0.2">
      <c r="A80" s="192" t="s">
        <v>622</v>
      </c>
      <c r="B80" s="193" t="s">
        <v>1012</v>
      </c>
      <c r="C80" s="282">
        <v>287000</v>
      </c>
      <c r="D80" s="284">
        <v>290000</v>
      </c>
    </row>
    <row r="81" spans="1:4" s="51" customFormat="1" ht="48" x14ac:dyDescent="0.2">
      <c r="A81" s="192" t="s">
        <v>763</v>
      </c>
      <c r="B81" s="186" t="s">
        <v>1013</v>
      </c>
      <c r="C81" s="282">
        <v>12500</v>
      </c>
      <c r="D81" s="284">
        <v>13000</v>
      </c>
    </row>
    <row r="82" spans="1:4" s="51" customFormat="1" ht="48" x14ac:dyDescent="0.2">
      <c r="A82" s="189" t="s">
        <v>764</v>
      </c>
      <c r="B82" s="186" t="s">
        <v>1015</v>
      </c>
      <c r="C82" s="282">
        <f>C83</f>
        <v>114500</v>
      </c>
      <c r="D82" s="282">
        <f t="shared" ref="D82" si="23">D83</f>
        <v>116000</v>
      </c>
    </row>
    <row r="83" spans="1:4" s="51" customFormat="1" ht="54" customHeight="1" x14ac:dyDescent="0.2">
      <c r="A83" s="189" t="s">
        <v>623</v>
      </c>
      <c r="B83" s="186" t="s">
        <v>1016</v>
      </c>
      <c r="C83" s="282">
        <v>114500</v>
      </c>
      <c r="D83" s="284">
        <v>116000</v>
      </c>
    </row>
    <row r="84" spans="1:4" s="51" customFormat="1" ht="95.25" customHeight="1" x14ac:dyDescent="0.2">
      <c r="A84" s="188" t="s">
        <v>624</v>
      </c>
      <c r="B84" s="186" t="s">
        <v>1017</v>
      </c>
      <c r="C84" s="282">
        <f>C85</f>
        <v>24000</v>
      </c>
      <c r="D84" s="282">
        <f t="shared" ref="D84" si="24">D85</f>
        <v>25000</v>
      </c>
    </row>
    <row r="85" spans="1:4" s="51" customFormat="1" ht="24" x14ac:dyDescent="0.2">
      <c r="A85" s="187" t="s">
        <v>766</v>
      </c>
      <c r="B85" s="186" t="s">
        <v>1018</v>
      </c>
      <c r="C85" s="282">
        <v>24000</v>
      </c>
      <c r="D85" s="284">
        <v>25000</v>
      </c>
    </row>
    <row r="86" spans="1:4" s="51" customFormat="1" ht="48" x14ac:dyDescent="0.2">
      <c r="A86" s="187" t="s">
        <v>773</v>
      </c>
      <c r="B86" s="186" t="s">
        <v>1019</v>
      </c>
      <c r="C86" s="282">
        <v>1201200</v>
      </c>
      <c r="D86" s="284">
        <v>1267300</v>
      </c>
    </row>
    <row r="87" spans="1:4" s="51" customFormat="1" ht="12.75" x14ac:dyDescent="0.2">
      <c r="A87" s="188" t="s">
        <v>681</v>
      </c>
      <c r="B87" s="186" t="s">
        <v>682</v>
      </c>
      <c r="C87" s="282">
        <f>C88</f>
        <v>650000</v>
      </c>
      <c r="D87" s="282">
        <f t="shared" ref="D87" si="25">D88</f>
        <v>400000</v>
      </c>
    </row>
    <row r="88" spans="1:4" s="51" customFormat="1" ht="24" x14ac:dyDescent="0.2">
      <c r="A88" s="188" t="s">
        <v>628</v>
      </c>
      <c r="B88" s="186" t="s">
        <v>629</v>
      </c>
      <c r="C88" s="282">
        <v>650000</v>
      </c>
      <c r="D88" s="284">
        <v>400000</v>
      </c>
    </row>
    <row r="89" spans="1:4" s="51" customFormat="1" ht="48" x14ac:dyDescent="0.2">
      <c r="A89" s="188" t="s">
        <v>957</v>
      </c>
      <c r="B89" s="186" t="s">
        <v>958</v>
      </c>
      <c r="C89" s="282">
        <v>1000</v>
      </c>
      <c r="D89" s="284">
        <v>1000</v>
      </c>
    </row>
    <row r="90" spans="1:4" s="51" customFormat="1" ht="24" x14ac:dyDescent="0.2">
      <c r="A90" s="187" t="s">
        <v>630</v>
      </c>
      <c r="B90" s="186" t="s">
        <v>1020</v>
      </c>
      <c r="C90" s="282">
        <f>C91</f>
        <v>7546800</v>
      </c>
      <c r="D90" s="282">
        <f t="shared" ref="D90" si="26">D91</f>
        <v>11642900</v>
      </c>
    </row>
    <row r="91" spans="1:4" s="51" customFormat="1" ht="36" x14ac:dyDescent="0.2">
      <c r="A91" s="188" t="s">
        <v>631</v>
      </c>
      <c r="B91" s="186" t="s">
        <v>1021</v>
      </c>
      <c r="C91" s="282">
        <v>7546800</v>
      </c>
      <c r="D91" s="284">
        <v>11642900</v>
      </c>
    </row>
    <row r="92" spans="1:4" s="51" customFormat="1" ht="12.75" x14ac:dyDescent="0.2">
      <c r="A92" s="194" t="s">
        <v>632</v>
      </c>
      <c r="B92" s="195" t="s">
        <v>978</v>
      </c>
      <c r="C92" s="196">
        <f>C93</f>
        <v>1232938600</v>
      </c>
      <c r="D92" s="196">
        <f t="shared" ref="D92" si="27">D93</f>
        <v>1251800600</v>
      </c>
    </row>
    <row r="93" spans="1:4" s="51" customFormat="1" ht="36" x14ac:dyDescent="0.2">
      <c r="A93" s="194" t="s">
        <v>633</v>
      </c>
      <c r="B93" s="195" t="s">
        <v>977</v>
      </c>
      <c r="C93" s="196">
        <f>C94+C99+C102+C115</f>
        <v>1232938600</v>
      </c>
      <c r="D93" s="196">
        <f>D94+D99+D102+D115</f>
        <v>1251800600</v>
      </c>
    </row>
    <row r="94" spans="1:4" s="51" customFormat="1" ht="24" x14ac:dyDescent="0.2">
      <c r="A94" s="194" t="s">
        <v>634</v>
      </c>
      <c r="B94" s="195" t="s">
        <v>976</v>
      </c>
      <c r="C94" s="196">
        <f>C95+C97</f>
        <v>343837800</v>
      </c>
      <c r="D94" s="196">
        <f t="shared" ref="D94" si="28">D95+D97</f>
        <v>317538000</v>
      </c>
    </row>
    <row r="95" spans="1:4" s="51" customFormat="1" ht="12.75" x14ac:dyDescent="0.2">
      <c r="A95" s="194" t="s">
        <v>635</v>
      </c>
      <c r="B95" s="195" t="s">
        <v>975</v>
      </c>
      <c r="C95" s="196">
        <f>C96</f>
        <v>20832000</v>
      </c>
      <c r="D95" s="196">
        <f t="shared" ref="D95" si="29">D96</f>
        <v>18016000</v>
      </c>
    </row>
    <row r="96" spans="1:4" s="51" customFormat="1" ht="24" x14ac:dyDescent="0.2">
      <c r="A96" s="194" t="s">
        <v>636</v>
      </c>
      <c r="B96" s="195" t="s">
        <v>974</v>
      </c>
      <c r="C96" s="196">
        <v>20832000</v>
      </c>
      <c r="D96" s="197">
        <v>18016000</v>
      </c>
    </row>
    <row r="97" spans="1:4" s="51" customFormat="1" ht="24" x14ac:dyDescent="0.2">
      <c r="A97" s="194" t="s">
        <v>637</v>
      </c>
      <c r="B97" s="195" t="s">
        <v>972</v>
      </c>
      <c r="C97" s="196">
        <f>C98</f>
        <v>323005800</v>
      </c>
      <c r="D97" s="196">
        <f t="shared" ref="D97" si="30">D98</f>
        <v>299522000</v>
      </c>
    </row>
    <row r="98" spans="1:4" s="51" customFormat="1" ht="24" x14ac:dyDescent="0.2">
      <c r="A98" s="194" t="s">
        <v>830</v>
      </c>
      <c r="B98" s="195" t="s">
        <v>657</v>
      </c>
      <c r="C98" s="196">
        <v>323005800</v>
      </c>
      <c r="D98" s="197">
        <v>299522000</v>
      </c>
    </row>
    <row r="99" spans="1:4" s="51" customFormat="1" ht="24" x14ac:dyDescent="0.2">
      <c r="A99" s="194" t="s">
        <v>638</v>
      </c>
      <c r="B99" s="195" t="s">
        <v>971</v>
      </c>
      <c r="C99" s="196">
        <f>C100</f>
        <v>15634100</v>
      </c>
      <c r="D99" s="196">
        <f>D100</f>
        <v>16380400</v>
      </c>
    </row>
    <row r="100" spans="1:4" s="51" customFormat="1" ht="12.75" x14ac:dyDescent="0.2">
      <c r="A100" s="358" t="s">
        <v>639</v>
      </c>
      <c r="B100" s="195" t="s">
        <v>964</v>
      </c>
      <c r="C100" s="196">
        <f>C101</f>
        <v>15634100</v>
      </c>
      <c r="D100" s="196">
        <f t="shared" ref="D100" si="31">D101</f>
        <v>16380400</v>
      </c>
    </row>
    <row r="101" spans="1:4" s="51" customFormat="1" ht="12.75" x14ac:dyDescent="0.2">
      <c r="A101" s="358" t="s">
        <v>367</v>
      </c>
      <c r="B101" s="195" t="s">
        <v>963</v>
      </c>
      <c r="C101" s="196">
        <f>23265200-7631100</f>
        <v>15634100</v>
      </c>
      <c r="D101" s="197">
        <f>24011500-7631100</f>
        <v>16380400</v>
      </c>
    </row>
    <row r="102" spans="1:4" s="51" customFormat="1" ht="24" x14ac:dyDescent="0.2">
      <c r="A102" s="194" t="s">
        <v>640</v>
      </c>
      <c r="B102" s="195" t="s">
        <v>970</v>
      </c>
      <c r="C102" s="196">
        <f>C103+C107+C109+C113+C111+C105</f>
        <v>798777900</v>
      </c>
      <c r="D102" s="196">
        <f>D103+D107+D109+D113+D111+D105</f>
        <v>842840400</v>
      </c>
    </row>
    <row r="103" spans="1:4" s="51" customFormat="1" ht="24" x14ac:dyDescent="0.2">
      <c r="A103" s="194" t="s">
        <v>641</v>
      </c>
      <c r="B103" s="195" t="s">
        <v>979</v>
      </c>
      <c r="C103" s="196">
        <f>C104</f>
        <v>2190000</v>
      </c>
      <c r="D103" s="196">
        <f t="shared" ref="D103" si="32">D104</f>
        <v>2361000</v>
      </c>
    </row>
    <row r="104" spans="1:4" s="51" customFormat="1" ht="24" x14ac:dyDescent="0.2">
      <c r="A104" s="198" t="s">
        <v>371</v>
      </c>
      <c r="B104" s="199" t="s">
        <v>962</v>
      </c>
      <c r="C104" s="196">
        <f>2176900+13100</f>
        <v>2190000</v>
      </c>
      <c r="D104" s="197">
        <f>2334000+27000</f>
        <v>2361000</v>
      </c>
    </row>
    <row r="105" spans="1:4" s="51" customFormat="1" ht="42" customHeight="1" x14ac:dyDescent="0.2">
      <c r="A105" s="200" t="s">
        <v>877</v>
      </c>
      <c r="B105" s="201" t="s">
        <v>878</v>
      </c>
      <c r="C105" s="196">
        <f>C106</f>
        <v>121600</v>
      </c>
      <c r="D105" s="196">
        <f t="shared" ref="D105" si="33">D106</f>
        <v>0</v>
      </c>
    </row>
    <row r="106" spans="1:4" s="51" customFormat="1" ht="36.75" customHeight="1" x14ac:dyDescent="0.2">
      <c r="A106" s="202" t="s">
        <v>876</v>
      </c>
      <c r="B106" s="201" t="s">
        <v>879</v>
      </c>
      <c r="C106" s="196">
        <v>121600</v>
      </c>
      <c r="D106" s="197"/>
    </row>
    <row r="107" spans="1:4" s="51" customFormat="1" ht="36" x14ac:dyDescent="0.2">
      <c r="A107" s="359" t="s">
        <v>642</v>
      </c>
      <c r="B107" s="360" t="s">
        <v>643</v>
      </c>
      <c r="C107" s="196">
        <f>C108</f>
        <v>24040700</v>
      </c>
      <c r="D107" s="196">
        <f t="shared" ref="D107" si="34">D108</f>
        <v>24158600</v>
      </c>
    </row>
    <row r="108" spans="1:4" s="51" customFormat="1" ht="36" x14ac:dyDescent="0.2">
      <c r="A108" s="359" t="s">
        <v>644</v>
      </c>
      <c r="B108" s="360" t="s">
        <v>645</v>
      </c>
      <c r="C108" s="196">
        <f>24040700-24040700+24040700</f>
        <v>24040700</v>
      </c>
      <c r="D108" s="203">
        <f>24158600-24158600+24158600</f>
        <v>24158600</v>
      </c>
    </row>
    <row r="109" spans="1:4" s="51" customFormat="1" ht="61.5" customHeight="1" x14ac:dyDescent="0.2">
      <c r="A109" s="359" t="s">
        <v>772</v>
      </c>
      <c r="B109" s="360" t="s">
        <v>646</v>
      </c>
      <c r="C109" s="196">
        <f>C110</f>
        <v>18531500</v>
      </c>
      <c r="D109" s="196">
        <f t="shared" ref="D109" si="35">D110</f>
        <v>18524500</v>
      </c>
    </row>
    <row r="110" spans="1:4" s="51" customFormat="1" ht="60" x14ac:dyDescent="0.2">
      <c r="A110" s="359" t="s">
        <v>683</v>
      </c>
      <c r="B110" s="360" t="s">
        <v>647</v>
      </c>
      <c r="C110" s="196">
        <f>503200+20129900-20633100+455100+18076400</f>
        <v>18531500</v>
      </c>
      <c r="D110" s="203">
        <f>503000+20120700-20623700+449700+18074800</f>
        <v>18524500</v>
      </c>
    </row>
    <row r="111" spans="1:4" s="51" customFormat="1" ht="48" x14ac:dyDescent="0.2">
      <c r="A111" s="204" t="s">
        <v>845</v>
      </c>
      <c r="B111" s="205" t="s">
        <v>843</v>
      </c>
      <c r="C111" s="196">
        <f>C112</f>
        <v>6441600</v>
      </c>
      <c r="D111" s="196">
        <f t="shared" ref="D111" si="36">D112</f>
        <v>3220800</v>
      </c>
    </row>
    <row r="112" spans="1:4" s="51" customFormat="1" ht="48" x14ac:dyDescent="0.2">
      <c r="A112" s="204" t="s">
        <v>846</v>
      </c>
      <c r="B112" s="205" t="s">
        <v>844</v>
      </c>
      <c r="C112" s="196">
        <f>6189200+252400</f>
        <v>6441600</v>
      </c>
      <c r="D112" s="203">
        <f>3048500+172300</f>
        <v>3220800</v>
      </c>
    </row>
    <row r="113" spans="1:4" s="51" customFormat="1" ht="12.75" x14ac:dyDescent="0.2">
      <c r="A113" s="359" t="s">
        <v>648</v>
      </c>
      <c r="B113" s="360" t="s">
        <v>649</v>
      </c>
      <c r="C113" s="196">
        <f>C114</f>
        <v>747452500</v>
      </c>
      <c r="D113" s="196">
        <f t="shared" ref="D113" si="37">D114</f>
        <v>794575500</v>
      </c>
    </row>
    <row r="114" spans="1:4" s="51" customFormat="1" ht="12.75" x14ac:dyDescent="0.2">
      <c r="A114" s="359" t="s">
        <v>383</v>
      </c>
      <c r="B114" s="360" t="s">
        <v>650</v>
      </c>
      <c r="C114" s="196">
        <f>816657900+24040700+20633100-8597900-73100-22397600-36171600-1965200-48100-2053500-455100-18076400-24040700</f>
        <v>747452500</v>
      </c>
      <c r="D114" s="203">
        <f>848524000+24158600+20623700-8597900-73100-20467800-22844500-1965200-53300-2045900-449700-18074800-24158600</f>
        <v>794575500</v>
      </c>
    </row>
    <row r="115" spans="1:4" s="51" customFormat="1" ht="12.75" x14ac:dyDescent="0.2">
      <c r="A115" s="194" t="s">
        <v>651</v>
      </c>
      <c r="B115" s="195" t="s">
        <v>969</v>
      </c>
      <c r="C115" s="196">
        <f>C116+C118</f>
        <v>74688800</v>
      </c>
      <c r="D115" s="196">
        <f t="shared" ref="D115" si="38">D116+D118</f>
        <v>75041800</v>
      </c>
    </row>
    <row r="116" spans="1:4" s="51" customFormat="1" ht="36" x14ac:dyDescent="0.2">
      <c r="A116" s="194" t="s">
        <v>652</v>
      </c>
      <c r="B116" s="195" t="s">
        <v>968</v>
      </c>
      <c r="C116" s="196">
        <f>C117</f>
        <v>74666000</v>
      </c>
      <c r="D116" s="196">
        <f t="shared" ref="D116" si="39">D117</f>
        <v>75019000</v>
      </c>
    </row>
    <row r="117" spans="1:4" s="51" customFormat="1" ht="36" x14ac:dyDescent="0.2">
      <c r="A117" s="194" t="s">
        <v>653</v>
      </c>
      <c r="B117" s="195" t="s">
        <v>967</v>
      </c>
      <c r="C117" s="196">
        <v>74666000</v>
      </c>
      <c r="D117" s="203">
        <v>75019000</v>
      </c>
    </row>
    <row r="118" spans="1:4" s="51" customFormat="1" ht="48" x14ac:dyDescent="0.2">
      <c r="A118" s="194" t="s">
        <v>654</v>
      </c>
      <c r="B118" s="195" t="s">
        <v>966</v>
      </c>
      <c r="C118" s="196">
        <f>C119</f>
        <v>22800</v>
      </c>
      <c r="D118" s="196">
        <f t="shared" ref="D118" si="40">D119</f>
        <v>22800</v>
      </c>
    </row>
    <row r="119" spans="1:4" ht="36" x14ac:dyDescent="0.2">
      <c r="A119" s="194" t="s">
        <v>655</v>
      </c>
      <c r="B119" s="195" t="s">
        <v>965</v>
      </c>
      <c r="C119" s="196">
        <v>22800</v>
      </c>
      <c r="D119" s="203">
        <v>22800</v>
      </c>
    </row>
    <row r="120" spans="1:4" ht="12.75" x14ac:dyDescent="0.2">
      <c r="A120" s="584" t="s">
        <v>656</v>
      </c>
      <c r="B120" s="585"/>
      <c r="C120" s="206">
        <f>C92+C13</f>
        <v>2264090810</v>
      </c>
      <c r="D120" s="206">
        <f>D92+D13</f>
        <v>2313961260</v>
      </c>
    </row>
  </sheetData>
  <mergeCells count="5">
    <mergeCell ref="A120:B120"/>
    <mergeCell ref="A8:D8"/>
    <mergeCell ref="A11:A12"/>
    <mergeCell ref="B11:B12"/>
    <mergeCell ref="C11:D11"/>
  </mergeCells>
  <pageMargins left="0.70866141732283472" right="0.70866141732283472" top="0.74803149606299213" bottom="0.74803149606299213" header="0.31496062992125984" footer="0.31496062992125984"/>
  <pageSetup paperSize="9" scale="82" fitToHeight="10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
  <sheetViews>
    <sheetView workbookViewId="0">
      <selection activeCell="G2" sqref="G2:G6"/>
    </sheetView>
  </sheetViews>
  <sheetFormatPr defaultRowHeight="15" x14ac:dyDescent="0.25"/>
  <cols>
    <col min="1" max="1" width="57.28515625" style="64" customWidth="1"/>
    <col min="2" max="2" width="24.140625" style="65" customWidth="1"/>
    <col min="3" max="3" width="12.140625" style="66" hidden="1" customWidth="1"/>
    <col min="4" max="4" width="11.28515625" style="35" hidden="1" customWidth="1"/>
    <col min="5" max="5" width="16.5703125" style="35" hidden="1" customWidth="1"/>
    <col min="6" max="6" width="15.42578125" style="25" hidden="1" customWidth="1"/>
    <col min="7" max="7" width="17.140625" style="25" customWidth="1"/>
    <col min="8" max="254" width="9.140625" style="25"/>
    <col min="255" max="255" width="56" style="25" customWidth="1"/>
    <col min="256" max="256" width="27" style="25" customWidth="1"/>
    <col min="257" max="258" width="0" style="25" hidden="1" customWidth="1"/>
    <col min="259" max="259" width="13.7109375" style="25" customWidth="1"/>
    <col min="260" max="510" width="9.140625" style="25"/>
    <col min="511" max="511" width="56" style="25" customWidth="1"/>
    <col min="512" max="512" width="27" style="25" customWidth="1"/>
    <col min="513" max="514" width="0" style="25" hidden="1" customWidth="1"/>
    <col min="515" max="515" width="13.7109375" style="25" customWidth="1"/>
    <col min="516" max="766" width="9.140625" style="25"/>
    <col min="767" max="767" width="56" style="25" customWidth="1"/>
    <col min="768" max="768" width="27" style="25" customWidth="1"/>
    <col min="769" max="770" width="0" style="25" hidden="1" customWidth="1"/>
    <col min="771" max="771" width="13.7109375" style="25" customWidth="1"/>
    <col min="772" max="1022" width="9.140625" style="25"/>
    <col min="1023" max="1023" width="56" style="25" customWidth="1"/>
    <col min="1024" max="1024" width="27" style="25" customWidth="1"/>
    <col min="1025" max="1026" width="0" style="25" hidden="1" customWidth="1"/>
    <col min="1027" max="1027" width="13.7109375" style="25" customWidth="1"/>
    <col min="1028" max="1278" width="9.140625" style="25"/>
    <col min="1279" max="1279" width="56" style="25" customWidth="1"/>
    <col min="1280" max="1280" width="27" style="25" customWidth="1"/>
    <col min="1281" max="1282" width="0" style="25" hidden="1" customWidth="1"/>
    <col min="1283" max="1283" width="13.7109375" style="25" customWidth="1"/>
    <col min="1284" max="1534" width="9.140625" style="25"/>
    <col min="1535" max="1535" width="56" style="25" customWidth="1"/>
    <col min="1536" max="1536" width="27" style="25" customWidth="1"/>
    <col min="1537" max="1538" width="0" style="25" hidden="1" customWidth="1"/>
    <col min="1539" max="1539" width="13.7109375" style="25" customWidth="1"/>
    <col min="1540" max="1790" width="9.140625" style="25"/>
    <col min="1791" max="1791" width="56" style="25" customWidth="1"/>
    <col min="1792" max="1792" width="27" style="25" customWidth="1"/>
    <col min="1793" max="1794" width="0" style="25" hidden="1" customWidth="1"/>
    <col min="1795" max="1795" width="13.7109375" style="25" customWidth="1"/>
    <col min="1796" max="2046" width="9.140625" style="25"/>
    <col min="2047" max="2047" width="56" style="25" customWidth="1"/>
    <col min="2048" max="2048" width="27" style="25" customWidth="1"/>
    <col min="2049" max="2050" width="0" style="25" hidden="1" customWidth="1"/>
    <col min="2051" max="2051" width="13.7109375" style="25" customWidth="1"/>
    <col min="2052" max="2302" width="9.140625" style="25"/>
    <col min="2303" max="2303" width="56" style="25" customWidth="1"/>
    <col min="2304" max="2304" width="27" style="25" customWidth="1"/>
    <col min="2305" max="2306" width="0" style="25" hidden="1" customWidth="1"/>
    <col min="2307" max="2307" width="13.7109375" style="25" customWidth="1"/>
    <col min="2308" max="2558" width="9.140625" style="25"/>
    <col min="2559" max="2559" width="56" style="25" customWidth="1"/>
    <col min="2560" max="2560" width="27" style="25" customWidth="1"/>
    <col min="2561" max="2562" width="0" style="25" hidden="1" customWidth="1"/>
    <col min="2563" max="2563" width="13.7109375" style="25" customWidth="1"/>
    <col min="2564" max="2814" width="9.140625" style="25"/>
    <col min="2815" max="2815" width="56" style="25" customWidth="1"/>
    <col min="2816" max="2816" width="27" style="25" customWidth="1"/>
    <col min="2817" max="2818" width="0" style="25" hidden="1" customWidth="1"/>
    <col min="2819" max="2819" width="13.7109375" style="25" customWidth="1"/>
    <col min="2820" max="3070" width="9.140625" style="25"/>
    <col min="3071" max="3071" width="56" style="25" customWidth="1"/>
    <col min="3072" max="3072" width="27" style="25" customWidth="1"/>
    <col min="3073" max="3074" width="0" style="25" hidden="1" customWidth="1"/>
    <col min="3075" max="3075" width="13.7109375" style="25" customWidth="1"/>
    <col min="3076" max="3326" width="9.140625" style="25"/>
    <col min="3327" max="3327" width="56" style="25" customWidth="1"/>
    <col min="3328" max="3328" width="27" style="25" customWidth="1"/>
    <col min="3329" max="3330" width="0" style="25" hidden="1" customWidth="1"/>
    <col min="3331" max="3331" width="13.7109375" style="25" customWidth="1"/>
    <col min="3332" max="3582" width="9.140625" style="25"/>
    <col min="3583" max="3583" width="56" style="25" customWidth="1"/>
    <col min="3584" max="3584" width="27" style="25" customWidth="1"/>
    <col min="3585" max="3586" width="0" style="25" hidden="1" customWidth="1"/>
    <col min="3587" max="3587" width="13.7109375" style="25" customWidth="1"/>
    <col min="3588" max="3838" width="9.140625" style="25"/>
    <col min="3839" max="3839" width="56" style="25" customWidth="1"/>
    <col min="3840" max="3840" width="27" style="25" customWidth="1"/>
    <col min="3841" max="3842" width="0" style="25" hidden="1" customWidth="1"/>
    <col min="3843" max="3843" width="13.7109375" style="25" customWidth="1"/>
    <col min="3844" max="4094" width="9.140625" style="25"/>
    <col min="4095" max="4095" width="56" style="25" customWidth="1"/>
    <col min="4096" max="4096" width="27" style="25" customWidth="1"/>
    <col min="4097" max="4098" width="0" style="25" hidden="1" customWidth="1"/>
    <col min="4099" max="4099" width="13.7109375" style="25" customWidth="1"/>
    <col min="4100" max="4350" width="9.140625" style="25"/>
    <col min="4351" max="4351" width="56" style="25" customWidth="1"/>
    <col min="4352" max="4352" width="27" style="25" customWidth="1"/>
    <col min="4353" max="4354" width="0" style="25" hidden="1" customWidth="1"/>
    <col min="4355" max="4355" width="13.7109375" style="25" customWidth="1"/>
    <col min="4356" max="4606" width="9.140625" style="25"/>
    <col min="4607" max="4607" width="56" style="25" customWidth="1"/>
    <col min="4608" max="4608" width="27" style="25" customWidth="1"/>
    <col min="4609" max="4610" width="0" style="25" hidden="1" customWidth="1"/>
    <col min="4611" max="4611" width="13.7109375" style="25" customWidth="1"/>
    <col min="4612" max="4862" width="9.140625" style="25"/>
    <col min="4863" max="4863" width="56" style="25" customWidth="1"/>
    <col min="4864" max="4864" width="27" style="25" customWidth="1"/>
    <col min="4865" max="4866" width="0" style="25" hidden="1" customWidth="1"/>
    <col min="4867" max="4867" width="13.7109375" style="25" customWidth="1"/>
    <col min="4868" max="5118" width="9.140625" style="25"/>
    <col min="5119" max="5119" width="56" style="25" customWidth="1"/>
    <col min="5120" max="5120" width="27" style="25" customWidth="1"/>
    <col min="5121" max="5122" width="0" style="25" hidden="1" customWidth="1"/>
    <col min="5123" max="5123" width="13.7109375" style="25" customWidth="1"/>
    <col min="5124" max="5374" width="9.140625" style="25"/>
    <col min="5375" max="5375" width="56" style="25" customWidth="1"/>
    <col min="5376" max="5376" width="27" style="25" customWidth="1"/>
    <col min="5377" max="5378" width="0" style="25" hidden="1" customWidth="1"/>
    <col min="5379" max="5379" width="13.7109375" style="25" customWidth="1"/>
    <col min="5380" max="5630" width="9.140625" style="25"/>
    <col min="5631" max="5631" width="56" style="25" customWidth="1"/>
    <col min="5632" max="5632" width="27" style="25" customWidth="1"/>
    <col min="5633" max="5634" width="0" style="25" hidden="1" customWidth="1"/>
    <col min="5635" max="5635" width="13.7109375" style="25" customWidth="1"/>
    <col min="5636" max="5886" width="9.140625" style="25"/>
    <col min="5887" max="5887" width="56" style="25" customWidth="1"/>
    <col min="5888" max="5888" width="27" style="25" customWidth="1"/>
    <col min="5889" max="5890" width="0" style="25" hidden="1" customWidth="1"/>
    <col min="5891" max="5891" width="13.7109375" style="25" customWidth="1"/>
    <col min="5892" max="6142" width="9.140625" style="25"/>
    <col min="6143" max="6143" width="56" style="25" customWidth="1"/>
    <col min="6144" max="6144" width="27" style="25" customWidth="1"/>
    <col min="6145" max="6146" width="0" style="25" hidden="1" customWidth="1"/>
    <col min="6147" max="6147" width="13.7109375" style="25" customWidth="1"/>
    <col min="6148" max="6398" width="9.140625" style="25"/>
    <col min="6399" max="6399" width="56" style="25" customWidth="1"/>
    <col min="6400" max="6400" width="27" style="25" customWidth="1"/>
    <col min="6401" max="6402" width="0" style="25" hidden="1" customWidth="1"/>
    <col min="6403" max="6403" width="13.7109375" style="25" customWidth="1"/>
    <col min="6404" max="6654" width="9.140625" style="25"/>
    <col min="6655" max="6655" width="56" style="25" customWidth="1"/>
    <col min="6656" max="6656" width="27" style="25" customWidth="1"/>
    <col min="6657" max="6658" width="0" style="25" hidden="1" customWidth="1"/>
    <col min="6659" max="6659" width="13.7109375" style="25" customWidth="1"/>
    <col min="6660" max="6910" width="9.140625" style="25"/>
    <col min="6911" max="6911" width="56" style="25" customWidth="1"/>
    <col min="6912" max="6912" width="27" style="25" customWidth="1"/>
    <col min="6913" max="6914" width="0" style="25" hidden="1" customWidth="1"/>
    <col min="6915" max="6915" width="13.7109375" style="25" customWidth="1"/>
    <col min="6916" max="7166" width="9.140625" style="25"/>
    <col min="7167" max="7167" width="56" style="25" customWidth="1"/>
    <col min="7168" max="7168" width="27" style="25" customWidth="1"/>
    <col min="7169" max="7170" width="0" style="25" hidden="1" customWidth="1"/>
    <col min="7171" max="7171" width="13.7109375" style="25" customWidth="1"/>
    <col min="7172" max="7422" width="9.140625" style="25"/>
    <col min="7423" max="7423" width="56" style="25" customWidth="1"/>
    <col min="7424" max="7424" width="27" style="25" customWidth="1"/>
    <col min="7425" max="7426" width="0" style="25" hidden="1" customWidth="1"/>
    <col min="7427" max="7427" width="13.7109375" style="25" customWidth="1"/>
    <col min="7428" max="7678" width="9.140625" style="25"/>
    <col min="7679" max="7679" width="56" style="25" customWidth="1"/>
    <col min="7680" max="7680" width="27" style="25" customWidth="1"/>
    <col min="7681" max="7682" width="0" style="25" hidden="1" customWidth="1"/>
    <col min="7683" max="7683" width="13.7109375" style="25" customWidth="1"/>
    <col min="7684" max="7934" width="9.140625" style="25"/>
    <col min="7935" max="7935" width="56" style="25" customWidth="1"/>
    <col min="7936" max="7936" width="27" style="25" customWidth="1"/>
    <col min="7937" max="7938" width="0" style="25" hidden="1" customWidth="1"/>
    <col min="7939" max="7939" width="13.7109375" style="25" customWidth="1"/>
    <col min="7940" max="8190" width="9.140625" style="25"/>
    <col min="8191" max="8191" width="56" style="25" customWidth="1"/>
    <col min="8192" max="8192" width="27" style="25" customWidth="1"/>
    <col min="8193" max="8194" width="0" style="25" hidden="1" customWidth="1"/>
    <col min="8195" max="8195" width="13.7109375" style="25" customWidth="1"/>
    <col min="8196" max="8446" width="9.140625" style="25"/>
    <col min="8447" max="8447" width="56" style="25" customWidth="1"/>
    <col min="8448" max="8448" width="27" style="25" customWidth="1"/>
    <col min="8449" max="8450" width="0" style="25" hidden="1" customWidth="1"/>
    <col min="8451" max="8451" width="13.7109375" style="25" customWidth="1"/>
    <col min="8452" max="8702" width="9.140625" style="25"/>
    <col min="8703" max="8703" width="56" style="25" customWidth="1"/>
    <col min="8704" max="8704" width="27" style="25" customWidth="1"/>
    <col min="8705" max="8706" width="0" style="25" hidden="1" customWidth="1"/>
    <col min="8707" max="8707" width="13.7109375" style="25" customWidth="1"/>
    <col min="8708" max="8958" width="9.140625" style="25"/>
    <col min="8959" max="8959" width="56" style="25" customWidth="1"/>
    <col min="8960" max="8960" width="27" style="25" customWidth="1"/>
    <col min="8961" max="8962" width="0" style="25" hidden="1" customWidth="1"/>
    <col min="8963" max="8963" width="13.7109375" style="25" customWidth="1"/>
    <col min="8964" max="9214" width="9.140625" style="25"/>
    <col min="9215" max="9215" width="56" style="25" customWidth="1"/>
    <col min="9216" max="9216" width="27" style="25" customWidth="1"/>
    <col min="9217" max="9218" width="0" style="25" hidden="1" customWidth="1"/>
    <col min="9219" max="9219" width="13.7109375" style="25" customWidth="1"/>
    <col min="9220" max="9470" width="9.140625" style="25"/>
    <col min="9471" max="9471" width="56" style="25" customWidth="1"/>
    <col min="9472" max="9472" width="27" style="25" customWidth="1"/>
    <col min="9473" max="9474" width="0" style="25" hidden="1" customWidth="1"/>
    <col min="9475" max="9475" width="13.7109375" style="25" customWidth="1"/>
    <col min="9476" max="9726" width="9.140625" style="25"/>
    <col min="9727" max="9727" width="56" style="25" customWidth="1"/>
    <col min="9728" max="9728" width="27" style="25" customWidth="1"/>
    <col min="9729" max="9730" width="0" style="25" hidden="1" customWidth="1"/>
    <col min="9731" max="9731" width="13.7109375" style="25" customWidth="1"/>
    <col min="9732" max="9982" width="9.140625" style="25"/>
    <col min="9983" max="9983" width="56" style="25" customWidth="1"/>
    <col min="9984" max="9984" width="27" style="25" customWidth="1"/>
    <col min="9985" max="9986" width="0" style="25" hidden="1" customWidth="1"/>
    <col min="9987" max="9987" width="13.7109375" style="25" customWidth="1"/>
    <col min="9988" max="10238" width="9.140625" style="25"/>
    <col min="10239" max="10239" width="56" style="25" customWidth="1"/>
    <col min="10240" max="10240" width="27" style="25" customWidth="1"/>
    <col min="10241" max="10242" width="0" style="25" hidden="1" customWidth="1"/>
    <col min="10243" max="10243" width="13.7109375" style="25" customWidth="1"/>
    <col min="10244" max="10494" width="9.140625" style="25"/>
    <col min="10495" max="10495" width="56" style="25" customWidth="1"/>
    <col min="10496" max="10496" width="27" style="25" customWidth="1"/>
    <col min="10497" max="10498" width="0" style="25" hidden="1" customWidth="1"/>
    <col min="10499" max="10499" width="13.7109375" style="25" customWidth="1"/>
    <col min="10500" max="10750" width="9.140625" style="25"/>
    <col min="10751" max="10751" width="56" style="25" customWidth="1"/>
    <col min="10752" max="10752" width="27" style="25" customWidth="1"/>
    <col min="10753" max="10754" width="0" style="25" hidden="1" customWidth="1"/>
    <col min="10755" max="10755" width="13.7109375" style="25" customWidth="1"/>
    <col min="10756" max="11006" width="9.140625" style="25"/>
    <col min="11007" max="11007" width="56" style="25" customWidth="1"/>
    <col min="11008" max="11008" width="27" style="25" customWidth="1"/>
    <col min="11009" max="11010" width="0" style="25" hidden="1" customWidth="1"/>
    <col min="11011" max="11011" width="13.7109375" style="25" customWidth="1"/>
    <col min="11012" max="11262" width="9.140625" style="25"/>
    <col min="11263" max="11263" width="56" style="25" customWidth="1"/>
    <col min="11264" max="11264" width="27" style="25" customWidth="1"/>
    <col min="11265" max="11266" width="0" style="25" hidden="1" customWidth="1"/>
    <col min="11267" max="11267" width="13.7109375" style="25" customWidth="1"/>
    <col min="11268" max="11518" width="9.140625" style="25"/>
    <col min="11519" max="11519" width="56" style="25" customWidth="1"/>
    <col min="11520" max="11520" width="27" style="25" customWidth="1"/>
    <col min="11521" max="11522" width="0" style="25" hidden="1" customWidth="1"/>
    <col min="11523" max="11523" width="13.7109375" style="25" customWidth="1"/>
    <col min="11524" max="11774" width="9.140625" style="25"/>
    <col min="11775" max="11775" width="56" style="25" customWidth="1"/>
    <col min="11776" max="11776" width="27" style="25" customWidth="1"/>
    <col min="11777" max="11778" width="0" style="25" hidden="1" customWidth="1"/>
    <col min="11779" max="11779" width="13.7109375" style="25" customWidth="1"/>
    <col min="11780" max="12030" width="9.140625" style="25"/>
    <col min="12031" max="12031" width="56" style="25" customWidth="1"/>
    <col min="12032" max="12032" width="27" style="25" customWidth="1"/>
    <col min="12033" max="12034" width="0" style="25" hidden="1" customWidth="1"/>
    <col min="12035" max="12035" width="13.7109375" style="25" customWidth="1"/>
    <col min="12036" max="12286" width="9.140625" style="25"/>
    <col min="12287" max="12287" width="56" style="25" customWidth="1"/>
    <col min="12288" max="12288" width="27" style="25" customWidth="1"/>
    <col min="12289" max="12290" width="0" style="25" hidden="1" customWidth="1"/>
    <col min="12291" max="12291" width="13.7109375" style="25" customWidth="1"/>
    <col min="12292" max="12542" width="9.140625" style="25"/>
    <col min="12543" max="12543" width="56" style="25" customWidth="1"/>
    <col min="12544" max="12544" width="27" style="25" customWidth="1"/>
    <col min="12545" max="12546" width="0" style="25" hidden="1" customWidth="1"/>
    <col min="12547" max="12547" width="13.7109375" style="25" customWidth="1"/>
    <col min="12548" max="12798" width="9.140625" style="25"/>
    <col min="12799" max="12799" width="56" style="25" customWidth="1"/>
    <col min="12800" max="12800" width="27" style="25" customWidth="1"/>
    <col min="12801" max="12802" width="0" style="25" hidden="1" customWidth="1"/>
    <col min="12803" max="12803" width="13.7109375" style="25" customWidth="1"/>
    <col min="12804" max="13054" width="9.140625" style="25"/>
    <col min="13055" max="13055" width="56" style="25" customWidth="1"/>
    <col min="13056" max="13056" width="27" style="25" customWidth="1"/>
    <col min="13057" max="13058" width="0" style="25" hidden="1" customWidth="1"/>
    <col min="13059" max="13059" width="13.7109375" style="25" customWidth="1"/>
    <col min="13060" max="13310" width="9.140625" style="25"/>
    <col min="13311" max="13311" width="56" style="25" customWidth="1"/>
    <col min="13312" max="13312" width="27" style="25" customWidth="1"/>
    <col min="13313" max="13314" width="0" style="25" hidden="1" customWidth="1"/>
    <col min="13315" max="13315" width="13.7109375" style="25" customWidth="1"/>
    <col min="13316" max="13566" width="9.140625" style="25"/>
    <col min="13567" max="13567" width="56" style="25" customWidth="1"/>
    <col min="13568" max="13568" width="27" style="25" customWidth="1"/>
    <col min="13569" max="13570" width="0" style="25" hidden="1" customWidth="1"/>
    <col min="13571" max="13571" width="13.7109375" style="25" customWidth="1"/>
    <col min="13572" max="13822" width="9.140625" style="25"/>
    <col min="13823" max="13823" width="56" style="25" customWidth="1"/>
    <col min="13824" max="13824" width="27" style="25" customWidth="1"/>
    <col min="13825" max="13826" width="0" style="25" hidden="1" customWidth="1"/>
    <col min="13827" max="13827" width="13.7109375" style="25" customWidth="1"/>
    <col min="13828" max="14078" width="9.140625" style="25"/>
    <col min="14079" max="14079" width="56" style="25" customWidth="1"/>
    <col min="14080" max="14080" width="27" style="25" customWidth="1"/>
    <col min="14081" max="14082" width="0" style="25" hidden="1" customWidth="1"/>
    <col min="14083" max="14083" width="13.7109375" style="25" customWidth="1"/>
    <col min="14084" max="14334" width="9.140625" style="25"/>
    <col min="14335" max="14335" width="56" style="25" customWidth="1"/>
    <col min="14336" max="14336" width="27" style="25" customWidth="1"/>
    <col min="14337" max="14338" width="0" style="25" hidden="1" customWidth="1"/>
    <col min="14339" max="14339" width="13.7109375" style="25" customWidth="1"/>
    <col min="14340" max="14590" width="9.140625" style="25"/>
    <col min="14591" max="14591" width="56" style="25" customWidth="1"/>
    <col min="14592" max="14592" width="27" style="25" customWidth="1"/>
    <col min="14593" max="14594" width="0" style="25" hidden="1" customWidth="1"/>
    <col min="14595" max="14595" width="13.7109375" style="25" customWidth="1"/>
    <col min="14596" max="14846" width="9.140625" style="25"/>
    <col min="14847" max="14847" width="56" style="25" customWidth="1"/>
    <col min="14848" max="14848" width="27" style="25" customWidth="1"/>
    <col min="14849" max="14850" width="0" style="25" hidden="1" customWidth="1"/>
    <col min="14851" max="14851" width="13.7109375" style="25" customWidth="1"/>
    <col min="14852" max="15102" width="9.140625" style="25"/>
    <col min="15103" max="15103" width="56" style="25" customWidth="1"/>
    <col min="15104" max="15104" width="27" style="25" customWidth="1"/>
    <col min="15105" max="15106" width="0" style="25" hidden="1" customWidth="1"/>
    <col min="15107" max="15107" width="13.7109375" style="25" customWidth="1"/>
    <col min="15108" max="15358" width="9.140625" style="25"/>
    <col min="15359" max="15359" width="56" style="25" customWidth="1"/>
    <col min="15360" max="15360" width="27" style="25" customWidth="1"/>
    <col min="15361" max="15362" width="0" style="25" hidden="1" customWidth="1"/>
    <col min="15363" max="15363" width="13.7109375" style="25" customWidth="1"/>
    <col min="15364" max="15614" width="9.140625" style="25"/>
    <col min="15615" max="15615" width="56" style="25" customWidth="1"/>
    <col min="15616" max="15616" width="27" style="25" customWidth="1"/>
    <col min="15617" max="15618" width="0" style="25" hidden="1" customWidth="1"/>
    <col min="15619" max="15619" width="13.7109375" style="25" customWidth="1"/>
    <col min="15620" max="15870" width="9.140625" style="25"/>
    <col min="15871" max="15871" width="56" style="25" customWidth="1"/>
    <col min="15872" max="15872" width="27" style="25" customWidth="1"/>
    <col min="15873" max="15874" width="0" style="25" hidden="1" customWidth="1"/>
    <col min="15875" max="15875" width="13.7109375" style="25" customWidth="1"/>
    <col min="15876" max="16126" width="9.140625" style="25"/>
    <col min="16127" max="16127" width="56" style="25" customWidth="1"/>
    <col min="16128" max="16128" width="27" style="25" customWidth="1"/>
    <col min="16129" max="16130" width="0" style="25" hidden="1" customWidth="1"/>
    <col min="16131" max="16131" width="13.7109375" style="25" customWidth="1"/>
    <col min="16132" max="16384" width="9.140625" style="25"/>
  </cols>
  <sheetData>
    <row r="1" spans="1:7" x14ac:dyDescent="0.25">
      <c r="D1" s="138"/>
      <c r="E1" s="138"/>
    </row>
    <row r="2" spans="1:7" x14ac:dyDescent="0.25">
      <c r="G2" s="531" t="s">
        <v>1247</v>
      </c>
    </row>
    <row r="3" spans="1:7" x14ac:dyDescent="0.25">
      <c r="G3" s="532" t="s">
        <v>321</v>
      </c>
    </row>
    <row r="4" spans="1:7" x14ac:dyDescent="0.25">
      <c r="G4" s="533" t="s">
        <v>522</v>
      </c>
    </row>
    <row r="5" spans="1:7" x14ac:dyDescent="0.25">
      <c r="G5" s="533" t="s">
        <v>893</v>
      </c>
    </row>
    <row r="6" spans="1:7" x14ac:dyDescent="0.25">
      <c r="G6" s="533" t="s">
        <v>892</v>
      </c>
    </row>
    <row r="8" spans="1:7" s="61" customFormat="1" x14ac:dyDescent="0.25">
      <c r="A8" s="67"/>
      <c r="B8" s="68"/>
      <c r="C8" s="63"/>
      <c r="D8" s="69"/>
      <c r="E8" s="69"/>
    </row>
    <row r="9" spans="1:7" s="61" customFormat="1" ht="15" customHeight="1" x14ac:dyDescent="0.2">
      <c r="A9" s="591" t="s">
        <v>906</v>
      </c>
      <c r="B9" s="591"/>
      <c r="C9" s="591"/>
      <c r="D9" s="591"/>
      <c r="E9" s="591"/>
      <c r="F9" s="591"/>
      <c r="G9" s="591"/>
    </row>
    <row r="10" spans="1:7" s="61" customFormat="1" ht="15" customHeight="1" x14ac:dyDescent="0.2">
      <c r="A10" s="591"/>
      <c r="B10" s="591"/>
      <c r="C10" s="591"/>
      <c r="D10" s="591"/>
      <c r="E10" s="591"/>
      <c r="F10" s="591"/>
      <c r="G10" s="591"/>
    </row>
    <row r="11" spans="1:7" s="61" customFormat="1" x14ac:dyDescent="0.25">
      <c r="A11" s="67"/>
      <c r="B11" s="68"/>
      <c r="C11" s="69"/>
      <c r="D11" s="69"/>
      <c r="G11" s="72" t="s">
        <v>308</v>
      </c>
    </row>
    <row r="12" spans="1:7" s="61" customFormat="1" ht="12.75" customHeight="1" x14ac:dyDescent="0.2">
      <c r="A12" s="594" t="s">
        <v>684</v>
      </c>
      <c r="B12" s="595" t="s">
        <v>685</v>
      </c>
      <c r="C12" s="597" t="s">
        <v>686</v>
      </c>
      <c r="D12" s="597" t="s">
        <v>687</v>
      </c>
      <c r="E12" s="597" t="s">
        <v>301</v>
      </c>
      <c r="F12" s="592" t="s">
        <v>687</v>
      </c>
      <c r="G12" s="593" t="s">
        <v>301</v>
      </c>
    </row>
    <row r="13" spans="1:7" s="61" customFormat="1" ht="36.75" customHeight="1" x14ac:dyDescent="0.2">
      <c r="A13" s="594"/>
      <c r="B13" s="596"/>
      <c r="C13" s="597"/>
      <c r="D13" s="597"/>
      <c r="E13" s="597"/>
      <c r="F13" s="592"/>
      <c r="G13" s="593" t="s">
        <v>52</v>
      </c>
    </row>
    <row r="14" spans="1:7" s="62" customFormat="1" ht="12.75" x14ac:dyDescent="0.2">
      <c r="A14" s="209" t="s">
        <v>688</v>
      </c>
      <c r="B14" s="180" t="s">
        <v>689</v>
      </c>
      <c r="C14" s="210">
        <f>C15-C17</f>
        <v>0</v>
      </c>
      <c r="D14" s="210">
        <f>D15-D17</f>
        <v>0</v>
      </c>
      <c r="E14" s="316">
        <f>E15-E17</f>
        <v>0</v>
      </c>
      <c r="F14" s="316">
        <f t="shared" ref="F14:G14" si="0">F15-F17</f>
        <v>0</v>
      </c>
      <c r="G14" s="216">
        <f t="shared" si="0"/>
        <v>0</v>
      </c>
    </row>
    <row r="15" spans="1:7" ht="24" x14ac:dyDescent="0.2">
      <c r="A15" s="209" t="s">
        <v>690</v>
      </c>
      <c r="B15" s="180" t="s">
        <v>691</v>
      </c>
      <c r="C15" s="210">
        <f>C16</f>
        <v>0</v>
      </c>
      <c r="D15" s="210">
        <f>D16</f>
        <v>0</v>
      </c>
      <c r="E15" s="316">
        <f>E16</f>
        <v>0</v>
      </c>
      <c r="F15" s="316">
        <f t="shared" ref="F15:G15" si="1">F16</f>
        <v>0</v>
      </c>
      <c r="G15" s="216">
        <f t="shared" si="1"/>
        <v>0</v>
      </c>
    </row>
    <row r="16" spans="1:7" ht="24" x14ac:dyDescent="0.2">
      <c r="A16" s="209" t="s">
        <v>692</v>
      </c>
      <c r="B16" s="180" t="s">
        <v>693</v>
      </c>
      <c r="C16" s="210"/>
      <c r="D16" s="211"/>
      <c r="E16" s="317">
        <f>'6. прогр заимс2015'!B18</f>
        <v>0</v>
      </c>
      <c r="F16" s="308"/>
      <c r="G16" s="319">
        <f>E16</f>
        <v>0</v>
      </c>
    </row>
    <row r="17" spans="1:7" ht="24" x14ac:dyDescent="0.2">
      <c r="A17" s="209" t="s">
        <v>694</v>
      </c>
      <c r="B17" s="180" t="s">
        <v>695</v>
      </c>
      <c r="C17" s="210">
        <f>C18</f>
        <v>0</v>
      </c>
      <c r="D17" s="210">
        <f>D18</f>
        <v>0</v>
      </c>
      <c r="E17" s="316">
        <f>E18</f>
        <v>0</v>
      </c>
      <c r="F17" s="316">
        <f t="shared" ref="F17:G17" si="2">F18</f>
        <v>0</v>
      </c>
      <c r="G17" s="216">
        <f t="shared" si="2"/>
        <v>0</v>
      </c>
    </row>
    <row r="18" spans="1:7" ht="24" x14ac:dyDescent="0.2">
      <c r="A18" s="209" t="s">
        <v>529</v>
      </c>
      <c r="B18" s="180" t="s">
        <v>696</v>
      </c>
      <c r="C18" s="210">
        <f>'[1]справка источники'!M12</f>
        <v>0</v>
      </c>
      <c r="D18" s="211"/>
      <c r="E18" s="317">
        <f>C18+D18</f>
        <v>0</v>
      </c>
      <c r="F18" s="308"/>
      <c r="G18" s="319"/>
    </row>
    <row r="19" spans="1:7" s="62" customFormat="1" ht="24" x14ac:dyDescent="0.2">
      <c r="A19" s="209" t="s">
        <v>697</v>
      </c>
      <c r="B19" s="180" t="s">
        <v>698</v>
      </c>
      <c r="C19" s="210">
        <f>C20-C22</f>
        <v>0</v>
      </c>
      <c r="D19" s="210">
        <f>D20-D22</f>
        <v>0</v>
      </c>
      <c r="E19" s="316">
        <f>E20-E22</f>
        <v>0</v>
      </c>
      <c r="F19" s="316">
        <f t="shared" ref="F19:G19" si="3">F20-F22</f>
        <v>0</v>
      </c>
      <c r="G19" s="216">
        <f t="shared" si="3"/>
        <v>0</v>
      </c>
    </row>
    <row r="20" spans="1:7" ht="24" x14ac:dyDescent="0.2">
      <c r="A20" s="209" t="s">
        <v>699</v>
      </c>
      <c r="B20" s="180" t="s">
        <v>700</v>
      </c>
      <c r="C20" s="210">
        <f>C21</f>
        <v>0</v>
      </c>
      <c r="D20" s="210">
        <f>D21</f>
        <v>0</v>
      </c>
      <c r="E20" s="316">
        <f>E21</f>
        <v>0</v>
      </c>
      <c r="F20" s="316">
        <f t="shared" ref="F20:G20" si="4">F21</f>
        <v>0</v>
      </c>
      <c r="G20" s="216">
        <f t="shared" si="4"/>
        <v>0</v>
      </c>
    </row>
    <row r="21" spans="1:7" ht="24" x14ac:dyDescent="0.2">
      <c r="A21" s="209" t="s">
        <v>531</v>
      </c>
      <c r="B21" s="180" t="s">
        <v>701</v>
      </c>
      <c r="C21" s="210">
        <f>'[1]справка источники'!M15</f>
        <v>0</v>
      </c>
      <c r="D21" s="211"/>
      <c r="E21" s="317"/>
      <c r="F21" s="308"/>
      <c r="G21" s="319"/>
    </row>
    <row r="22" spans="1:7" ht="36" x14ac:dyDescent="0.2">
      <c r="A22" s="209" t="s">
        <v>702</v>
      </c>
      <c r="B22" s="180" t="s">
        <v>703</v>
      </c>
      <c r="C22" s="210">
        <f>C23</f>
        <v>0</v>
      </c>
      <c r="D22" s="210">
        <f>D23</f>
        <v>0</v>
      </c>
      <c r="E22" s="316">
        <f>E23</f>
        <v>0</v>
      </c>
      <c r="F22" s="316">
        <f t="shared" ref="F22:G22" si="5">F23</f>
        <v>0</v>
      </c>
      <c r="G22" s="216">
        <f t="shared" si="5"/>
        <v>0</v>
      </c>
    </row>
    <row r="23" spans="1:7" ht="36" x14ac:dyDescent="0.2">
      <c r="A23" s="209" t="s">
        <v>533</v>
      </c>
      <c r="B23" s="180" t="s">
        <v>704</v>
      </c>
      <c r="C23" s="210"/>
      <c r="D23" s="211"/>
      <c r="E23" s="317">
        <f>C23+D23</f>
        <v>0</v>
      </c>
      <c r="F23" s="308"/>
      <c r="G23" s="319"/>
    </row>
    <row r="24" spans="1:7" s="62" customFormat="1" ht="12.75" x14ac:dyDescent="0.2">
      <c r="A24" s="209" t="s">
        <v>705</v>
      </c>
      <c r="B24" s="180" t="s">
        <v>706</v>
      </c>
      <c r="C24" s="210">
        <f>C32-C28</f>
        <v>116311.49999999953</v>
      </c>
      <c r="D24" s="210">
        <f>D32-D28</f>
        <v>0</v>
      </c>
      <c r="E24" s="316">
        <f>-(E25-E29)</f>
        <v>202336134.61000013</v>
      </c>
      <c r="F24" s="316">
        <f t="shared" ref="F24:G24" si="6">-(F25-F29)</f>
        <v>0</v>
      </c>
      <c r="G24" s="216">
        <f t="shared" si="6"/>
        <v>202336134.61000013</v>
      </c>
    </row>
    <row r="25" spans="1:7" ht="12.75" x14ac:dyDescent="0.2">
      <c r="A25" s="209" t="s">
        <v>707</v>
      </c>
      <c r="B25" s="180" t="s">
        <v>708</v>
      </c>
      <c r="C25" s="210">
        <f>C26</f>
        <v>2697542.4002</v>
      </c>
      <c r="D25" s="210">
        <f t="shared" ref="D25:G27" si="7">D26</f>
        <v>0</v>
      </c>
      <c r="E25" s="316">
        <f t="shared" si="7"/>
        <v>2395100887.1999998</v>
      </c>
      <c r="F25" s="316">
        <f t="shared" si="7"/>
        <v>0</v>
      </c>
      <c r="G25" s="216">
        <f t="shared" si="7"/>
        <v>2395100887.1999998</v>
      </c>
    </row>
    <row r="26" spans="1:7" ht="12.75" x14ac:dyDescent="0.2">
      <c r="A26" s="209" t="s">
        <v>709</v>
      </c>
      <c r="B26" s="180" t="s">
        <v>710</v>
      </c>
      <c r="C26" s="210">
        <f>C27</f>
        <v>2697542.4002</v>
      </c>
      <c r="D26" s="210">
        <f t="shared" si="7"/>
        <v>0</v>
      </c>
      <c r="E26" s="316">
        <f t="shared" si="7"/>
        <v>2395100887.1999998</v>
      </c>
      <c r="F26" s="316">
        <f t="shared" si="7"/>
        <v>0</v>
      </c>
      <c r="G26" s="216">
        <f t="shared" si="7"/>
        <v>2395100887.1999998</v>
      </c>
    </row>
    <row r="27" spans="1:7" ht="12.75" x14ac:dyDescent="0.2">
      <c r="A27" s="209" t="s">
        <v>711</v>
      </c>
      <c r="B27" s="180" t="s">
        <v>712</v>
      </c>
      <c r="C27" s="210">
        <f>C28</f>
        <v>2697542.4002</v>
      </c>
      <c r="D27" s="210">
        <f t="shared" si="7"/>
        <v>0</v>
      </c>
      <c r="E27" s="316">
        <f t="shared" si="7"/>
        <v>2395100887.1999998</v>
      </c>
      <c r="F27" s="316">
        <f t="shared" si="7"/>
        <v>0</v>
      </c>
      <c r="G27" s="216">
        <f t="shared" si="7"/>
        <v>2395100887.1999998</v>
      </c>
    </row>
    <row r="28" spans="1:7" ht="24" x14ac:dyDescent="0.2">
      <c r="A28" s="209" t="s">
        <v>536</v>
      </c>
      <c r="B28" s="180" t="s">
        <v>713</v>
      </c>
      <c r="C28" s="210">
        <f>C16+C21+'[2]4. доходы 2013'!C116</f>
        <v>2697542.4002</v>
      </c>
      <c r="D28" s="210">
        <f>'[2]4. доходы 2013'!D109+'[2]5. источники 2013'!D16+'[2]5. источники 2013'!D21</f>
        <v>0</v>
      </c>
      <c r="E28" s="316">
        <f>('4.доходы 2015'!C136+'5. источники 2015'!E16)</f>
        <v>2395100887.1999998</v>
      </c>
      <c r="F28" s="308">
        <f>'4.доходы 2015'!D136+F16+F21</f>
        <v>0</v>
      </c>
      <c r="G28" s="319">
        <f>'4.доходы 2015'!E136+G16+G21</f>
        <v>2395100887.1999998</v>
      </c>
    </row>
    <row r="29" spans="1:7" ht="12.75" x14ac:dyDescent="0.2">
      <c r="A29" s="209" t="s">
        <v>714</v>
      </c>
      <c r="B29" s="180" t="s">
        <v>715</v>
      </c>
      <c r="C29" s="210">
        <f>C30</f>
        <v>2813853.9001999996</v>
      </c>
      <c r="D29" s="210">
        <f t="shared" ref="D29:G31" si="8">D30</f>
        <v>0</v>
      </c>
      <c r="E29" s="316">
        <f t="shared" si="8"/>
        <v>2597437021.8099999</v>
      </c>
      <c r="F29" s="316">
        <f t="shared" si="8"/>
        <v>0</v>
      </c>
      <c r="G29" s="216">
        <f t="shared" si="8"/>
        <v>2597437021.8099999</v>
      </c>
    </row>
    <row r="30" spans="1:7" ht="12.75" x14ac:dyDescent="0.2">
      <c r="A30" s="209" t="s">
        <v>716</v>
      </c>
      <c r="B30" s="180" t="s">
        <v>717</v>
      </c>
      <c r="C30" s="210">
        <f>C31</f>
        <v>2813853.9001999996</v>
      </c>
      <c r="D30" s="210">
        <f t="shared" si="8"/>
        <v>0</v>
      </c>
      <c r="E30" s="316">
        <f t="shared" si="8"/>
        <v>2597437021.8099999</v>
      </c>
      <c r="F30" s="316">
        <f t="shared" si="8"/>
        <v>0</v>
      </c>
      <c r="G30" s="216">
        <f t="shared" si="8"/>
        <v>2597437021.8099999</v>
      </c>
    </row>
    <row r="31" spans="1:7" ht="12.75" x14ac:dyDescent="0.2">
      <c r="A31" s="209" t="s">
        <v>718</v>
      </c>
      <c r="B31" s="180" t="s">
        <v>719</v>
      </c>
      <c r="C31" s="210">
        <f>C32</f>
        <v>2813853.9001999996</v>
      </c>
      <c r="D31" s="210">
        <f t="shared" si="8"/>
        <v>0</v>
      </c>
      <c r="E31" s="316">
        <f t="shared" si="8"/>
        <v>2597437021.8099999</v>
      </c>
      <c r="F31" s="316">
        <f t="shared" si="8"/>
        <v>0</v>
      </c>
      <c r="G31" s="216">
        <f t="shared" si="8"/>
        <v>2597437021.8099999</v>
      </c>
    </row>
    <row r="32" spans="1:7" ht="24" x14ac:dyDescent="0.2">
      <c r="A32" s="209" t="s">
        <v>538</v>
      </c>
      <c r="B32" s="180" t="s">
        <v>720</v>
      </c>
      <c r="C32" s="210">
        <f>'[2]8.раздел 2013 г'!F718+'[2]5. источники 2013'!C18+'[2]5. источники 2013'!C23</f>
        <v>2813853.9001999996</v>
      </c>
      <c r="D32" s="213">
        <f>'[2]8.раздел 2013 г'!H718+'[2]5. источники 2013'!D18+'[2]5. источники 2013'!D23</f>
        <v>0</v>
      </c>
      <c r="E32" s="317">
        <f>'8. разд, подр. Цст 2015'!F705+'5. источники 2015'!E18</f>
        <v>2597437021.8099999</v>
      </c>
      <c r="F32" s="308">
        <f>'8. разд, подр. Цст 2015'!H705+'5. источники 2015'!F23+'5. источники 2015'!F18</f>
        <v>0</v>
      </c>
      <c r="G32" s="319">
        <f>'8. разд, подр. Цст 2015'!J705+'5. источники 2015'!G18+'5. источники 2015'!G23</f>
        <v>2597437021.8099999</v>
      </c>
    </row>
    <row r="33" spans="1:7" s="62" customFormat="1" ht="12.75" x14ac:dyDescent="0.2">
      <c r="A33" s="209" t="s">
        <v>721</v>
      </c>
      <c r="B33" s="180" t="s">
        <v>722</v>
      </c>
      <c r="C33" s="214">
        <f>C14+C19+C24</f>
        <v>116311.49999999953</v>
      </c>
      <c r="D33" s="214">
        <f>D14+D19+D24</f>
        <v>0</v>
      </c>
      <c r="E33" s="318">
        <f>E14+E24</f>
        <v>202336134.61000013</v>
      </c>
      <c r="F33" s="318">
        <f t="shared" ref="F33:G33" si="9">F14+F24</f>
        <v>0</v>
      </c>
      <c r="G33" s="218">
        <f t="shared" si="9"/>
        <v>202336134.61000013</v>
      </c>
    </row>
  </sheetData>
  <mergeCells count="8">
    <mergeCell ref="A9:G10"/>
    <mergeCell ref="F12:F13"/>
    <mergeCell ref="G12:G13"/>
    <mergeCell ref="A12:A13"/>
    <mergeCell ref="B12:B13"/>
    <mergeCell ref="C12:C13"/>
    <mergeCell ref="D12:D13"/>
    <mergeCell ref="E12:E13"/>
  </mergeCells>
  <pageMargins left="0.70866141732283472" right="0.70866141732283472" top="0.74803149606299213" bottom="0.74803149606299213" header="0.31496062992125984" footer="0.31496062992125984"/>
  <pageSetup paperSize="9"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7"/>
  <sheetViews>
    <sheetView workbookViewId="0">
      <selection activeCell="C1" sqref="C1:C5"/>
    </sheetView>
  </sheetViews>
  <sheetFormatPr defaultRowHeight="12.75" x14ac:dyDescent="0.2"/>
  <cols>
    <col min="1" max="1" width="53.28515625" style="57" customWidth="1"/>
    <col min="2" max="2" width="23.85546875" style="58" customWidth="1"/>
    <col min="3" max="3" width="17.140625" style="59" customWidth="1"/>
    <col min="4" max="4" width="18.140625" style="25" customWidth="1"/>
    <col min="5" max="256" width="9.140625" style="25"/>
    <col min="257" max="257" width="53.28515625" style="25" customWidth="1"/>
    <col min="258" max="258" width="22.28515625" style="25" customWidth="1"/>
    <col min="259" max="259" width="12.7109375" style="25" customWidth="1"/>
    <col min="260" max="260" width="13" style="25" customWidth="1"/>
    <col min="261" max="512" width="9.140625" style="25"/>
    <col min="513" max="513" width="53.28515625" style="25" customWidth="1"/>
    <col min="514" max="514" width="22.28515625" style="25" customWidth="1"/>
    <col min="515" max="515" width="12.7109375" style="25" customWidth="1"/>
    <col min="516" max="516" width="13" style="25" customWidth="1"/>
    <col min="517" max="768" width="9.140625" style="25"/>
    <col min="769" max="769" width="53.28515625" style="25" customWidth="1"/>
    <col min="770" max="770" width="22.28515625" style="25" customWidth="1"/>
    <col min="771" max="771" width="12.7109375" style="25" customWidth="1"/>
    <col min="772" max="772" width="13" style="25" customWidth="1"/>
    <col min="773" max="1024" width="9.140625" style="25"/>
    <col min="1025" max="1025" width="53.28515625" style="25" customWidth="1"/>
    <col min="1026" max="1026" width="22.28515625" style="25" customWidth="1"/>
    <col min="1027" max="1027" width="12.7109375" style="25" customWidth="1"/>
    <col min="1028" max="1028" width="13" style="25" customWidth="1"/>
    <col min="1029" max="1280" width="9.140625" style="25"/>
    <col min="1281" max="1281" width="53.28515625" style="25" customWidth="1"/>
    <col min="1282" max="1282" width="22.28515625" style="25" customWidth="1"/>
    <col min="1283" max="1283" width="12.7109375" style="25" customWidth="1"/>
    <col min="1284" max="1284" width="13" style="25" customWidth="1"/>
    <col min="1285" max="1536" width="9.140625" style="25"/>
    <col min="1537" max="1537" width="53.28515625" style="25" customWidth="1"/>
    <col min="1538" max="1538" width="22.28515625" style="25" customWidth="1"/>
    <col min="1539" max="1539" width="12.7109375" style="25" customWidth="1"/>
    <col min="1540" max="1540" width="13" style="25" customWidth="1"/>
    <col min="1541" max="1792" width="9.140625" style="25"/>
    <col min="1793" max="1793" width="53.28515625" style="25" customWidth="1"/>
    <col min="1794" max="1794" width="22.28515625" style="25" customWidth="1"/>
    <col min="1795" max="1795" width="12.7109375" style="25" customWidth="1"/>
    <col min="1796" max="1796" width="13" style="25" customWidth="1"/>
    <col min="1797" max="2048" width="9.140625" style="25"/>
    <col min="2049" max="2049" width="53.28515625" style="25" customWidth="1"/>
    <col min="2050" max="2050" width="22.28515625" style="25" customWidth="1"/>
    <col min="2051" max="2051" width="12.7109375" style="25" customWidth="1"/>
    <col min="2052" max="2052" width="13" style="25" customWidth="1"/>
    <col min="2053" max="2304" width="9.140625" style="25"/>
    <col min="2305" max="2305" width="53.28515625" style="25" customWidth="1"/>
    <col min="2306" max="2306" width="22.28515625" style="25" customWidth="1"/>
    <col min="2307" max="2307" width="12.7109375" style="25" customWidth="1"/>
    <col min="2308" max="2308" width="13" style="25" customWidth="1"/>
    <col min="2309" max="2560" width="9.140625" style="25"/>
    <col min="2561" max="2561" width="53.28515625" style="25" customWidth="1"/>
    <col min="2562" max="2562" width="22.28515625" style="25" customWidth="1"/>
    <col min="2563" max="2563" width="12.7109375" style="25" customWidth="1"/>
    <col min="2564" max="2564" width="13" style="25" customWidth="1"/>
    <col min="2565" max="2816" width="9.140625" style="25"/>
    <col min="2817" max="2817" width="53.28515625" style="25" customWidth="1"/>
    <col min="2818" max="2818" width="22.28515625" style="25" customWidth="1"/>
    <col min="2819" max="2819" width="12.7109375" style="25" customWidth="1"/>
    <col min="2820" max="2820" width="13" style="25" customWidth="1"/>
    <col min="2821" max="3072" width="9.140625" style="25"/>
    <col min="3073" max="3073" width="53.28515625" style="25" customWidth="1"/>
    <col min="3074" max="3074" width="22.28515625" style="25" customWidth="1"/>
    <col min="3075" max="3075" width="12.7109375" style="25" customWidth="1"/>
    <col min="3076" max="3076" width="13" style="25" customWidth="1"/>
    <col min="3077" max="3328" width="9.140625" style="25"/>
    <col min="3329" max="3329" width="53.28515625" style="25" customWidth="1"/>
    <col min="3330" max="3330" width="22.28515625" style="25" customWidth="1"/>
    <col min="3331" max="3331" width="12.7109375" style="25" customWidth="1"/>
    <col min="3332" max="3332" width="13" style="25" customWidth="1"/>
    <col min="3333" max="3584" width="9.140625" style="25"/>
    <col min="3585" max="3585" width="53.28515625" style="25" customWidth="1"/>
    <col min="3586" max="3586" width="22.28515625" style="25" customWidth="1"/>
    <col min="3587" max="3587" width="12.7109375" style="25" customWidth="1"/>
    <col min="3588" max="3588" width="13" style="25" customWidth="1"/>
    <col min="3589" max="3840" width="9.140625" style="25"/>
    <col min="3841" max="3841" width="53.28515625" style="25" customWidth="1"/>
    <col min="3842" max="3842" width="22.28515625" style="25" customWidth="1"/>
    <col min="3843" max="3843" width="12.7109375" style="25" customWidth="1"/>
    <col min="3844" max="3844" width="13" style="25" customWidth="1"/>
    <col min="3845" max="4096" width="9.140625" style="25"/>
    <col min="4097" max="4097" width="53.28515625" style="25" customWidth="1"/>
    <col min="4098" max="4098" width="22.28515625" style="25" customWidth="1"/>
    <col min="4099" max="4099" width="12.7109375" style="25" customWidth="1"/>
    <col min="4100" max="4100" width="13" style="25" customWidth="1"/>
    <col min="4101" max="4352" width="9.140625" style="25"/>
    <col min="4353" max="4353" width="53.28515625" style="25" customWidth="1"/>
    <col min="4354" max="4354" width="22.28515625" style="25" customWidth="1"/>
    <col min="4355" max="4355" width="12.7109375" style="25" customWidth="1"/>
    <col min="4356" max="4356" width="13" style="25" customWidth="1"/>
    <col min="4357" max="4608" width="9.140625" style="25"/>
    <col min="4609" max="4609" width="53.28515625" style="25" customWidth="1"/>
    <col min="4610" max="4610" width="22.28515625" style="25" customWidth="1"/>
    <col min="4611" max="4611" width="12.7109375" style="25" customWidth="1"/>
    <col min="4612" max="4612" width="13" style="25" customWidth="1"/>
    <col min="4613" max="4864" width="9.140625" style="25"/>
    <col min="4865" max="4865" width="53.28515625" style="25" customWidth="1"/>
    <col min="4866" max="4866" width="22.28515625" style="25" customWidth="1"/>
    <col min="4867" max="4867" width="12.7109375" style="25" customWidth="1"/>
    <col min="4868" max="4868" width="13" style="25" customWidth="1"/>
    <col min="4869" max="5120" width="9.140625" style="25"/>
    <col min="5121" max="5121" width="53.28515625" style="25" customWidth="1"/>
    <col min="5122" max="5122" width="22.28515625" style="25" customWidth="1"/>
    <col min="5123" max="5123" width="12.7109375" style="25" customWidth="1"/>
    <col min="5124" max="5124" width="13" style="25" customWidth="1"/>
    <col min="5125" max="5376" width="9.140625" style="25"/>
    <col min="5377" max="5377" width="53.28515625" style="25" customWidth="1"/>
    <col min="5378" max="5378" width="22.28515625" style="25" customWidth="1"/>
    <col min="5379" max="5379" width="12.7109375" style="25" customWidth="1"/>
    <col min="5380" max="5380" width="13" style="25" customWidth="1"/>
    <col min="5381" max="5632" width="9.140625" style="25"/>
    <col min="5633" max="5633" width="53.28515625" style="25" customWidth="1"/>
    <col min="5634" max="5634" width="22.28515625" style="25" customWidth="1"/>
    <col min="5635" max="5635" width="12.7109375" style="25" customWidth="1"/>
    <col min="5636" max="5636" width="13" style="25" customWidth="1"/>
    <col min="5637" max="5888" width="9.140625" style="25"/>
    <col min="5889" max="5889" width="53.28515625" style="25" customWidth="1"/>
    <col min="5890" max="5890" width="22.28515625" style="25" customWidth="1"/>
    <col min="5891" max="5891" width="12.7109375" style="25" customWidth="1"/>
    <col min="5892" max="5892" width="13" style="25" customWidth="1"/>
    <col min="5893" max="6144" width="9.140625" style="25"/>
    <col min="6145" max="6145" width="53.28515625" style="25" customWidth="1"/>
    <col min="6146" max="6146" width="22.28515625" style="25" customWidth="1"/>
    <col min="6147" max="6147" width="12.7109375" style="25" customWidth="1"/>
    <col min="6148" max="6148" width="13" style="25" customWidth="1"/>
    <col min="6149" max="6400" width="9.140625" style="25"/>
    <col min="6401" max="6401" width="53.28515625" style="25" customWidth="1"/>
    <col min="6402" max="6402" width="22.28515625" style="25" customWidth="1"/>
    <col min="6403" max="6403" width="12.7109375" style="25" customWidth="1"/>
    <col min="6404" max="6404" width="13" style="25" customWidth="1"/>
    <col min="6405" max="6656" width="9.140625" style="25"/>
    <col min="6657" max="6657" width="53.28515625" style="25" customWidth="1"/>
    <col min="6658" max="6658" width="22.28515625" style="25" customWidth="1"/>
    <col min="6659" max="6659" width="12.7109375" style="25" customWidth="1"/>
    <col min="6660" max="6660" width="13" style="25" customWidth="1"/>
    <col min="6661" max="6912" width="9.140625" style="25"/>
    <col min="6913" max="6913" width="53.28515625" style="25" customWidth="1"/>
    <col min="6914" max="6914" width="22.28515625" style="25" customWidth="1"/>
    <col min="6915" max="6915" width="12.7109375" style="25" customWidth="1"/>
    <col min="6916" max="6916" width="13" style="25" customWidth="1"/>
    <col min="6917" max="7168" width="9.140625" style="25"/>
    <col min="7169" max="7169" width="53.28515625" style="25" customWidth="1"/>
    <col min="7170" max="7170" width="22.28515625" style="25" customWidth="1"/>
    <col min="7171" max="7171" width="12.7109375" style="25" customWidth="1"/>
    <col min="7172" max="7172" width="13" style="25" customWidth="1"/>
    <col min="7173" max="7424" width="9.140625" style="25"/>
    <col min="7425" max="7425" width="53.28515625" style="25" customWidth="1"/>
    <col min="7426" max="7426" width="22.28515625" style="25" customWidth="1"/>
    <col min="7427" max="7427" width="12.7109375" style="25" customWidth="1"/>
    <col min="7428" max="7428" width="13" style="25" customWidth="1"/>
    <col min="7429" max="7680" width="9.140625" style="25"/>
    <col min="7681" max="7681" width="53.28515625" style="25" customWidth="1"/>
    <col min="7682" max="7682" width="22.28515625" style="25" customWidth="1"/>
    <col min="7683" max="7683" width="12.7109375" style="25" customWidth="1"/>
    <col min="7684" max="7684" width="13" style="25" customWidth="1"/>
    <col min="7685" max="7936" width="9.140625" style="25"/>
    <col min="7937" max="7937" width="53.28515625" style="25" customWidth="1"/>
    <col min="7938" max="7938" width="22.28515625" style="25" customWidth="1"/>
    <col min="7939" max="7939" width="12.7109375" style="25" customWidth="1"/>
    <col min="7940" max="7940" width="13" style="25" customWidth="1"/>
    <col min="7941" max="8192" width="9.140625" style="25"/>
    <col min="8193" max="8193" width="53.28515625" style="25" customWidth="1"/>
    <col min="8194" max="8194" width="22.28515625" style="25" customWidth="1"/>
    <col min="8195" max="8195" width="12.7109375" style="25" customWidth="1"/>
    <col min="8196" max="8196" width="13" style="25" customWidth="1"/>
    <col min="8197" max="8448" width="9.140625" style="25"/>
    <col min="8449" max="8449" width="53.28515625" style="25" customWidth="1"/>
    <col min="8450" max="8450" width="22.28515625" style="25" customWidth="1"/>
    <col min="8451" max="8451" width="12.7109375" style="25" customWidth="1"/>
    <col min="8452" max="8452" width="13" style="25" customWidth="1"/>
    <col min="8453" max="8704" width="9.140625" style="25"/>
    <col min="8705" max="8705" width="53.28515625" style="25" customWidth="1"/>
    <col min="8706" max="8706" width="22.28515625" style="25" customWidth="1"/>
    <col min="8707" max="8707" width="12.7109375" style="25" customWidth="1"/>
    <col min="8708" max="8708" width="13" style="25" customWidth="1"/>
    <col min="8709" max="8960" width="9.140625" style="25"/>
    <col min="8961" max="8961" width="53.28515625" style="25" customWidth="1"/>
    <col min="8962" max="8962" width="22.28515625" style="25" customWidth="1"/>
    <col min="8963" max="8963" width="12.7109375" style="25" customWidth="1"/>
    <col min="8964" max="8964" width="13" style="25" customWidth="1"/>
    <col min="8965" max="9216" width="9.140625" style="25"/>
    <col min="9217" max="9217" width="53.28515625" style="25" customWidth="1"/>
    <col min="9218" max="9218" width="22.28515625" style="25" customWidth="1"/>
    <col min="9219" max="9219" width="12.7109375" style="25" customWidth="1"/>
    <col min="9220" max="9220" width="13" style="25" customWidth="1"/>
    <col min="9221" max="9472" width="9.140625" style="25"/>
    <col min="9473" max="9473" width="53.28515625" style="25" customWidth="1"/>
    <col min="9474" max="9474" width="22.28515625" style="25" customWidth="1"/>
    <col min="9475" max="9475" width="12.7109375" style="25" customWidth="1"/>
    <col min="9476" max="9476" width="13" style="25" customWidth="1"/>
    <col min="9477" max="9728" width="9.140625" style="25"/>
    <col min="9729" max="9729" width="53.28515625" style="25" customWidth="1"/>
    <col min="9730" max="9730" width="22.28515625" style="25" customWidth="1"/>
    <col min="9731" max="9731" width="12.7109375" style="25" customWidth="1"/>
    <col min="9732" max="9732" width="13" style="25" customWidth="1"/>
    <col min="9733" max="9984" width="9.140625" style="25"/>
    <col min="9985" max="9985" width="53.28515625" style="25" customWidth="1"/>
    <col min="9986" max="9986" width="22.28515625" style="25" customWidth="1"/>
    <col min="9987" max="9987" width="12.7109375" style="25" customWidth="1"/>
    <col min="9988" max="9988" width="13" style="25" customWidth="1"/>
    <col min="9989" max="10240" width="9.140625" style="25"/>
    <col min="10241" max="10241" width="53.28515625" style="25" customWidth="1"/>
    <col min="10242" max="10242" width="22.28515625" style="25" customWidth="1"/>
    <col min="10243" max="10243" width="12.7109375" style="25" customWidth="1"/>
    <col min="10244" max="10244" width="13" style="25" customWidth="1"/>
    <col min="10245" max="10496" width="9.140625" style="25"/>
    <col min="10497" max="10497" width="53.28515625" style="25" customWidth="1"/>
    <col min="10498" max="10498" width="22.28515625" style="25" customWidth="1"/>
    <col min="10499" max="10499" width="12.7109375" style="25" customWidth="1"/>
    <col min="10500" max="10500" width="13" style="25" customWidth="1"/>
    <col min="10501" max="10752" width="9.140625" style="25"/>
    <col min="10753" max="10753" width="53.28515625" style="25" customWidth="1"/>
    <col min="10754" max="10754" width="22.28515625" style="25" customWidth="1"/>
    <col min="10755" max="10755" width="12.7109375" style="25" customWidth="1"/>
    <col min="10756" max="10756" width="13" style="25" customWidth="1"/>
    <col min="10757" max="11008" width="9.140625" style="25"/>
    <col min="11009" max="11009" width="53.28515625" style="25" customWidth="1"/>
    <col min="11010" max="11010" width="22.28515625" style="25" customWidth="1"/>
    <col min="11011" max="11011" width="12.7109375" style="25" customWidth="1"/>
    <col min="11012" max="11012" width="13" style="25" customWidth="1"/>
    <col min="11013" max="11264" width="9.140625" style="25"/>
    <col min="11265" max="11265" width="53.28515625" style="25" customWidth="1"/>
    <col min="11266" max="11266" width="22.28515625" style="25" customWidth="1"/>
    <col min="11267" max="11267" width="12.7109375" style="25" customWidth="1"/>
    <col min="11268" max="11268" width="13" style="25" customWidth="1"/>
    <col min="11269" max="11520" width="9.140625" style="25"/>
    <col min="11521" max="11521" width="53.28515625" style="25" customWidth="1"/>
    <col min="11522" max="11522" width="22.28515625" style="25" customWidth="1"/>
    <col min="11523" max="11523" width="12.7109375" style="25" customWidth="1"/>
    <col min="11524" max="11524" width="13" style="25" customWidth="1"/>
    <col min="11525" max="11776" width="9.140625" style="25"/>
    <col min="11777" max="11777" width="53.28515625" style="25" customWidth="1"/>
    <col min="11778" max="11778" width="22.28515625" style="25" customWidth="1"/>
    <col min="11779" max="11779" width="12.7109375" style="25" customWidth="1"/>
    <col min="11780" max="11780" width="13" style="25" customWidth="1"/>
    <col min="11781" max="12032" width="9.140625" style="25"/>
    <col min="12033" max="12033" width="53.28515625" style="25" customWidth="1"/>
    <col min="12034" max="12034" width="22.28515625" style="25" customWidth="1"/>
    <col min="12035" max="12035" width="12.7109375" style="25" customWidth="1"/>
    <col min="12036" max="12036" width="13" style="25" customWidth="1"/>
    <col min="12037" max="12288" width="9.140625" style="25"/>
    <col min="12289" max="12289" width="53.28515625" style="25" customWidth="1"/>
    <col min="12290" max="12290" width="22.28515625" style="25" customWidth="1"/>
    <col min="12291" max="12291" width="12.7109375" style="25" customWidth="1"/>
    <col min="12292" max="12292" width="13" style="25" customWidth="1"/>
    <col min="12293" max="12544" width="9.140625" style="25"/>
    <col min="12545" max="12545" width="53.28515625" style="25" customWidth="1"/>
    <col min="12546" max="12546" width="22.28515625" style="25" customWidth="1"/>
    <col min="12547" max="12547" width="12.7109375" style="25" customWidth="1"/>
    <col min="12548" max="12548" width="13" style="25" customWidth="1"/>
    <col min="12549" max="12800" width="9.140625" style="25"/>
    <col min="12801" max="12801" width="53.28515625" style="25" customWidth="1"/>
    <col min="12802" max="12802" width="22.28515625" style="25" customWidth="1"/>
    <col min="12803" max="12803" width="12.7109375" style="25" customWidth="1"/>
    <col min="12804" max="12804" width="13" style="25" customWidth="1"/>
    <col min="12805" max="13056" width="9.140625" style="25"/>
    <col min="13057" max="13057" width="53.28515625" style="25" customWidth="1"/>
    <col min="13058" max="13058" width="22.28515625" style="25" customWidth="1"/>
    <col min="13059" max="13059" width="12.7109375" style="25" customWidth="1"/>
    <col min="13060" max="13060" width="13" style="25" customWidth="1"/>
    <col min="13061" max="13312" width="9.140625" style="25"/>
    <col min="13313" max="13313" width="53.28515625" style="25" customWidth="1"/>
    <col min="13314" max="13314" width="22.28515625" style="25" customWidth="1"/>
    <col min="13315" max="13315" width="12.7109375" style="25" customWidth="1"/>
    <col min="13316" max="13316" width="13" style="25" customWidth="1"/>
    <col min="13317" max="13568" width="9.140625" style="25"/>
    <col min="13569" max="13569" width="53.28515625" style="25" customWidth="1"/>
    <col min="13570" max="13570" width="22.28515625" style="25" customWidth="1"/>
    <col min="13571" max="13571" width="12.7109375" style="25" customWidth="1"/>
    <col min="13572" max="13572" width="13" style="25" customWidth="1"/>
    <col min="13573" max="13824" width="9.140625" style="25"/>
    <col min="13825" max="13825" width="53.28515625" style="25" customWidth="1"/>
    <col min="13826" max="13826" width="22.28515625" style="25" customWidth="1"/>
    <col min="13827" max="13827" width="12.7109375" style="25" customWidth="1"/>
    <col min="13828" max="13828" width="13" style="25" customWidth="1"/>
    <col min="13829" max="14080" width="9.140625" style="25"/>
    <col min="14081" max="14081" width="53.28515625" style="25" customWidth="1"/>
    <col min="14082" max="14082" width="22.28515625" style="25" customWidth="1"/>
    <col min="14083" max="14083" width="12.7109375" style="25" customWidth="1"/>
    <col min="14084" max="14084" width="13" style="25" customWidth="1"/>
    <col min="14085" max="14336" width="9.140625" style="25"/>
    <col min="14337" max="14337" width="53.28515625" style="25" customWidth="1"/>
    <col min="14338" max="14338" width="22.28515625" style="25" customWidth="1"/>
    <col min="14339" max="14339" width="12.7109375" style="25" customWidth="1"/>
    <col min="14340" max="14340" width="13" style="25" customWidth="1"/>
    <col min="14341" max="14592" width="9.140625" style="25"/>
    <col min="14593" max="14593" width="53.28515625" style="25" customWidth="1"/>
    <col min="14594" max="14594" width="22.28515625" style="25" customWidth="1"/>
    <col min="14595" max="14595" width="12.7109375" style="25" customWidth="1"/>
    <col min="14596" max="14596" width="13" style="25" customWidth="1"/>
    <col min="14597" max="14848" width="9.140625" style="25"/>
    <col min="14849" max="14849" width="53.28515625" style="25" customWidth="1"/>
    <col min="14850" max="14850" width="22.28515625" style="25" customWidth="1"/>
    <col min="14851" max="14851" width="12.7109375" style="25" customWidth="1"/>
    <col min="14852" max="14852" width="13" style="25" customWidth="1"/>
    <col min="14853" max="15104" width="9.140625" style="25"/>
    <col min="15105" max="15105" width="53.28515625" style="25" customWidth="1"/>
    <col min="15106" max="15106" width="22.28515625" style="25" customWidth="1"/>
    <col min="15107" max="15107" width="12.7109375" style="25" customWidth="1"/>
    <col min="15108" max="15108" width="13" style="25" customWidth="1"/>
    <col min="15109" max="15360" width="9.140625" style="25"/>
    <col min="15361" max="15361" width="53.28515625" style="25" customWidth="1"/>
    <col min="15362" max="15362" width="22.28515625" style="25" customWidth="1"/>
    <col min="15363" max="15363" width="12.7109375" style="25" customWidth="1"/>
    <col min="15364" max="15364" width="13" style="25" customWidth="1"/>
    <col min="15365" max="15616" width="9.140625" style="25"/>
    <col min="15617" max="15617" width="53.28515625" style="25" customWidth="1"/>
    <col min="15618" max="15618" width="22.28515625" style="25" customWidth="1"/>
    <col min="15619" max="15619" width="12.7109375" style="25" customWidth="1"/>
    <col min="15620" max="15620" width="13" style="25" customWidth="1"/>
    <col min="15621" max="15872" width="9.140625" style="25"/>
    <col min="15873" max="15873" width="53.28515625" style="25" customWidth="1"/>
    <col min="15874" max="15874" width="22.28515625" style="25" customWidth="1"/>
    <col min="15875" max="15875" width="12.7109375" style="25" customWidth="1"/>
    <col min="15876" max="15876" width="13" style="25" customWidth="1"/>
    <col min="15877" max="16128" width="9.140625" style="25"/>
    <col min="16129" max="16129" width="53.28515625" style="25" customWidth="1"/>
    <col min="16130" max="16130" width="22.28515625" style="25" customWidth="1"/>
    <col min="16131" max="16131" width="12.7109375" style="25" customWidth="1"/>
    <col min="16132" max="16132" width="13" style="25" customWidth="1"/>
    <col min="16133" max="16384" width="9.140625" style="25"/>
  </cols>
  <sheetData>
    <row r="1" spans="1:4" ht="15" x14ac:dyDescent="0.25">
      <c r="A1" s="64"/>
      <c r="B1" s="65"/>
      <c r="C1" s="531" t="s">
        <v>723</v>
      </c>
      <c r="D1" s="35"/>
    </row>
    <row r="2" spans="1:4" ht="15" x14ac:dyDescent="0.25">
      <c r="A2" s="64"/>
      <c r="B2" s="65"/>
      <c r="C2" s="532" t="s">
        <v>321</v>
      </c>
      <c r="D2" s="35"/>
    </row>
    <row r="3" spans="1:4" ht="15" x14ac:dyDescent="0.25">
      <c r="A3" s="64"/>
      <c r="B3" s="65"/>
      <c r="C3" s="533" t="s">
        <v>522</v>
      </c>
      <c r="D3" s="35"/>
    </row>
    <row r="4" spans="1:4" ht="15" x14ac:dyDescent="0.25">
      <c r="A4" s="64"/>
      <c r="B4" s="65"/>
      <c r="C4" s="533" t="s">
        <v>893</v>
      </c>
      <c r="D4" s="35"/>
    </row>
    <row r="5" spans="1:4" s="61" customFormat="1" ht="15" x14ac:dyDescent="0.25">
      <c r="A5" s="67"/>
      <c r="B5" s="68"/>
      <c r="C5" s="533" t="s">
        <v>892</v>
      </c>
      <c r="D5" s="69"/>
    </row>
    <row r="6" spans="1:4" s="61" customFormat="1" ht="15" x14ac:dyDescent="0.25">
      <c r="A6" s="67"/>
      <c r="B6" s="68"/>
      <c r="C6" s="63"/>
      <c r="D6" s="69"/>
    </row>
    <row r="7" spans="1:4" s="61" customFormat="1" ht="29.25" customHeight="1" x14ac:dyDescent="0.25">
      <c r="A7" s="591" t="s">
        <v>907</v>
      </c>
      <c r="B7" s="591"/>
      <c r="C7" s="591"/>
      <c r="D7" s="69"/>
    </row>
    <row r="8" spans="1:4" s="61" customFormat="1" ht="15" x14ac:dyDescent="0.25">
      <c r="A8" s="67"/>
      <c r="B8" s="68"/>
      <c r="C8" s="70"/>
      <c r="D8" s="69"/>
    </row>
    <row r="9" spans="1:4" s="61" customFormat="1" ht="15" x14ac:dyDescent="0.25">
      <c r="A9" s="67"/>
      <c r="B9" s="68"/>
      <c r="C9" s="71"/>
      <c r="D9" s="85" t="s">
        <v>308</v>
      </c>
    </row>
    <row r="10" spans="1:4" s="61" customFormat="1" ht="12.75" customHeight="1" x14ac:dyDescent="0.2">
      <c r="A10" s="594" t="s">
        <v>684</v>
      </c>
      <c r="B10" s="595" t="s">
        <v>685</v>
      </c>
      <c r="C10" s="597" t="s">
        <v>301</v>
      </c>
      <c r="D10" s="597"/>
    </row>
    <row r="11" spans="1:4" s="61" customFormat="1" ht="27" customHeight="1" x14ac:dyDescent="0.2">
      <c r="A11" s="594"/>
      <c r="B11" s="596"/>
      <c r="C11" s="215" t="s">
        <v>310</v>
      </c>
      <c r="D11" s="179" t="s">
        <v>908</v>
      </c>
    </row>
    <row r="12" spans="1:4" s="62" customFormat="1" x14ac:dyDescent="0.2">
      <c r="A12" s="209" t="s">
        <v>688</v>
      </c>
      <c r="B12" s="180" t="s">
        <v>689</v>
      </c>
      <c r="C12" s="216">
        <f>C13-C15</f>
        <v>76000000</v>
      </c>
      <c r="D12" s="216">
        <f>D13-D15</f>
        <v>104000000</v>
      </c>
    </row>
    <row r="13" spans="1:4" ht="24" x14ac:dyDescent="0.2">
      <c r="A13" s="209" t="s">
        <v>690</v>
      </c>
      <c r="B13" s="180" t="s">
        <v>691</v>
      </c>
      <c r="C13" s="216">
        <f>C14</f>
        <v>76000000</v>
      </c>
      <c r="D13" s="216">
        <f>D14</f>
        <v>180000000</v>
      </c>
    </row>
    <row r="14" spans="1:4" ht="24" x14ac:dyDescent="0.2">
      <c r="A14" s="209" t="s">
        <v>692</v>
      </c>
      <c r="B14" s="180" t="s">
        <v>693</v>
      </c>
      <c r="C14" s="216">
        <v>76000000</v>
      </c>
      <c r="D14" s="216">
        <f>76000000+104000000</f>
        <v>180000000</v>
      </c>
    </row>
    <row r="15" spans="1:4" ht="24" x14ac:dyDescent="0.2">
      <c r="A15" s="209" t="s">
        <v>694</v>
      </c>
      <c r="B15" s="180" t="s">
        <v>695</v>
      </c>
      <c r="C15" s="216">
        <f>C16</f>
        <v>0</v>
      </c>
      <c r="D15" s="216">
        <f>D16</f>
        <v>76000000</v>
      </c>
    </row>
    <row r="16" spans="1:4" ht="24" x14ac:dyDescent="0.2">
      <c r="A16" s="209" t="s">
        <v>529</v>
      </c>
      <c r="B16" s="180" t="s">
        <v>696</v>
      </c>
      <c r="C16" s="216">
        <v>0</v>
      </c>
      <c r="D16" s="216">
        <v>76000000</v>
      </c>
    </row>
    <row r="17" spans="1:4" s="62" customFormat="1" x14ac:dyDescent="0.2">
      <c r="A17" s="209" t="s">
        <v>705</v>
      </c>
      <c r="B17" s="180" t="s">
        <v>706</v>
      </c>
      <c r="C17" s="216">
        <f>-(C21-C25)</f>
        <v>433910.95384645462</v>
      </c>
      <c r="D17" s="216">
        <f>-(D21-D25)</f>
        <v>6707987.3684210777</v>
      </c>
    </row>
    <row r="18" spans="1:4" x14ac:dyDescent="0.2">
      <c r="A18" s="209" t="s">
        <v>707</v>
      </c>
      <c r="B18" s="180" t="s">
        <v>708</v>
      </c>
      <c r="C18" s="216">
        <f t="shared" ref="C18:D20" si="0">C19</f>
        <v>2340090810</v>
      </c>
      <c r="D18" s="216">
        <f t="shared" si="0"/>
        <v>2493961260</v>
      </c>
    </row>
    <row r="19" spans="1:4" x14ac:dyDescent="0.2">
      <c r="A19" s="209" t="s">
        <v>709</v>
      </c>
      <c r="B19" s="180" t="s">
        <v>710</v>
      </c>
      <c r="C19" s="216">
        <f t="shared" si="0"/>
        <v>2340090810</v>
      </c>
      <c r="D19" s="216">
        <f t="shared" si="0"/>
        <v>2493961260</v>
      </c>
    </row>
    <row r="20" spans="1:4" x14ac:dyDescent="0.2">
      <c r="A20" s="209" t="s">
        <v>711</v>
      </c>
      <c r="B20" s="180" t="s">
        <v>712</v>
      </c>
      <c r="C20" s="216">
        <f t="shared" si="0"/>
        <v>2340090810</v>
      </c>
      <c r="D20" s="216">
        <f t="shared" si="0"/>
        <v>2493961260</v>
      </c>
    </row>
    <row r="21" spans="1:4" ht="24" x14ac:dyDescent="0.2">
      <c r="A21" s="209" t="s">
        <v>536</v>
      </c>
      <c r="B21" s="180" t="s">
        <v>713</v>
      </c>
      <c r="C21" s="216">
        <f>'4.1. дох2016-17'!C120+'5.1. ист 2016-17'!C14</f>
        <v>2340090810</v>
      </c>
      <c r="D21" s="216">
        <f>'4.1. дох2016-17'!D120+'5.1. ист 2016-17'!D14</f>
        <v>2493961260</v>
      </c>
    </row>
    <row r="22" spans="1:4" x14ac:dyDescent="0.2">
      <c r="A22" s="209" t="s">
        <v>714</v>
      </c>
      <c r="B22" s="180" t="s">
        <v>715</v>
      </c>
      <c r="C22" s="216">
        <f t="shared" ref="C22:D24" si="1">C23</f>
        <v>2340524720.9538465</v>
      </c>
      <c r="D22" s="216">
        <f t="shared" si="1"/>
        <v>2500669247.3684211</v>
      </c>
    </row>
    <row r="23" spans="1:4" x14ac:dyDescent="0.2">
      <c r="A23" s="209" t="s">
        <v>716</v>
      </c>
      <c r="B23" s="180" t="s">
        <v>717</v>
      </c>
      <c r="C23" s="216">
        <f t="shared" si="1"/>
        <v>2340524720.9538465</v>
      </c>
      <c r="D23" s="216">
        <f t="shared" si="1"/>
        <v>2500669247.3684211</v>
      </c>
    </row>
    <row r="24" spans="1:4" x14ac:dyDescent="0.2">
      <c r="A24" s="209" t="s">
        <v>718</v>
      </c>
      <c r="B24" s="180" t="s">
        <v>719</v>
      </c>
      <c r="C24" s="216">
        <f t="shared" si="1"/>
        <v>2340524720.9538465</v>
      </c>
      <c r="D24" s="216">
        <f t="shared" si="1"/>
        <v>2500669247.3684211</v>
      </c>
    </row>
    <row r="25" spans="1:4" ht="24" x14ac:dyDescent="0.2">
      <c r="A25" s="209" t="s">
        <v>538</v>
      </c>
      <c r="B25" s="180" t="s">
        <v>720</v>
      </c>
      <c r="C25" s="216">
        <f>'9.1.вед 2016-17'!G792+'5.1. ист 2016-17'!C16</f>
        <v>2340524720.9538465</v>
      </c>
      <c r="D25" s="216">
        <f>'9.1.вед 2016-17'!I792+'5.1. ист 2016-17'!D16</f>
        <v>2500669247.3684211</v>
      </c>
    </row>
    <row r="26" spans="1:4" s="62" customFormat="1" x14ac:dyDescent="0.2">
      <c r="A26" s="209" t="s">
        <v>721</v>
      </c>
      <c r="B26" s="180" t="s">
        <v>722</v>
      </c>
      <c r="C26" s="218">
        <f>C12+C17</f>
        <v>76433910.953846455</v>
      </c>
      <c r="D26" s="218">
        <f>D12+D17</f>
        <v>110707987.36842108</v>
      </c>
    </row>
    <row r="27" spans="1:4" ht="15" x14ac:dyDescent="0.25">
      <c r="A27" s="64"/>
      <c r="B27" s="65"/>
      <c r="C27" s="66"/>
      <c r="D27" s="35"/>
    </row>
  </sheetData>
  <mergeCells count="4">
    <mergeCell ref="A7:C7"/>
    <mergeCell ref="A10:A11"/>
    <mergeCell ref="B10:B11"/>
    <mergeCell ref="C10:D10"/>
  </mergeCells>
  <pageMargins left="0.70866141732283472" right="0.70866141732283472" top="0.74803149606299213" bottom="0.74803149606299213" header="0.31496062992125984" footer="0.31496062992125984"/>
  <pageSetup paperSize="9" scale="7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2"/>
  <sheetViews>
    <sheetView workbookViewId="0">
      <selection activeCell="B1" sqref="B1:B5"/>
    </sheetView>
  </sheetViews>
  <sheetFormatPr defaultRowHeight="15" x14ac:dyDescent="0.25"/>
  <cols>
    <col min="1" max="1" width="71.42578125" style="75" customWidth="1"/>
    <col min="2" max="2" width="14.85546875" style="76" customWidth="1"/>
    <col min="3" max="256" width="9.140625" style="35"/>
    <col min="257" max="257" width="71.42578125" style="35" customWidth="1"/>
    <col min="258" max="258" width="14.85546875" style="35" customWidth="1"/>
    <col min="259" max="512" width="9.140625" style="35"/>
    <col min="513" max="513" width="71.42578125" style="35" customWidth="1"/>
    <col min="514" max="514" width="14.85546875" style="35" customWidth="1"/>
    <col min="515" max="768" width="9.140625" style="35"/>
    <col min="769" max="769" width="71.42578125" style="35" customWidth="1"/>
    <col min="770" max="770" width="14.85546875" style="35" customWidth="1"/>
    <col min="771" max="1024" width="9.140625" style="35"/>
    <col min="1025" max="1025" width="71.42578125" style="35" customWidth="1"/>
    <col min="1026" max="1026" width="14.85546875" style="35" customWidth="1"/>
    <col min="1027" max="1280" width="9.140625" style="35"/>
    <col min="1281" max="1281" width="71.42578125" style="35" customWidth="1"/>
    <col min="1282" max="1282" width="14.85546875" style="35" customWidth="1"/>
    <col min="1283" max="1536" width="9.140625" style="35"/>
    <col min="1537" max="1537" width="71.42578125" style="35" customWidth="1"/>
    <col min="1538" max="1538" width="14.85546875" style="35" customWidth="1"/>
    <col min="1539" max="1792" width="9.140625" style="35"/>
    <col min="1793" max="1793" width="71.42578125" style="35" customWidth="1"/>
    <col min="1794" max="1794" width="14.85546875" style="35" customWidth="1"/>
    <col min="1795" max="2048" width="9.140625" style="35"/>
    <col min="2049" max="2049" width="71.42578125" style="35" customWidth="1"/>
    <col min="2050" max="2050" width="14.85546875" style="35" customWidth="1"/>
    <col min="2051" max="2304" width="9.140625" style="35"/>
    <col min="2305" max="2305" width="71.42578125" style="35" customWidth="1"/>
    <col min="2306" max="2306" width="14.85546875" style="35" customWidth="1"/>
    <col min="2307" max="2560" width="9.140625" style="35"/>
    <col min="2561" max="2561" width="71.42578125" style="35" customWidth="1"/>
    <col min="2562" max="2562" width="14.85546875" style="35" customWidth="1"/>
    <col min="2563" max="2816" width="9.140625" style="35"/>
    <col min="2817" max="2817" width="71.42578125" style="35" customWidth="1"/>
    <col min="2818" max="2818" width="14.85546875" style="35" customWidth="1"/>
    <col min="2819" max="3072" width="9.140625" style="35"/>
    <col min="3073" max="3073" width="71.42578125" style="35" customWidth="1"/>
    <col min="3074" max="3074" width="14.85546875" style="35" customWidth="1"/>
    <col min="3075" max="3328" width="9.140625" style="35"/>
    <col min="3329" max="3329" width="71.42578125" style="35" customWidth="1"/>
    <col min="3330" max="3330" width="14.85546875" style="35" customWidth="1"/>
    <col min="3331" max="3584" width="9.140625" style="35"/>
    <col min="3585" max="3585" width="71.42578125" style="35" customWidth="1"/>
    <col min="3586" max="3586" width="14.85546875" style="35" customWidth="1"/>
    <col min="3587" max="3840" width="9.140625" style="35"/>
    <col min="3841" max="3841" width="71.42578125" style="35" customWidth="1"/>
    <col min="3842" max="3842" width="14.85546875" style="35" customWidth="1"/>
    <col min="3843" max="4096" width="9.140625" style="35"/>
    <col min="4097" max="4097" width="71.42578125" style="35" customWidth="1"/>
    <col min="4098" max="4098" width="14.85546875" style="35" customWidth="1"/>
    <col min="4099" max="4352" width="9.140625" style="35"/>
    <col min="4353" max="4353" width="71.42578125" style="35" customWidth="1"/>
    <col min="4354" max="4354" width="14.85546875" style="35" customWidth="1"/>
    <col min="4355" max="4608" width="9.140625" style="35"/>
    <col min="4609" max="4609" width="71.42578125" style="35" customWidth="1"/>
    <col min="4610" max="4610" width="14.85546875" style="35" customWidth="1"/>
    <col min="4611" max="4864" width="9.140625" style="35"/>
    <col min="4865" max="4865" width="71.42578125" style="35" customWidth="1"/>
    <col min="4866" max="4866" width="14.85546875" style="35" customWidth="1"/>
    <col min="4867" max="5120" width="9.140625" style="35"/>
    <col min="5121" max="5121" width="71.42578125" style="35" customWidth="1"/>
    <col min="5122" max="5122" width="14.85546875" style="35" customWidth="1"/>
    <col min="5123" max="5376" width="9.140625" style="35"/>
    <col min="5377" max="5377" width="71.42578125" style="35" customWidth="1"/>
    <col min="5378" max="5378" width="14.85546875" style="35" customWidth="1"/>
    <col min="5379" max="5632" width="9.140625" style="35"/>
    <col min="5633" max="5633" width="71.42578125" style="35" customWidth="1"/>
    <col min="5634" max="5634" width="14.85546875" style="35" customWidth="1"/>
    <col min="5635" max="5888" width="9.140625" style="35"/>
    <col min="5889" max="5889" width="71.42578125" style="35" customWidth="1"/>
    <col min="5890" max="5890" width="14.85546875" style="35" customWidth="1"/>
    <col min="5891" max="6144" width="9.140625" style="35"/>
    <col min="6145" max="6145" width="71.42578125" style="35" customWidth="1"/>
    <col min="6146" max="6146" width="14.85546875" style="35" customWidth="1"/>
    <col min="6147" max="6400" width="9.140625" style="35"/>
    <col min="6401" max="6401" width="71.42578125" style="35" customWidth="1"/>
    <col min="6402" max="6402" width="14.85546875" style="35" customWidth="1"/>
    <col min="6403" max="6656" width="9.140625" style="35"/>
    <col min="6657" max="6657" width="71.42578125" style="35" customWidth="1"/>
    <col min="6658" max="6658" width="14.85546875" style="35" customWidth="1"/>
    <col min="6659" max="6912" width="9.140625" style="35"/>
    <col min="6913" max="6913" width="71.42578125" style="35" customWidth="1"/>
    <col min="6914" max="6914" width="14.85546875" style="35" customWidth="1"/>
    <col min="6915" max="7168" width="9.140625" style="35"/>
    <col min="7169" max="7169" width="71.42578125" style="35" customWidth="1"/>
    <col min="7170" max="7170" width="14.85546875" style="35" customWidth="1"/>
    <col min="7171" max="7424" width="9.140625" style="35"/>
    <col min="7425" max="7425" width="71.42578125" style="35" customWidth="1"/>
    <col min="7426" max="7426" width="14.85546875" style="35" customWidth="1"/>
    <col min="7427" max="7680" width="9.140625" style="35"/>
    <col min="7681" max="7681" width="71.42578125" style="35" customWidth="1"/>
    <col min="7682" max="7682" width="14.85546875" style="35" customWidth="1"/>
    <col min="7683" max="7936" width="9.140625" style="35"/>
    <col min="7937" max="7937" width="71.42578125" style="35" customWidth="1"/>
    <col min="7938" max="7938" width="14.85546875" style="35" customWidth="1"/>
    <col min="7939" max="8192" width="9.140625" style="35"/>
    <col min="8193" max="8193" width="71.42578125" style="35" customWidth="1"/>
    <col min="8194" max="8194" width="14.85546875" style="35" customWidth="1"/>
    <col min="8195" max="8448" width="9.140625" style="35"/>
    <col min="8449" max="8449" width="71.42578125" style="35" customWidth="1"/>
    <col min="8450" max="8450" width="14.85546875" style="35" customWidth="1"/>
    <col min="8451" max="8704" width="9.140625" style="35"/>
    <col min="8705" max="8705" width="71.42578125" style="35" customWidth="1"/>
    <col min="8706" max="8706" width="14.85546875" style="35" customWidth="1"/>
    <col min="8707" max="8960" width="9.140625" style="35"/>
    <col min="8961" max="8961" width="71.42578125" style="35" customWidth="1"/>
    <col min="8962" max="8962" width="14.85546875" style="35" customWidth="1"/>
    <col min="8963" max="9216" width="9.140625" style="35"/>
    <col min="9217" max="9217" width="71.42578125" style="35" customWidth="1"/>
    <col min="9218" max="9218" width="14.85546875" style="35" customWidth="1"/>
    <col min="9219" max="9472" width="9.140625" style="35"/>
    <col min="9473" max="9473" width="71.42578125" style="35" customWidth="1"/>
    <col min="9474" max="9474" width="14.85546875" style="35" customWidth="1"/>
    <col min="9475" max="9728" width="9.140625" style="35"/>
    <col min="9729" max="9729" width="71.42578125" style="35" customWidth="1"/>
    <col min="9730" max="9730" width="14.85546875" style="35" customWidth="1"/>
    <col min="9731" max="9984" width="9.140625" style="35"/>
    <col min="9985" max="9985" width="71.42578125" style="35" customWidth="1"/>
    <col min="9986" max="9986" width="14.85546875" style="35" customWidth="1"/>
    <col min="9987" max="10240" width="9.140625" style="35"/>
    <col min="10241" max="10241" width="71.42578125" style="35" customWidth="1"/>
    <col min="10242" max="10242" width="14.85546875" style="35" customWidth="1"/>
    <col min="10243" max="10496" width="9.140625" style="35"/>
    <col min="10497" max="10497" width="71.42578125" style="35" customWidth="1"/>
    <col min="10498" max="10498" width="14.85546875" style="35" customWidth="1"/>
    <col min="10499" max="10752" width="9.140625" style="35"/>
    <col min="10753" max="10753" width="71.42578125" style="35" customWidth="1"/>
    <col min="10754" max="10754" width="14.85546875" style="35" customWidth="1"/>
    <col min="10755" max="11008" width="9.140625" style="35"/>
    <col min="11009" max="11009" width="71.42578125" style="35" customWidth="1"/>
    <col min="11010" max="11010" width="14.85546875" style="35" customWidth="1"/>
    <col min="11011" max="11264" width="9.140625" style="35"/>
    <col min="11265" max="11265" width="71.42578125" style="35" customWidth="1"/>
    <col min="11266" max="11266" width="14.85546875" style="35" customWidth="1"/>
    <col min="11267" max="11520" width="9.140625" style="35"/>
    <col min="11521" max="11521" width="71.42578125" style="35" customWidth="1"/>
    <col min="11522" max="11522" width="14.85546875" style="35" customWidth="1"/>
    <col min="11523" max="11776" width="9.140625" style="35"/>
    <col min="11777" max="11777" width="71.42578125" style="35" customWidth="1"/>
    <col min="11778" max="11778" width="14.85546875" style="35" customWidth="1"/>
    <col min="11779" max="12032" width="9.140625" style="35"/>
    <col min="12033" max="12033" width="71.42578125" style="35" customWidth="1"/>
    <col min="12034" max="12034" width="14.85546875" style="35" customWidth="1"/>
    <col min="12035" max="12288" width="9.140625" style="35"/>
    <col min="12289" max="12289" width="71.42578125" style="35" customWidth="1"/>
    <col min="12290" max="12290" width="14.85546875" style="35" customWidth="1"/>
    <col min="12291" max="12544" width="9.140625" style="35"/>
    <col min="12545" max="12545" width="71.42578125" style="35" customWidth="1"/>
    <col min="12546" max="12546" width="14.85546875" style="35" customWidth="1"/>
    <col min="12547" max="12800" width="9.140625" style="35"/>
    <col min="12801" max="12801" width="71.42578125" style="35" customWidth="1"/>
    <col min="12802" max="12802" width="14.85546875" style="35" customWidth="1"/>
    <col min="12803" max="13056" width="9.140625" style="35"/>
    <col min="13057" max="13057" width="71.42578125" style="35" customWidth="1"/>
    <col min="13058" max="13058" width="14.85546875" style="35" customWidth="1"/>
    <col min="13059" max="13312" width="9.140625" style="35"/>
    <col min="13313" max="13313" width="71.42578125" style="35" customWidth="1"/>
    <col min="13314" max="13314" width="14.85546875" style="35" customWidth="1"/>
    <col min="13315" max="13568" width="9.140625" style="35"/>
    <col min="13569" max="13569" width="71.42578125" style="35" customWidth="1"/>
    <col min="13570" max="13570" width="14.85546875" style="35" customWidth="1"/>
    <col min="13571" max="13824" width="9.140625" style="35"/>
    <col min="13825" max="13825" width="71.42578125" style="35" customWidth="1"/>
    <col min="13826" max="13826" width="14.85546875" style="35" customWidth="1"/>
    <col min="13827" max="14080" width="9.140625" style="35"/>
    <col min="14081" max="14081" width="71.42578125" style="35" customWidth="1"/>
    <col min="14082" max="14082" width="14.85546875" style="35" customWidth="1"/>
    <col min="14083" max="14336" width="9.140625" style="35"/>
    <col min="14337" max="14337" width="71.42578125" style="35" customWidth="1"/>
    <col min="14338" max="14338" width="14.85546875" style="35" customWidth="1"/>
    <col min="14339" max="14592" width="9.140625" style="35"/>
    <col min="14593" max="14593" width="71.42578125" style="35" customWidth="1"/>
    <col min="14594" max="14594" width="14.85546875" style="35" customWidth="1"/>
    <col min="14595" max="14848" width="9.140625" style="35"/>
    <col min="14849" max="14849" width="71.42578125" style="35" customWidth="1"/>
    <col min="14850" max="14850" width="14.85546875" style="35" customWidth="1"/>
    <col min="14851" max="15104" width="9.140625" style="35"/>
    <col min="15105" max="15105" width="71.42578125" style="35" customWidth="1"/>
    <col min="15106" max="15106" width="14.85546875" style="35" customWidth="1"/>
    <col min="15107" max="15360" width="9.140625" style="35"/>
    <col min="15361" max="15361" width="71.42578125" style="35" customWidth="1"/>
    <col min="15362" max="15362" width="14.85546875" style="35" customWidth="1"/>
    <col min="15363" max="15616" width="9.140625" style="35"/>
    <col min="15617" max="15617" width="71.42578125" style="35" customWidth="1"/>
    <col min="15618" max="15618" width="14.85546875" style="35" customWidth="1"/>
    <col min="15619" max="15872" width="9.140625" style="35"/>
    <col min="15873" max="15873" width="71.42578125" style="35" customWidth="1"/>
    <col min="15874" max="15874" width="14.85546875" style="35" customWidth="1"/>
    <col min="15875" max="16128" width="9.140625" style="35"/>
    <col min="16129" max="16129" width="71.42578125" style="35" customWidth="1"/>
    <col min="16130" max="16130" width="14.85546875" style="35" customWidth="1"/>
    <col min="16131" max="16384" width="9.140625" style="35"/>
  </cols>
  <sheetData>
    <row r="1" spans="1:2" ht="15.75" x14ac:dyDescent="0.25">
      <c r="B1" s="528" t="s">
        <v>726</v>
      </c>
    </row>
    <row r="2" spans="1:2" ht="15.75" x14ac:dyDescent="0.25">
      <c r="B2" s="74" t="s">
        <v>321</v>
      </c>
    </row>
    <row r="3" spans="1:2" ht="15.75" x14ac:dyDescent="0.25">
      <c r="B3" s="529" t="s">
        <v>522</v>
      </c>
    </row>
    <row r="4" spans="1:2" ht="15.75" x14ac:dyDescent="0.25">
      <c r="B4" s="529" t="s">
        <v>893</v>
      </c>
    </row>
    <row r="5" spans="1:2" ht="15.75" x14ac:dyDescent="0.25">
      <c r="B5" s="529" t="s">
        <v>892</v>
      </c>
    </row>
    <row r="6" spans="1:2" s="61" customFormat="1" ht="12.75" x14ac:dyDescent="0.2">
      <c r="A6" s="60"/>
      <c r="B6" s="73"/>
    </row>
    <row r="7" spans="1:2" s="61" customFormat="1" ht="12.75" x14ac:dyDescent="0.2">
      <c r="A7" s="60"/>
      <c r="B7" s="73"/>
    </row>
    <row r="8" spans="1:2" s="61" customFormat="1" ht="12.75" x14ac:dyDescent="0.2">
      <c r="A8" s="60"/>
      <c r="B8" s="73"/>
    </row>
    <row r="9" spans="1:2" s="61" customFormat="1" ht="15.75" customHeight="1" x14ac:dyDescent="0.25">
      <c r="A9" s="598"/>
      <c r="B9" s="598"/>
    </row>
    <row r="10" spans="1:2" s="61" customFormat="1" ht="15.75" x14ac:dyDescent="0.25">
      <c r="A10" s="599"/>
      <c r="B10" s="599"/>
    </row>
    <row r="11" spans="1:2" s="61" customFormat="1" ht="30.75" customHeight="1" x14ac:dyDescent="0.2">
      <c r="A11" s="600" t="s">
        <v>1176</v>
      </c>
      <c r="B11" s="600"/>
    </row>
    <row r="12" spans="1:2" s="61" customFormat="1" ht="15.75" x14ac:dyDescent="0.25">
      <c r="A12" s="599"/>
      <c r="B12" s="599"/>
    </row>
    <row r="13" spans="1:2" s="61" customFormat="1" ht="12.75" x14ac:dyDescent="0.2">
      <c r="A13" s="60"/>
      <c r="B13" s="73"/>
    </row>
    <row r="14" spans="1:2" s="61" customFormat="1" ht="15.75" x14ac:dyDescent="0.25">
      <c r="A14" s="60"/>
      <c r="B14" s="77" t="s">
        <v>308</v>
      </c>
    </row>
    <row r="15" spans="1:2" s="61" customFormat="1" ht="12.75" x14ac:dyDescent="0.2">
      <c r="A15" s="179" t="s">
        <v>724</v>
      </c>
      <c r="B15" s="219" t="s">
        <v>301</v>
      </c>
    </row>
    <row r="16" spans="1:2" s="25" customFormat="1" ht="12.75" x14ac:dyDescent="0.2">
      <c r="A16" s="220" t="s">
        <v>725</v>
      </c>
      <c r="B16" s="212">
        <f>B17+B20</f>
        <v>0</v>
      </c>
    </row>
    <row r="17" spans="1:2" s="25" customFormat="1" ht="12.75" x14ac:dyDescent="0.2">
      <c r="A17" s="220" t="s">
        <v>688</v>
      </c>
      <c r="B17" s="212">
        <f>B18-B19</f>
        <v>0</v>
      </c>
    </row>
    <row r="18" spans="1:2" ht="24.75" x14ac:dyDescent="0.25">
      <c r="A18" s="220" t="s">
        <v>692</v>
      </c>
      <c r="B18" s="212">
        <v>0</v>
      </c>
    </row>
    <row r="19" spans="1:2" ht="24.75" x14ac:dyDescent="0.25">
      <c r="A19" s="220" t="s">
        <v>529</v>
      </c>
      <c r="B19" s="212">
        <v>0</v>
      </c>
    </row>
    <row r="20" spans="1:2" s="25" customFormat="1" ht="12.75" x14ac:dyDescent="0.2">
      <c r="A20" s="220" t="s">
        <v>697</v>
      </c>
      <c r="B20" s="212">
        <f>B21-B22</f>
        <v>0</v>
      </c>
    </row>
    <row r="21" spans="1:2" ht="24.75" x14ac:dyDescent="0.25">
      <c r="A21" s="220" t="s">
        <v>531</v>
      </c>
      <c r="B21" s="212">
        <v>0</v>
      </c>
    </row>
    <row r="22" spans="1:2" ht="24.75" x14ac:dyDescent="0.25">
      <c r="A22" s="220" t="s">
        <v>533</v>
      </c>
      <c r="B22" s="221">
        <v>0</v>
      </c>
    </row>
  </sheetData>
  <mergeCells count="4">
    <mergeCell ref="A9:B9"/>
    <mergeCell ref="A10:B10"/>
    <mergeCell ref="A11:B11"/>
    <mergeCell ref="A12:B12"/>
  </mergeCells>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9"/>
  <sheetViews>
    <sheetView workbookViewId="0">
      <selection activeCell="B1" sqref="B1:C5"/>
    </sheetView>
  </sheetViews>
  <sheetFormatPr defaultRowHeight="15" x14ac:dyDescent="0.25"/>
  <cols>
    <col min="1" max="1" width="64.28515625" style="83" customWidth="1"/>
    <col min="2" max="2" width="14.42578125" style="84" customWidth="1"/>
    <col min="3" max="3" width="15.5703125" style="82" customWidth="1"/>
    <col min="4" max="256" width="9.140625" style="82"/>
    <col min="257" max="257" width="64.28515625" style="82" customWidth="1"/>
    <col min="258" max="258" width="11.7109375" style="82" customWidth="1"/>
    <col min="259" max="259" width="12.140625" style="82" customWidth="1"/>
    <col min="260" max="512" width="9.140625" style="82"/>
    <col min="513" max="513" width="64.28515625" style="82" customWidth="1"/>
    <col min="514" max="514" width="11.7109375" style="82" customWidth="1"/>
    <col min="515" max="515" width="12.140625" style="82" customWidth="1"/>
    <col min="516" max="768" width="9.140625" style="82"/>
    <col min="769" max="769" width="64.28515625" style="82" customWidth="1"/>
    <col min="770" max="770" width="11.7109375" style="82" customWidth="1"/>
    <col min="771" max="771" width="12.140625" style="82" customWidth="1"/>
    <col min="772" max="1024" width="9.140625" style="82"/>
    <col min="1025" max="1025" width="64.28515625" style="82" customWidth="1"/>
    <col min="1026" max="1026" width="11.7109375" style="82" customWidth="1"/>
    <col min="1027" max="1027" width="12.140625" style="82" customWidth="1"/>
    <col min="1028" max="1280" width="9.140625" style="82"/>
    <col min="1281" max="1281" width="64.28515625" style="82" customWidth="1"/>
    <col min="1282" max="1282" width="11.7109375" style="82" customWidth="1"/>
    <col min="1283" max="1283" width="12.140625" style="82" customWidth="1"/>
    <col min="1284" max="1536" width="9.140625" style="82"/>
    <col min="1537" max="1537" width="64.28515625" style="82" customWidth="1"/>
    <col min="1538" max="1538" width="11.7109375" style="82" customWidth="1"/>
    <col min="1539" max="1539" width="12.140625" style="82" customWidth="1"/>
    <col min="1540" max="1792" width="9.140625" style="82"/>
    <col min="1793" max="1793" width="64.28515625" style="82" customWidth="1"/>
    <col min="1794" max="1794" width="11.7109375" style="82" customWidth="1"/>
    <col min="1795" max="1795" width="12.140625" style="82" customWidth="1"/>
    <col min="1796" max="2048" width="9.140625" style="82"/>
    <col min="2049" max="2049" width="64.28515625" style="82" customWidth="1"/>
    <col min="2050" max="2050" width="11.7109375" style="82" customWidth="1"/>
    <col min="2051" max="2051" width="12.140625" style="82" customWidth="1"/>
    <col min="2052" max="2304" width="9.140625" style="82"/>
    <col min="2305" max="2305" width="64.28515625" style="82" customWidth="1"/>
    <col min="2306" max="2306" width="11.7109375" style="82" customWidth="1"/>
    <col min="2307" max="2307" width="12.140625" style="82" customWidth="1"/>
    <col min="2308" max="2560" width="9.140625" style="82"/>
    <col min="2561" max="2561" width="64.28515625" style="82" customWidth="1"/>
    <col min="2562" max="2562" width="11.7109375" style="82" customWidth="1"/>
    <col min="2563" max="2563" width="12.140625" style="82" customWidth="1"/>
    <col min="2564" max="2816" width="9.140625" style="82"/>
    <col min="2817" max="2817" width="64.28515625" style="82" customWidth="1"/>
    <col min="2818" max="2818" width="11.7109375" style="82" customWidth="1"/>
    <col min="2819" max="2819" width="12.140625" style="82" customWidth="1"/>
    <col min="2820" max="3072" width="9.140625" style="82"/>
    <col min="3073" max="3073" width="64.28515625" style="82" customWidth="1"/>
    <col min="3074" max="3074" width="11.7109375" style="82" customWidth="1"/>
    <col min="3075" max="3075" width="12.140625" style="82" customWidth="1"/>
    <col min="3076" max="3328" width="9.140625" style="82"/>
    <col min="3329" max="3329" width="64.28515625" style="82" customWidth="1"/>
    <col min="3330" max="3330" width="11.7109375" style="82" customWidth="1"/>
    <col min="3331" max="3331" width="12.140625" style="82" customWidth="1"/>
    <col min="3332" max="3584" width="9.140625" style="82"/>
    <col min="3585" max="3585" width="64.28515625" style="82" customWidth="1"/>
    <col min="3586" max="3586" width="11.7109375" style="82" customWidth="1"/>
    <col min="3587" max="3587" width="12.140625" style="82" customWidth="1"/>
    <col min="3588" max="3840" width="9.140625" style="82"/>
    <col min="3841" max="3841" width="64.28515625" style="82" customWidth="1"/>
    <col min="3842" max="3842" width="11.7109375" style="82" customWidth="1"/>
    <col min="3843" max="3843" width="12.140625" style="82" customWidth="1"/>
    <col min="3844" max="4096" width="9.140625" style="82"/>
    <col min="4097" max="4097" width="64.28515625" style="82" customWidth="1"/>
    <col min="4098" max="4098" width="11.7109375" style="82" customWidth="1"/>
    <col min="4099" max="4099" width="12.140625" style="82" customWidth="1"/>
    <col min="4100" max="4352" width="9.140625" style="82"/>
    <col min="4353" max="4353" width="64.28515625" style="82" customWidth="1"/>
    <col min="4354" max="4354" width="11.7109375" style="82" customWidth="1"/>
    <col min="4355" max="4355" width="12.140625" style="82" customWidth="1"/>
    <col min="4356" max="4608" width="9.140625" style="82"/>
    <col min="4609" max="4609" width="64.28515625" style="82" customWidth="1"/>
    <col min="4610" max="4610" width="11.7109375" style="82" customWidth="1"/>
    <col min="4611" max="4611" width="12.140625" style="82" customWidth="1"/>
    <col min="4612" max="4864" width="9.140625" style="82"/>
    <col min="4865" max="4865" width="64.28515625" style="82" customWidth="1"/>
    <col min="4866" max="4866" width="11.7109375" style="82" customWidth="1"/>
    <col min="4867" max="4867" width="12.140625" style="82" customWidth="1"/>
    <col min="4868" max="5120" width="9.140625" style="82"/>
    <col min="5121" max="5121" width="64.28515625" style="82" customWidth="1"/>
    <col min="5122" max="5122" width="11.7109375" style="82" customWidth="1"/>
    <col min="5123" max="5123" width="12.140625" style="82" customWidth="1"/>
    <col min="5124" max="5376" width="9.140625" style="82"/>
    <col min="5377" max="5377" width="64.28515625" style="82" customWidth="1"/>
    <col min="5378" max="5378" width="11.7109375" style="82" customWidth="1"/>
    <col min="5379" max="5379" width="12.140625" style="82" customWidth="1"/>
    <col min="5380" max="5632" width="9.140625" style="82"/>
    <col min="5633" max="5633" width="64.28515625" style="82" customWidth="1"/>
    <col min="5634" max="5634" width="11.7109375" style="82" customWidth="1"/>
    <col min="5635" max="5635" width="12.140625" style="82" customWidth="1"/>
    <col min="5636" max="5888" width="9.140625" style="82"/>
    <col min="5889" max="5889" width="64.28515625" style="82" customWidth="1"/>
    <col min="5890" max="5890" width="11.7109375" style="82" customWidth="1"/>
    <col min="5891" max="5891" width="12.140625" style="82" customWidth="1"/>
    <col min="5892" max="6144" width="9.140625" style="82"/>
    <col min="6145" max="6145" width="64.28515625" style="82" customWidth="1"/>
    <col min="6146" max="6146" width="11.7109375" style="82" customWidth="1"/>
    <col min="6147" max="6147" width="12.140625" style="82" customWidth="1"/>
    <col min="6148" max="6400" width="9.140625" style="82"/>
    <col min="6401" max="6401" width="64.28515625" style="82" customWidth="1"/>
    <col min="6402" max="6402" width="11.7109375" style="82" customWidth="1"/>
    <col min="6403" max="6403" width="12.140625" style="82" customWidth="1"/>
    <col min="6404" max="6656" width="9.140625" style="82"/>
    <col min="6657" max="6657" width="64.28515625" style="82" customWidth="1"/>
    <col min="6658" max="6658" width="11.7109375" style="82" customWidth="1"/>
    <col min="6659" max="6659" width="12.140625" style="82" customWidth="1"/>
    <col min="6660" max="6912" width="9.140625" style="82"/>
    <col min="6913" max="6913" width="64.28515625" style="82" customWidth="1"/>
    <col min="6914" max="6914" width="11.7109375" style="82" customWidth="1"/>
    <col min="6915" max="6915" width="12.140625" style="82" customWidth="1"/>
    <col min="6916" max="7168" width="9.140625" style="82"/>
    <col min="7169" max="7169" width="64.28515625" style="82" customWidth="1"/>
    <col min="7170" max="7170" width="11.7109375" style="82" customWidth="1"/>
    <col min="7171" max="7171" width="12.140625" style="82" customWidth="1"/>
    <col min="7172" max="7424" width="9.140625" style="82"/>
    <col min="7425" max="7425" width="64.28515625" style="82" customWidth="1"/>
    <col min="7426" max="7426" width="11.7109375" style="82" customWidth="1"/>
    <col min="7427" max="7427" width="12.140625" style="82" customWidth="1"/>
    <col min="7428" max="7680" width="9.140625" style="82"/>
    <col min="7681" max="7681" width="64.28515625" style="82" customWidth="1"/>
    <col min="7682" max="7682" width="11.7109375" style="82" customWidth="1"/>
    <col min="7683" max="7683" width="12.140625" style="82" customWidth="1"/>
    <col min="7684" max="7936" width="9.140625" style="82"/>
    <col min="7937" max="7937" width="64.28515625" style="82" customWidth="1"/>
    <col min="7938" max="7938" width="11.7109375" style="82" customWidth="1"/>
    <col min="7939" max="7939" width="12.140625" style="82" customWidth="1"/>
    <col min="7940" max="8192" width="9.140625" style="82"/>
    <col min="8193" max="8193" width="64.28515625" style="82" customWidth="1"/>
    <col min="8194" max="8194" width="11.7109375" style="82" customWidth="1"/>
    <col min="8195" max="8195" width="12.140625" style="82" customWidth="1"/>
    <col min="8196" max="8448" width="9.140625" style="82"/>
    <col min="8449" max="8449" width="64.28515625" style="82" customWidth="1"/>
    <col min="8450" max="8450" width="11.7109375" style="82" customWidth="1"/>
    <col min="8451" max="8451" width="12.140625" style="82" customWidth="1"/>
    <col min="8452" max="8704" width="9.140625" style="82"/>
    <col min="8705" max="8705" width="64.28515625" style="82" customWidth="1"/>
    <col min="8706" max="8706" width="11.7109375" style="82" customWidth="1"/>
    <col min="8707" max="8707" width="12.140625" style="82" customWidth="1"/>
    <col min="8708" max="8960" width="9.140625" style="82"/>
    <col min="8961" max="8961" width="64.28515625" style="82" customWidth="1"/>
    <col min="8962" max="8962" width="11.7109375" style="82" customWidth="1"/>
    <col min="8963" max="8963" width="12.140625" style="82" customWidth="1"/>
    <col min="8964" max="9216" width="9.140625" style="82"/>
    <col min="9217" max="9217" width="64.28515625" style="82" customWidth="1"/>
    <col min="9218" max="9218" width="11.7109375" style="82" customWidth="1"/>
    <col min="9219" max="9219" width="12.140625" style="82" customWidth="1"/>
    <col min="9220" max="9472" width="9.140625" style="82"/>
    <col min="9473" max="9473" width="64.28515625" style="82" customWidth="1"/>
    <col min="9474" max="9474" width="11.7109375" style="82" customWidth="1"/>
    <col min="9475" max="9475" width="12.140625" style="82" customWidth="1"/>
    <col min="9476" max="9728" width="9.140625" style="82"/>
    <col min="9729" max="9729" width="64.28515625" style="82" customWidth="1"/>
    <col min="9730" max="9730" width="11.7109375" style="82" customWidth="1"/>
    <col min="9731" max="9731" width="12.140625" style="82" customWidth="1"/>
    <col min="9732" max="9984" width="9.140625" style="82"/>
    <col min="9985" max="9985" width="64.28515625" style="82" customWidth="1"/>
    <col min="9986" max="9986" width="11.7109375" style="82" customWidth="1"/>
    <col min="9987" max="9987" width="12.140625" style="82" customWidth="1"/>
    <col min="9988" max="10240" width="9.140625" style="82"/>
    <col min="10241" max="10241" width="64.28515625" style="82" customWidth="1"/>
    <col min="10242" max="10242" width="11.7109375" style="82" customWidth="1"/>
    <col min="10243" max="10243" width="12.140625" style="82" customWidth="1"/>
    <col min="10244" max="10496" width="9.140625" style="82"/>
    <col min="10497" max="10497" width="64.28515625" style="82" customWidth="1"/>
    <col min="10498" max="10498" width="11.7109375" style="82" customWidth="1"/>
    <col min="10499" max="10499" width="12.140625" style="82" customWidth="1"/>
    <col min="10500" max="10752" width="9.140625" style="82"/>
    <col min="10753" max="10753" width="64.28515625" style="82" customWidth="1"/>
    <col min="10754" max="10754" width="11.7109375" style="82" customWidth="1"/>
    <col min="10755" max="10755" width="12.140625" style="82" customWidth="1"/>
    <col min="10756" max="11008" width="9.140625" style="82"/>
    <col min="11009" max="11009" width="64.28515625" style="82" customWidth="1"/>
    <col min="11010" max="11010" width="11.7109375" style="82" customWidth="1"/>
    <col min="11011" max="11011" width="12.140625" style="82" customWidth="1"/>
    <col min="11012" max="11264" width="9.140625" style="82"/>
    <col min="11265" max="11265" width="64.28515625" style="82" customWidth="1"/>
    <col min="11266" max="11266" width="11.7109375" style="82" customWidth="1"/>
    <col min="11267" max="11267" width="12.140625" style="82" customWidth="1"/>
    <col min="11268" max="11520" width="9.140625" style="82"/>
    <col min="11521" max="11521" width="64.28515625" style="82" customWidth="1"/>
    <col min="11522" max="11522" width="11.7109375" style="82" customWidth="1"/>
    <col min="11523" max="11523" width="12.140625" style="82" customWidth="1"/>
    <col min="11524" max="11776" width="9.140625" style="82"/>
    <col min="11777" max="11777" width="64.28515625" style="82" customWidth="1"/>
    <col min="11778" max="11778" width="11.7109375" style="82" customWidth="1"/>
    <col min="11779" max="11779" width="12.140625" style="82" customWidth="1"/>
    <col min="11780" max="12032" width="9.140625" style="82"/>
    <col min="12033" max="12033" width="64.28515625" style="82" customWidth="1"/>
    <col min="12034" max="12034" width="11.7109375" style="82" customWidth="1"/>
    <col min="12035" max="12035" width="12.140625" style="82" customWidth="1"/>
    <col min="12036" max="12288" width="9.140625" style="82"/>
    <col min="12289" max="12289" width="64.28515625" style="82" customWidth="1"/>
    <col min="12290" max="12290" width="11.7109375" style="82" customWidth="1"/>
    <col min="12291" max="12291" width="12.140625" style="82" customWidth="1"/>
    <col min="12292" max="12544" width="9.140625" style="82"/>
    <col min="12545" max="12545" width="64.28515625" style="82" customWidth="1"/>
    <col min="12546" max="12546" width="11.7109375" style="82" customWidth="1"/>
    <col min="12547" max="12547" width="12.140625" style="82" customWidth="1"/>
    <col min="12548" max="12800" width="9.140625" style="82"/>
    <col min="12801" max="12801" width="64.28515625" style="82" customWidth="1"/>
    <col min="12802" max="12802" width="11.7109375" style="82" customWidth="1"/>
    <col min="12803" max="12803" width="12.140625" style="82" customWidth="1"/>
    <col min="12804" max="13056" width="9.140625" style="82"/>
    <col min="13057" max="13057" width="64.28515625" style="82" customWidth="1"/>
    <col min="13058" max="13058" width="11.7109375" style="82" customWidth="1"/>
    <col min="13059" max="13059" width="12.140625" style="82" customWidth="1"/>
    <col min="13060" max="13312" width="9.140625" style="82"/>
    <col min="13313" max="13313" width="64.28515625" style="82" customWidth="1"/>
    <col min="13314" max="13314" width="11.7109375" style="82" customWidth="1"/>
    <col min="13315" max="13315" width="12.140625" style="82" customWidth="1"/>
    <col min="13316" max="13568" width="9.140625" style="82"/>
    <col min="13569" max="13569" width="64.28515625" style="82" customWidth="1"/>
    <col min="13570" max="13570" width="11.7109375" style="82" customWidth="1"/>
    <col min="13571" max="13571" width="12.140625" style="82" customWidth="1"/>
    <col min="13572" max="13824" width="9.140625" style="82"/>
    <col min="13825" max="13825" width="64.28515625" style="82" customWidth="1"/>
    <col min="13826" max="13826" width="11.7109375" style="82" customWidth="1"/>
    <col min="13827" max="13827" width="12.140625" style="82" customWidth="1"/>
    <col min="13828" max="14080" width="9.140625" style="82"/>
    <col min="14081" max="14081" width="64.28515625" style="82" customWidth="1"/>
    <col min="14082" max="14082" width="11.7109375" style="82" customWidth="1"/>
    <col min="14083" max="14083" width="12.140625" style="82" customWidth="1"/>
    <col min="14084" max="14336" width="9.140625" style="82"/>
    <col min="14337" max="14337" width="64.28515625" style="82" customWidth="1"/>
    <col min="14338" max="14338" width="11.7109375" style="82" customWidth="1"/>
    <col min="14339" max="14339" width="12.140625" style="82" customWidth="1"/>
    <col min="14340" max="14592" width="9.140625" style="82"/>
    <col min="14593" max="14593" width="64.28515625" style="82" customWidth="1"/>
    <col min="14594" max="14594" width="11.7109375" style="82" customWidth="1"/>
    <col min="14595" max="14595" width="12.140625" style="82" customWidth="1"/>
    <col min="14596" max="14848" width="9.140625" style="82"/>
    <col min="14849" max="14849" width="64.28515625" style="82" customWidth="1"/>
    <col min="14850" max="14850" width="11.7109375" style="82" customWidth="1"/>
    <col min="14851" max="14851" width="12.140625" style="82" customWidth="1"/>
    <col min="14852" max="15104" width="9.140625" style="82"/>
    <col min="15105" max="15105" width="64.28515625" style="82" customWidth="1"/>
    <col min="15106" max="15106" width="11.7109375" style="82" customWidth="1"/>
    <col min="15107" max="15107" width="12.140625" style="82" customWidth="1"/>
    <col min="15108" max="15360" width="9.140625" style="82"/>
    <col min="15361" max="15361" width="64.28515625" style="82" customWidth="1"/>
    <col min="15362" max="15362" width="11.7109375" style="82" customWidth="1"/>
    <col min="15363" max="15363" width="12.140625" style="82" customWidth="1"/>
    <col min="15364" max="15616" width="9.140625" style="82"/>
    <col min="15617" max="15617" width="64.28515625" style="82" customWidth="1"/>
    <col min="15618" max="15618" width="11.7109375" style="82" customWidth="1"/>
    <col min="15619" max="15619" width="12.140625" style="82" customWidth="1"/>
    <col min="15620" max="15872" width="9.140625" style="82"/>
    <col min="15873" max="15873" width="64.28515625" style="82" customWidth="1"/>
    <col min="15874" max="15874" width="11.7109375" style="82" customWidth="1"/>
    <col min="15875" max="15875" width="12.140625" style="82" customWidth="1"/>
    <col min="15876" max="16128" width="9.140625" style="82"/>
    <col min="16129" max="16129" width="64.28515625" style="82" customWidth="1"/>
    <col min="16130" max="16130" width="11.7109375" style="82" customWidth="1"/>
    <col min="16131" max="16131" width="12.140625" style="82" customWidth="1"/>
    <col min="16132" max="16384" width="9.140625" style="82"/>
  </cols>
  <sheetData>
    <row r="1" spans="1:3" s="79" customFormat="1" x14ac:dyDescent="0.25">
      <c r="A1" s="78"/>
      <c r="B1" s="530"/>
      <c r="C1" s="531" t="s">
        <v>727</v>
      </c>
    </row>
    <row r="2" spans="1:3" s="79" customFormat="1" x14ac:dyDescent="0.25">
      <c r="A2" s="78"/>
      <c r="B2" s="530"/>
      <c r="C2" s="532" t="s">
        <v>321</v>
      </c>
    </row>
    <row r="3" spans="1:3" s="79" customFormat="1" x14ac:dyDescent="0.25">
      <c r="A3" s="78"/>
      <c r="B3" s="530"/>
      <c r="C3" s="533" t="s">
        <v>522</v>
      </c>
    </row>
    <row r="4" spans="1:3" s="79" customFormat="1" x14ac:dyDescent="0.25">
      <c r="A4" s="78"/>
      <c r="B4" s="530"/>
      <c r="C4" s="533" t="s">
        <v>893</v>
      </c>
    </row>
    <row r="5" spans="1:3" s="79" customFormat="1" ht="15.75" customHeight="1" x14ac:dyDescent="0.25">
      <c r="A5" s="75"/>
      <c r="B5" s="534"/>
      <c r="C5" s="533" t="s">
        <v>892</v>
      </c>
    </row>
    <row r="6" spans="1:3" s="79" customFormat="1" ht="15.75" customHeight="1" x14ac:dyDescent="0.25">
      <c r="A6" s="75"/>
      <c r="B6" s="75"/>
      <c r="C6" s="36"/>
    </row>
    <row r="7" spans="1:3" s="79" customFormat="1" ht="15.75" customHeight="1" x14ac:dyDescent="0.25">
      <c r="A7" s="75"/>
      <c r="B7" s="75"/>
      <c r="C7" s="36"/>
    </row>
    <row r="8" spans="1:3" s="79" customFormat="1" x14ac:dyDescent="0.25">
      <c r="A8" s="601"/>
      <c r="B8" s="601"/>
    </row>
    <row r="9" spans="1:3" s="79" customFormat="1" ht="43.5" customHeight="1" x14ac:dyDescent="0.2">
      <c r="A9" s="591" t="s">
        <v>1177</v>
      </c>
      <c r="B9" s="591"/>
      <c r="C9" s="591"/>
    </row>
    <row r="10" spans="1:3" s="79" customFormat="1" x14ac:dyDescent="0.25">
      <c r="A10" s="78"/>
      <c r="B10" s="80"/>
      <c r="C10" s="85" t="s">
        <v>308</v>
      </c>
    </row>
    <row r="11" spans="1:3" s="79" customFormat="1" ht="14.25" x14ac:dyDescent="0.2">
      <c r="A11" s="602" t="s">
        <v>724</v>
      </c>
      <c r="B11" s="603" t="s">
        <v>301</v>
      </c>
      <c r="C11" s="603"/>
    </row>
    <row r="12" spans="1:3" s="79" customFormat="1" ht="14.25" x14ac:dyDescent="0.2">
      <c r="A12" s="602"/>
      <c r="B12" s="219" t="s">
        <v>310</v>
      </c>
      <c r="C12" s="179" t="s">
        <v>908</v>
      </c>
    </row>
    <row r="13" spans="1:3" s="81" customFormat="1" ht="14.25" x14ac:dyDescent="0.2">
      <c r="A13" s="220" t="s">
        <v>725</v>
      </c>
      <c r="B13" s="212">
        <f>B14+B17</f>
        <v>76000000</v>
      </c>
      <c r="C13" s="212">
        <f>C14+C17</f>
        <v>104000000</v>
      </c>
    </row>
    <row r="14" spans="1:3" s="81" customFormat="1" ht="14.25" x14ac:dyDescent="0.2">
      <c r="A14" s="220" t="s">
        <v>688</v>
      </c>
      <c r="B14" s="212">
        <f>B15-B16</f>
        <v>76000000</v>
      </c>
      <c r="C14" s="212">
        <f>C15-C16</f>
        <v>104000000</v>
      </c>
    </row>
    <row r="15" spans="1:3" ht="24.75" x14ac:dyDescent="0.25">
      <c r="A15" s="220" t="s">
        <v>692</v>
      </c>
      <c r="B15" s="212">
        <v>76000000</v>
      </c>
      <c r="C15" s="212">
        <f>76000000+104000000</f>
        <v>180000000</v>
      </c>
    </row>
    <row r="16" spans="1:3" ht="24.75" x14ac:dyDescent="0.25">
      <c r="A16" s="220" t="s">
        <v>529</v>
      </c>
      <c r="B16" s="212">
        <v>0</v>
      </c>
      <c r="C16" s="212">
        <v>76000000</v>
      </c>
    </row>
    <row r="17" spans="1:3" s="81" customFormat="1" ht="14.25" customHeight="1" x14ac:dyDescent="0.2">
      <c r="A17" s="220" t="s">
        <v>697</v>
      </c>
      <c r="B17" s="212">
        <f>B18-B19</f>
        <v>0</v>
      </c>
      <c r="C17" s="212">
        <f>C18-C19</f>
        <v>0</v>
      </c>
    </row>
    <row r="18" spans="1:3" ht="24.75" x14ac:dyDescent="0.25">
      <c r="A18" s="220" t="s">
        <v>531</v>
      </c>
      <c r="B18" s="212">
        <v>0</v>
      </c>
      <c r="C18" s="212">
        <v>0</v>
      </c>
    </row>
    <row r="19" spans="1:3" ht="24.75" x14ac:dyDescent="0.25">
      <c r="A19" s="220" t="s">
        <v>533</v>
      </c>
      <c r="B19" s="221">
        <v>0</v>
      </c>
      <c r="C19" s="212">
        <v>0</v>
      </c>
    </row>
  </sheetData>
  <mergeCells count="4">
    <mergeCell ref="A8:B8"/>
    <mergeCell ref="A9:C9"/>
    <mergeCell ref="A11:A12"/>
    <mergeCell ref="B11:C11"/>
  </mergeCells>
  <pageMargins left="0.70866141732283472" right="0.70866141732283472" top="0.74803149606299213" bottom="0.74803149606299213" header="0.31496062992125984" footer="0.31496062992125984"/>
  <pageSetup paperSize="9" scale="9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7"/>
  <sheetViews>
    <sheetView workbookViewId="0">
      <selection activeCell="G27" sqref="G27"/>
    </sheetView>
  </sheetViews>
  <sheetFormatPr defaultRowHeight="15.75" x14ac:dyDescent="0.25"/>
  <cols>
    <col min="1" max="1" width="40" style="50" customWidth="1"/>
    <col min="2" max="2" width="24" style="50" customWidth="1"/>
    <col min="3" max="3" width="11.5703125" style="50" customWidth="1"/>
    <col min="4" max="4" width="10.5703125" style="50" customWidth="1"/>
    <col min="5" max="5" width="10" style="50" customWidth="1"/>
    <col min="6" max="6" width="17.140625" style="50" customWidth="1"/>
    <col min="7" max="7" width="20.7109375" style="50" customWidth="1"/>
    <col min="8" max="8" width="55.28515625" style="50" customWidth="1"/>
    <col min="9" max="256" width="9.140625" style="50"/>
    <col min="257" max="257" width="40" style="50" customWidth="1"/>
    <col min="258" max="258" width="24" style="50" customWidth="1"/>
    <col min="259" max="259" width="11.5703125" style="50" customWidth="1"/>
    <col min="260" max="260" width="10.5703125" style="50" customWidth="1"/>
    <col min="261" max="261" width="10" style="50" customWidth="1"/>
    <col min="262" max="262" width="17.140625" style="50" customWidth="1"/>
    <col min="263" max="263" width="20.7109375" style="50" customWidth="1"/>
    <col min="264" max="264" width="55.28515625" style="50" customWidth="1"/>
    <col min="265" max="512" width="9.140625" style="50"/>
    <col min="513" max="513" width="40" style="50" customWidth="1"/>
    <col min="514" max="514" width="24" style="50" customWidth="1"/>
    <col min="515" max="515" width="11.5703125" style="50" customWidth="1"/>
    <col min="516" max="516" width="10.5703125" style="50" customWidth="1"/>
    <col min="517" max="517" width="10" style="50" customWidth="1"/>
    <col min="518" max="518" width="17.140625" style="50" customWidth="1"/>
    <col min="519" max="519" width="20.7109375" style="50" customWidth="1"/>
    <col min="520" max="520" width="55.28515625" style="50" customWidth="1"/>
    <col min="521" max="768" width="9.140625" style="50"/>
    <col min="769" max="769" width="40" style="50" customWidth="1"/>
    <col min="770" max="770" width="24" style="50" customWidth="1"/>
    <col min="771" max="771" width="11.5703125" style="50" customWidth="1"/>
    <col min="772" max="772" width="10.5703125" style="50" customWidth="1"/>
    <col min="773" max="773" width="10" style="50" customWidth="1"/>
    <col min="774" max="774" width="17.140625" style="50" customWidth="1"/>
    <col min="775" max="775" width="20.7109375" style="50" customWidth="1"/>
    <col min="776" max="776" width="55.28515625" style="50" customWidth="1"/>
    <col min="777" max="1024" width="9.140625" style="50"/>
    <col min="1025" max="1025" width="40" style="50" customWidth="1"/>
    <col min="1026" max="1026" width="24" style="50" customWidth="1"/>
    <col min="1027" max="1027" width="11.5703125" style="50" customWidth="1"/>
    <col min="1028" max="1028" width="10.5703125" style="50" customWidth="1"/>
    <col min="1029" max="1029" width="10" style="50" customWidth="1"/>
    <col min="1030" max="1030" width="17.140625" style="50" customWidth="1"/>
    <col min="1031" max="1031" width="20.7109375" style="50" customWidth="1"/>
    <col min="1032" max="1032" width="55.28515625" style="50" customWidth="1"/>
    <col min="1033" max="1280" width="9.140625" style="50"/>
    <col min="1281" max="1281" width="40" style="50" customWidth="1"/>
    <col min="1282" max="1282" width="24" style="50" customWidth="1"/>
    <col min="1283" max="1283" width="11.5703125" style="50" customWidth="1"/>
    <col min="1284" max="1284" width="10.5703125" style="50" customWidth="1"/>
    <col min="1285" max="1285" width="10" style="50" customWidth="1"/>
    <col min="1286" max="1286" width="17.140625" style="50" customWidth="1"/>
    <col min="1287" max="1287" width="20.7109375" style="50" customWidth="1"/>
    <col min="1288" max="1288" width="55.28515625" style="50" customWidth="1"/>
    <col min="1289" max="1536" width="9.140625" style="50"/>
    <col min="1537" max="1537" width="40" style="50" customWidth="1"/>
    <col min="1538" max="1538" width="24" style="50" customWidth="1"/>
    <col min="1539" max="1539" width="11.5703125" style="50" customWidth="1"/>
    <col min="1540" max="1540" width="10.5703125" style="50" customWidth="1"/>
    <col min="1541" max="1541" width="10" style="50" customWidth="1"/>
    <col min="1542" max="1542" width="17.140625" style="50" customWidth="1"/>
    <col min="1543" max="1543" width="20.7109375" style="50" customWidth="1"/>
    <col min="1544" max="1544" width="55.28515625" style="50" customWidth="1"/>
    <col min="1545" max="1792" width="9.140625" style="50"/>
    <col min="1793" max="1793" width="40" style="50" customWidth="1"/>
    <col min="1794" max="1794" width="24" style="50" customWidth="1"/>
    <col min="1795" max="1795" width="11.5703125" style="50" customWidth="1"/>
    <col min="1796" max="1796" width="10.5703125" style="50" customWidth="1"/>
    <col min="1797" max="1797" width="10" style="50" customWidth="1"/>
    <col min="1798" max="1798" width="17.140625" style="50" customWidth="1"/>
    <col min="1799" max="1799" width="20.7109375" style="50" customWidth="1"/>
    <col min="1800" max="1800" width="55.28515625" style="50" customWidth="1"/>
    <col min="1801" max="2048" width="9.140625" style="50"/>
    <col min="2049" max="2049" width="40" style="50" customWidth="1"/>
    <col min="2050" max="2050" width="24" style="50" customWidth="1"/>
    <col min="2051" max="2051" width="11.5703125" style="50" customWidth="1"/>
    <col min="2052" max="2052" width="10.5703125" style="50" customWidth="1"/>
    <col min="2053" max="2053" width="10" style="50" customWidth="1"/>
    <col min="2054" max="2054" width="17.140625" style="50" customWidth="1"/>
    <col min="2055" max="2055" width="20.7109375" style="50" customWidth="1"/>
    <col min="2056" max="2056" width="55.28515625" style="50" customWidth="1"/>
    <col min="2057" max="2304" width="9.140625" style="50"/>
    <col min="2305" max="2305" width="40" style="50" customWidth="1"/>
    <col min="2306" max="2306" width="24" style="50" customWidth="1"/>
    <col min="2307" max="2307" width="11.5703125" style="50" customWidth="1"/>
    <col min="2308" max="2308" width="10.5703125" style="50" customWidth="1"/>
    <col min="2309" max="2309" width="10" style="50" customWidth="1"/>
    <col min="2310" max="2310" width="17.140625" style="50" customWidth="1"/>
    <col min="2311" max="2311" width="20.7109375" style="50" customWidth="1"/>
    <col min="2312" max="2312" width="55.28515625" style="50" customWidth="1"/>
    <col min="2313" max="2560" width="9.140625" style="50"/>
    <col min="2561" max="2561" width="40" style="50" customWidth="1"/>
    <col min="2562" max="2562" width="24" style="50" customWidth="1"/>
    <col min="2563" max="2563" width="11.5703125" style="50" customWidth="1"/>
    <col min="2564" max="2564" width="10.5703125" style="50" customWidth="1"/>
    <col min="2565" max="2565" width="10" style="50" customWidth="1"/>
    <col min="2566" max="2566" width="17.140625" style="50" customWidth="1"/>
    <col min="2567" max="2567" width="20.7109375" style="50" customWidth="1"/>
    <col min="2568" max="2568" width="55.28515625" style="50" customWidth="1"/>
    <col min="2569" max="2816" width="9.140625" style="50"/>
    <col min="2817" max="2817" width="40" style="50" customWidth="1"/>
    <col min="2818" max="2818" width="24" style="50" customWidth="1"/>
    <col min="2819" max="2819" width="11.5703125" style="50" customWidth="1"/>
    <col min="2820" max="2820" width="10.5703125" style="50" customWidth="1"/>
    <col min="2821" max="2821" width="10" style="50" customWidth="1"/>
    <col min="2822" max="2822" width="17.140625" style="50" customWidth="1"/>
    <col min="2823" max="2823" width="20.7109375" style="50" customWidth="1"/>
    <col min="2824" max="2824" width="55.28515625" style="50" customWidth="1"/>
    <col min="2825" max="3072" width="9.140625" style="50"/>
    <col min="3073" max="3073" width="40" style="50" customWidth="1"/>
    <col min="3074" max="3074" width="24" style="50" customWidth="1"/>
    <col min="3075" max="3075" width="11.5703125" style="50" customWidth="1"/>
    <col min="3076" max="3076" width="10.5703125" style="50" customWidth="1"/>
    <col min="3077" max="3077" width="10" style="50" customWidth="1"/>
    <col min="3078" max="3078" width="17.140625" style="50" customWidth="1"/>
    <col min="3079" max="3079" width="20.7109375" style="50" customWidth="1"/>
    <col min="3080" max="3080" width="55.28515625" style="50" customWidth="1"/>
    <col min="3081" max="3328" width="9.140625" style="50"/>
    <col min="3329" max="3329" width="40" style="50" customWidth="1"/>
    <col min="3330" max="3330" width="24" style="50" customWidth="1"/>
    <col min="3331" max="3331" width="11.5703125" style="50" customWidth="1"/>
    <col min="3332" max="3332" width="10.5703125" style="50" customWidth="1"/>
    <col min="3333" max="3333" width="10" style="50" customWidth="1"/>
    <col min="3334" max="3334" width="17.140625" style="50" customWidth="1"/>
    <col min="3335" max="3335" width="20.7109375" style="50" customWidth="1"/>
    <col min="3336" max="3336" width="55.28515625" style="50" customWidth="1"/>
    <col min="3337" max="3584" width="9.140625" style="50"/>
    <col min="3585" max="3585" width="40" style="50" customWidth="1"/>
    <col min="3586" max="3586" width="24" style="50" customWidth="1"/>
    <col min="3587" max="3587" width="11.5703125" style="50" customWidth="1"/>
    <col min="3588" max="3588" width="10.5703125" style="50" customWidth="1"/>
    <col min="3589" max="3589" width="10" style="50" customWidth="1"/>
    <col min="3590" max="3590" width="17.140625" style="50" customWidth="1"/>
    <col min="3591" max="3591" width="20.7109375" style="50" customWidth="1"/>
    <col min="3592" max="3592" width="55.28515625" style="50" customWidth="1"/>
    <col min="3593" max="3840" width="9.140625" style="50"/>
    <col min="3841" max="3841" width="40" style="50" customWidth="1"/>
    <col min="3842" max="3842" width="24" style="50" customWidth="1"/>
    <col min="3843" max="3843" width="11.5703125" style="50" customWidth="1"/>
    <col min="3844" max="3844" width="10.5703125" style="50" customWidth="1"/>
    <col min="3845" max="3845" width="10" style="50" customWidth="1"/>
    <col min="3846" max="3846" width="17.140625" style="50" customWidth="1"/>
    <col min="3847" max="3847" width="20.7109375" style="50" customWidth="1"/>
    <col min="3848" max="3848" width="55.28515625" style="50" customWidth="1"/>
    <col min="3849" max="4096" width="9.140625" style="50"/>
    <col min="4097" max="4097" width="40" style="50" customWidth="1"/>
    <col min="4098" max="4098" width="24" style="50" customWidth="1"/>
    <col min="4099" max="4099" width="11.5703125" style="50" customWidth="1"/>
    <col min="4100" max="4100" width="10.5703125" style="50" customWidth="1"/>
    <col min="4101" max="4101" width="10" style="50" customWidth="1"/>
    <col min="4102" max="4102" width="17.140625" style="50" customWidth="1"/>
    <col min="4103" max="4103" width="20.7109375" style="50" customWidth="1"/>
    <col min="4104" max="4104" width="55.28515625" style="50" customWidth="1"/>
    <col min="4105" max="4352" width="9.140625" style="50"/>
    <col min="4353" max="4353" width="40" style="50" customWidth="1"/>
    <col min="4354" max="4354" width="24" style="50" customWidth="1"/>
    <col min="4355" max="4355" width="11.5703125" style="50" customWidth="1"/>
    <col min="4356" max="4356" width="10.5703125" style="50" customWidth="1"/>
    <col min="4357" max="4357" width="10" style="50" customWidth="1"/>
    <col min="4358" max="4358" width="17.140625" style="50" customWidth="1"/>
    <col min="4359" max="4359" width="20.7109375" style="50" customWidth="1"/>
    <col min="4360" max="4360" width="55.28515625" style="50" customWidth="1"/>
    <col min="4361" max="4608" width="9.140625" style="50"/>
    <col min="4609" max="4609" width="40" style="50" customWidth="1"/>
    <col min="4610" max="4610" width="24" style="50" customWidth="1"/>
    <col min="4611" max="4611" width="11.5703125" style="50" customWidth="1"/>
    <col min="4612" max="4612" width="10.5703125" style="50" customWidth="1"/>
    <col min="4613" max="4613" width="10" style="50" customWidth="1"/>
    <col min="4614" max="4614" width="17.140625" style="50" customWidth="1"/>
    <col min="4615" max="4615" width="20.7109375" style="50" customWidth="1"/>
    <col min="4616" max="4616" width="55.28515625" style="50" customWidth="1"/>
    <col min="4617" max="4864" width="9.140625" style="50"/>
    <col min="4865" max="4865" width="40" style="50" customWidth="1"/>
    <col min="4866" max="4866" width="24" style="50" customWidth="1"/>
    <col min="4867" max="4867" width="11.5703125" style="50" customWidth="1"/>
    <col min="4868" max="4868" width="10.5703125" style="50" customWidth="1"/>
    <col min="4869" max="4869" width="10" style="50" customWidth="1"/>
    <col min="4870" max="4870" width="17.140625" style="50" customWidth="1"/>
    <col min="4871" max="4871" width="20.7109375" style="50" customWidth="1"/>
    <col min="4872" max="4872" width="55.28515625" style="50" customWidth="1"/>
    <col min="4873" max="5120" width="9.140625" style="50"/>
    <col min="5121" max="5121" width="40" style="50" customWidth="1"/>
    <col min="5122" max="5122" width="24" style="50" customWidth="1"/>
    <col min="5123" max="5123" width="11.5703125" style="50" customWidth="1"/>
    <col min="5124" max="5124" width="10.5703125" style="50" customWidth="1"/>
    <col min="5125" max="5125" width="10" style="50" customWidth="1"/>
    <col min="5126" max="5126" width="17.140625" style="50" customWidth="1"/>
    <col min="5127" max="5127" width="20.7109375" style="50" customWidth="1"/>
    <col min="5128" max="5128" width="55.28515625" style="50" customWidth="1"/>
    <col min="5129" max="5376" width="9.140625" style="50"/>
    <col min="5377" max="5377" width="40" style="50" customWidth="1"/>
    <col min="5378" max="5378" width="24" style="50" customWidth="1"/>
    <col min="5379" max="5379" width="11.5703125" style="50" customWidth="1"/>
    <col min="5380" max="5380" width="10.5703125" style="50" customWidth="1"/>
    <col min="5381" max="5381" width="10" style="50" customWidth="1"/>
    <col min="5382" max="5382" width="17.140625" style="50" customWidth="1"/>
    <col min="5383" max="5383" width="20.7109375" style="50" customWidth="1"/>
    <col min="5384" max="5384" width="55.28515625" style="50" customWidth="1"/>
    <col min="5385" max="5632" width="9.140625" style="50"/>
    <col min="5633" max="5633" width="40" style="50" customWidth="1"/>
    <col min="5634" max="5634" width="24" style="50" customWidth="1"/>
    <col min="5635" max="5635" width="11.5703125" style="50" customWidth="1"/>
    <col min="5636" max="5636" width="10.5703125" style="50" customWidth="1"/>
    <col min="5637" max="5637" width="10" style="50" customWidth="1"/>
    <col min="5638" max="5638" width="17.140625" style="50" customWidth="1"/>
    <col min="5639" max="5639" width="20.7109375" style="50" customWidth="1"/>
    <col min="5640" max="5640" width="55.28515625" style="50" customWidth="1"/>
    <col min="5641" max="5888" width="9.140625" style="50"/>
    <col min="5889" max="5889" width="40" style="50" customWidth="1"/>
    <col min="5890" max="5890" width="24" style="50" customWidth="1"/>
    <col min="5891" max="5891" width="11.5703125" style="50" customWidth="1"/>
    <col min="5892" max="5892" width="10.5703125" style="50" customWidth="1"/>
    <col min="5893" max="5893" width="10" style="50" customWidth="1"/>
    <col min="5894" max="5894" width="17.140625" style="50" customWidth="1"/>
    <col min="5895" max="5895" width="20.7109375" style="50" customWidth="1"/>
    <col min="5896" max="5896" width="55.28515625" style="50" customWidth="1"/>
    <col min="5897" max="6144" width="9.140625" style="50"/>
    <col min="6145" max="6145" width="40" style="50" customWidth="1"/>
    <col min="6146" max="6146" width="24" style="50" customWidth="1"/>
    <col min="6147" max="6147" width="11.5703125" style="50" customWidth="1"/>
    <col min="6148" max="6148" width="10.5703125" style="50" customWidth="1"/>
    <col min="6149" max="6149" width="10" style="50" customWidth="1"/>
    <col min="6150" max="6150" width="17.140625" style="50" customWidth="1"/>
    <col min="6151" max="6151" width="20.7109375" style="50" customWidth="1"/>
    <col min="6152" max="6152" width="55.28515625" style="50" customWidth="1"/>
    <col min="6153" max="6400" width="9.140625" style="50"/>
    <col min="6401" max="6401" width="40" style="50" customWidth="1"/>
    <col min="6402" max="6402" width="24" style="50" customWidth="1"/>
    <col min="6403" max="6403" width="11.5703125" style="50" customWidth="1"/>
    <col min="6404" max="6404" width="10.5703125" style="50" customWidth="1"/>
    <col min="6405" max="6405" width="10" style="50" customWidth="1"/>
    <col min="6406" max="6406" width="17.140625" style="50" customWidth="1"/>
    <col min="6407" max="6407" width="20.7109375" style="50" customWidth="1"/>
    <col min="6408" max="6408" width="55.28515625" style="50" customWidth="1"/>
    <col min="6409" max="6656" width="9.140625" style="50"/>
    <col min="6657" max="6657" width="40" style="50" customWidth="1"/>
    <col min="6658" max="6658" width="24" style="50" customWidth="1"/>
    <col min="6659" max="6659" width="11.5703125" style="50" customWidth="1"/>
    <col min="6660" max="6660" width="10.5703125" style="50" customWidth="1"/>
    <col min="6661" max="6661" width="10" style="50" customWidth="1"/>
    <col min="6662" max="6662" width="17.140625" style="50" customWidth="1"/>
    <col min="6663" max="6663" width="20.7109375" style="50" customWidth="1"/>
    <col min="6664" max="6664" width="55.28515625" style="50" customWidth="1"/>
    <col min="6665" max="6912" width="9.140625" style="50"/>
    <col min="6913" max="6913" width="40" style="50" customWidth="1"/>
    <col min="6914" max="6914" width="24" style="50" customWidth="1"/>
    <col min="6915" max="6915" width="11.5703125" style="50" customWidth="1"/>
    <col min="6916" max="6916" width="10.5703125" style="50" customWidth="1"/>
    <col min="6917" max="6917" width="10" style="50" customWidth="1"/>
    <col min="6918" max="6918" width="17.140625" style="50" customWidth="1"/>
    <col min="6919" max="6919" width="20.7109375" style="50" customWidth="1"/>
    <col min="6920" max="6920" width="55.28515625" style="50" customWidth="1"/>
    <col min="6921" max="7168" width="9.140625" style="50"/>
    <col min="7169" max="7169" width="40" style="50" customWidth="1"/>
    <col min="7170" max="7170" width="24" style="50" customWidth="1"/>
    <col min="7171" max="7171" width="11.5703125" style="50" customWidth="1"/>
    <col min="7172" max="7172" width="10.5703125" style="50" customWidth="1"/>
    <col min="7173" max="7173" width="10" style="50" customWidth="1"/>
    <col min="7174" max="7174" width="17.140625" style="50" customWidth="1"/>
    <col min="7175" max="7175" width="20.7109375" style="50" customWidth="1"/>
    <col min="7176" max="7176" width="55.28515625" style="50" customWidth="1"/>
    <col min="7177" max="7424" width="9.140625" style="50"/>
    <col min="7425" max="7425" width="40" style="50" customWidth="1"/>
    <col min="7426" max="7426" width="24" style="50" customWidth="1"/>
    <col min="7427" max="7427" width="11.5703125" style="50" customWidth="1"/>
    <col min="7428" max="7428" width="10.5703125" style="50" customWidth="1"/>
    <col min="7429" max="7429" width="10" style="50" customWidth="1"/>
    <col min="7430" max="7430" width="17.140625" style="50" customWidth="1"/>
    <col min="7431" max="7431" width="20.7109375" style="50" customWidth="1"/>
    <col min="7432" max="7432" width="55.28515625" style="50" customWidth="1"/>
    <col min="7433" max="7680" width="9.140625" style="50"/>
    <col min="7681" max="7681" width="40" style="50" customWidth="1"/>
    <col min="7682" max="7682" width="24" style="50" customWidth="1"/>
    <col min="7683" max="7683" width="11.5703125" style="50" customWidth="1"/>
    <col min="7684" max="7684" width="10.5703125" style="50" customWidth="1"/>
    <col min="7685" max="7685" width="10" style="50" customWidth="1"/>
    <col min="7686" max="7686" width="17.140625" style="50" customWidth="1"/>
    <col min="7687" max="7687" width="20.7109375" style="50" customWidth="1"/>
    <col min="7688" max="7688" width="55.28515625" style="50" customWidth="1"/>
    <col min="7689" max="7936" width="9.140625" style="50"/>
    <col min="7937" max="7937" width="40" style="50" customWidth="1"/>
    <col min="7938" max="7938" width="24" style="50" customWidth="1"/>
    <col min="7939" max="7939" width="11.5703125" style="50" customWidth="1"/>
    <col min="7940" max="7940" width="10.5703125" style="50" customWidth="1"/>
    <col min="7941" max="7941" width="10" style="50" customWidth="1"/>
    <col min="7942" max="7942" width="17.140625" style="50" customWidth="1"/>
    <col min="7943" max="7943" width="20.7109375" style="50" customWidth="1"/>
    <col min="7944" max="7944" width="55.28515625" style="50" customWidth="1"/>
    <col min="7945" max="8192" width="9.140625" style="50"/>
    <col min="8193" max="8193" width="40" style="50" customWidth="1"/>
    <col min="8194" max="8194" width="24" style="50" customWidth="1"/>
    <col min="8195" max="8195" width="11.5703125" style="50" customWidth="1"/>
    <col min="8196" max="8196" width="10.5703125" style="50" customWidth="1"/>
    <col min="8197" max="8197" width="10" style="50" customWidth="1"/>
    <col min="8198" max="8198" width="17.140625" style="50" customWidth="1"/>
    <col min="8199" max="8199" width="20.7109375" style="50" customWidth="1"/>
    <col min="8200" max="8200" width="55.28515625" style="50" customWidth="1"/>
    <col min="8201" max="8448" width="9.140625" style="50"/>
    <col min="8449" max="8449" width="40" style="50" customWidth="1"/>
    <col min="8450" max="8450" width="24" style="50" customWidth="1"/>
    <col min="8451" max="8451" width="11.5703125" style="50" customWidth="1"/>
    <col min="8452" max="8452" width="10.5703125" style="50" customWidth="1"/>
    <col min="8453" max="8453" width="10" style="50" customWidth="1"/>
    <col min="8454" max="8454" width="17.140625" style="50" customWidth="1"/>
    <col min="8455" max="8455" width="20.7109375" style="50" customWidth="1"/>
    <col min="8456" max="8456" width="55.28515625" style="50" customWidth="1"/>
    <col min="8457" max="8704" width="9.140625" style="50"/>
    <col min="8705" max="8705" width="40" style="50" customWidth="1"/>
    <col min="8706" max="8706" width="24" style="50" customWidth="1"/>
    <col min="8707" max="8707" width="11.5703125" style="50" customWidth="1"/>
    <col min="8708" max="8708" width="10.5703125" style="50" customWidth="1"/>
    <col min="8709" max="8709" width="10" style="50" customWidth="1"/>
    <col min="8710" max="8710" width="17.140625" style="50" customWidth="1"/>
    <col min="8711" max="8711" width="20.7109375" style="50" customWidth="1"/>
    <col min="8712" max="8712" width="55.28515625" style="50" customWidth="1"/>
    <col min="8713" max="8960" width="9.140625" style="50"/>
    <col min="8961" max="8961" width="40" style="50" customWidth="1"/>
    <col min="8962" max="8962" width="24" style="50" customWidth="1"/>
    <col min="8963" max="8963" width="11.5703125" style="50" customWidth="1"/>
    <col min="8964" max="8964" width="10.5703125" style="50" customWidth="1"/>
    <col min="8965" max="8965" width="10" style="50" customWidth="1"/>
    <col min="8966" max="8966" width="17.140625" style="50" customWidth="1"/>
    <col min="8967" max="8967" width="20.7109375" style="50" customWidth="1"/>
    <col min="8968" max="8968" width="55.28515625" style="50" customWidth="1"/>
    <col min="8969" max="9216" width="9.140625" style="50"/>
    <col min="9217" max="9217" width="40" style="50" customWidth="1"/>
    <col min="9218" max="9218" width="24" style="50" customWidth="1"/>
    <col min="9219" max="9219" width="11.5703125" style="50" customWidth="1"/>
    <col min="9220" max="9220" width="10.5703125" style="50" customWidth="1"/>
    <col min="9221" max="9221" width="10" style="50" customWidth="1"/>
    <col min="9222" max="9222" width="17.140625" style="50" customWidth="1"/>
    <col min="9223" max="9223" width="20.7109375" style="50" customWidth="1"/>
    <col min="9224" max="9224" width="55.28515625" style="50" customWidth="1"/>
    <col min="9225" max="9472" width="9.140625" style="50"/>
    <col min="9473" max="9473" width="40" style="50" customWidth="1"/>
    <col min="9474" max="9474" width="24" style="50" customWidth="1"/>
    <col min="9475" max="9475" width="11.5703125" style="50" customWidth="1"/>
    <col min="9476" max="9476" width="10.5703125" style="50" customWidth="1"/>
    <col min="9477" max="9477" width="10" style="50" customWidth="1"/>
    <col min="9478" max="9478" width="17.140625" style="50" customWidth="1"/>
    <col min="9479" max="9479" width="20.7109375" style="50" customWidth="1"/>
    <col min="9480" max="9480" width="55.28515625" style="50" customWidth="1"/>
    <col min="9481" max="9728" width="9.140625" style="50"/>
    <col min="9729" max="9729" width="40" style="50" customWidth="1"/>
    <col min="9730" max="9730" width="24" style="50" customWidth="1"/>
    <col min="9731" max="9731" width="11.5703125" style="50" customWidth="1"/>
    <col min="9732" max="9732" width="10.5703125" style="50" customWidth="1"/>
    <col min="9733" max="9733" width="10" style="50" customWidth="1"/>
    <col min="9734" max="9734" width="17.140625" style="50" customWidth="1"/>
    <col min="9735" max="9735" width="20.7109375" style="50" customWidth="1"/>
    <col min="9736" max="9736" width="55.28515625" style="50" customWidth="1"/>
    <col min="9737" max="9984" width="9.140625" style="50"/>
    <col min="9985" max="9985" width="40" style="50" customWidth="1"/>
    <col min="9986" max="9986" width="24" style="50" customWidth="1"/>
    <col min="9987" max="9987" width="11.5703125" style="50" customWidth="1"/>
    <col min="9988" max="9988" width="10.5703125" style="50" customWidth="1"/>
    <col min="9989" max="9989" width="10" style="50" customWidth="1"/>
    <col min="9990" max="9990" width="17.140625" style="50" customWidth="1"/>
    <col min="9991" max="9991" width="20.7109375" style="50" customWidth="1"/>
    <col min="9992" max="9992" width="55.28515625" style="50" customWidth="1"/>
    <col min="9993" max="10240" width="9.140625" style="50"/>
    <col min="10241" max="10241" width="40" style="50" customWidth="1"/>
    <col min="10242" max="10242" width="24" style="50" customWidth="1"/>
    <col min="10243" max="10243" width="11.5703125" style="50" customWidth="1"/>
    <col min="10244" max="10244" width="10.5703125" style="50" customWidth="1"/>
    <col min="10245" max="10245" width="10" style="50" customWidth="1"/>
    <col min="10246" max="10246" width="17.140625" style="50" customWidth="1"/>
    <col min="10247" max="10247" width="20.7109375" style="50" customWidth="1"/>
    <col min="10248" max="10248" width="55.28515625" style="50" customWidth="1"/>
    <col min="10249" max="10496" width="9.140625" style="50"/>
    <col min="10497" max="10497" width="40" style="50" customWidth="1"/>
    <col min="10498" max="10498" width="24" style="50" customWidth="1"/>
    <col min="10499" max="10499" width="11.5703125" style="50" customWidth="1"/>
    <col min="10500" max="10500" width="10.5703125" style="50" customWidth="1"/>
    <col min="10501" max="10501" width="10" style="50" customWidth="1"/>
    <col min="10502" max="10502" width="17.140625" style="50" customWidth="1"/>
    <col min="10503" max="10503" width="20.7109375" style="50" customWidth="1"/>
    <col min="10504" max="10504" width="55.28515625" style="50" customWidth="1"/>
    <col min="10505" max="10752" width="9.140625" style="50"/>
    <col min="10753" max="10753" width="40" style="50" customWidth="1"/>
    <col min="10754" max="10754" width="24" style="50" customWidth="1"/>
    <col min="10755" max="10755" width="11.5703125" style="50" customWidth="1"/>
    <col min="10756" max="10756" width="10.5703125" style="50" customWidth="1"/>
    <col min="10757" max="10757" width="10" style="50" customWidth="1"/>
    <col min="10758" max="10758" width="17.140625" style="50" customWidth="1"/>
    <col min="10759" max="10759" width="20.7109375" style="50" customWidth="1"/>
    <col min="10760" max="10760" width="55.28515625" style="50" customWidth="1"/>
    <col min="10761" max="11008" width="9.140625" style="50"/>
    <col min="11009" max="11009" width="40" style="50" customWidth="1"/>
    <col min="11010" max="11010" width="24" style="50" customWidth="1"/>
    <col min="11011" max="11011" width="11.5703125" style="50" customWidth="1"/>
    <col min="11012" max="11012" width="10.5703125" style="50" customWidth="1"/>
    <col min="11013" max="11013" width="10" style="50" customWidth="1"/>
    <col min="11014" max="11014" width="17.140625" style="50" customWidth="1"/>
    <col min="11015" max="11015" width="20.7109375" style="50" customWidth="1"/>
    <col min="11016" max="11016" width="55.28515625" style="50" customWidth="1"/>
    <col min="11017" max="11264" width="9.140625" style="50"/>
    <col min="11265" max="11265" width="40" style="50" customWidth="1"/>
    <col min="11266" max="11266" width="24" style="50" customWidth="1"/>
    <col min="11267" max="11267" width="11.5703125" style="50" customWidth="1"/>
    <col min="11268" max="11268" width="10.5703125" style="50" customWidth="1"/>
    <col min="11269" max="11269" width="10" style="50" customWidth="1"/>
    <col min="11270" max="11270" width="17.140625" style="50" customWidth="1"/>
    <col min="11271" max="11271" width="20.7109375" style="50" customWidth="1"/>
    <col min="11272" max="11272" width="55.28515625" style="50" customWidth="1"/>
    <col min="11273" max="11520" width="9.140625" style="50"/>
    <col min="11521" max="11521" width="40" style="50" customWidth="1"/>
    <col min="11522" max="11522" width="24" style="50" customWidth="1"/>
    <col min="11523" max="11523" width="11.5703125" style="50" customWidth="1"/>
    <col min="11524" max="11524" width="10.5703125" style="50" customWidth="1"/>
    <col min="11525" max="11525" width="10" style="50" customWidth="1"/>
    <col min="11526" max="11526" width="17.140625" style="50" customWidth="1"/>
    <col min="11527" max="11527" width="20.7109375" style="50" customWidth="1"/>
    <col min="11528" max="11528" width="55.28515625" style="50" customWidth="1"/>
    <col min="11529" max="11776" width="9.140625" style="50"/>
    <col min="11777" max="11777" width="40" style="50" customWidth="1"/>
    <col min="11778" max="11778" width="24" style="50" customWidth="1"/>
    <col min="11779" max="11779" width="11.5703125" style="50" customWidth="1"/>
    <col min="11780" max="11780" width="10.5703125" style="50" customWidth="1"/>
    <col min="11781" max="11781" width="10" style="50" customWidth="1"/>
    <col min="11782" max="11782" width="17.140625" style="50" customWidth="1"/>
    <col min="11783" max="11783" width="20.7109375" style="50" customWidth="1"/>
    <col min="11784" max="11784" width="55.28515625" style="50" customWidth="1"/>
    <col min="11785" max="12032" width="9.140625" style="50"/>
    <col min="12033" max="12033" width="40" style="50" customWidth="1"/>
    <col min="12034" max="12034" width="24" style="50" customWidth="1"/>
    <col min="12035" max="12035" width="11.5703125" style="50" customWidth="1"/>
    <col min="12036" max="12036" width="10.5703125" style="50" customWidth="1"/>
    <col min="12037" max="12037" width="10" style="50" customWidth="1"/>
    <col min="12038" max="12038" width="17.140625" style="50" customWidth="1"/>
    <col min="12039" max="12039" width="20.7109375" style="50" customWidth="1"/>
    <col min="12040" max="12040" width="55.28515625" style="50" customWidth="1"/>
    <col min="12041" max="12288" width="9.140625" style="50"/>
    <col min="12289" max="12289" width="40" style="50" customWidth="1"/>
    <col min="12290" max="12290" width="24" style="50" customWidth="1"/>
    <col min="12291" max="12291" width="11.5703125" style="50" customWidth="1"/>
    <col min="12292" max="12292" width="10.5703125" style="50" customWidth="1"/>
    <col min="12293" max="12293" width="10" style="50" customWidth="1"/>
    <col min="12294" max="12294" width="17.140625" style="50" customWidth="1"/>
    <col min="12295" max="12295" width="20.7109375" style="50" customWidth="1"/>
    <col min="12296" max="12296" width="55.28515625" style="50" customWidth="1"/>
    <col min="12297" max="12544" width="9.140625" style="50"/>
    <col min="12545" max="12545" width="40" style="50" customWidth="1"/>
    <col min="12546" max="12546" width="24" style="50" customWidth="1"/>
    <col min="12547" max="12547" width="11.5703125" style="50" customWidth="1"/>
    <col min="12548" max="12548" width="10.5703125" style="50" customWidth="1"/>
    <col min="12549" max="12549" width="10" style="50" customWidth="1"/>
    <col min="12550" max="12550" width="17.140625" style="50" customWidth="1"/>
    <col min="12551" max="12551" width="20.7109375" style="50" customWidth="1"/>
    <col min="12552" max="12552" width="55.28515625" style="50" customWidth="1"/>
    <col min="12553" max="12800" width="9.140625" style="50"/>
    <col min="12801" max="12801" width="40" style="50" customWidth="1"/>
    <col min="12802" max="12802" width="24" style="50" customWidth="1"/>
    <col min="12803" max="12803" width="11.5703125" style="50" customWidth="1"/>
    <col min="12804" max="12804" width="10.5703125" style="50" customWidth="1"/>
    <col min="12805" max="12805" width="10" style="50" customWidth="1"/>
    <col min="12806" max="12806" width="17.140625" style="50" customWidth="1"/>
    <col min="12807" max="12807" width="20.7109375" style="50" customWidth="1"/>
    <col min="12808" max="12808" width="55.28515625" style="50" customWidth="1"/>
    <col min="12809" max="13056" width="9.140625" style="50"/>
    <col min="13057" max="13057" width="40" style="50" customWidth="1"/>
    <col min="13058" max="13058" width="24" style="50" customWidth="1"/>
    <col min="13059" max="13059" width="11.5703125" style="50" customWidth="1"/>
    <col min="13060" max="13060" width="10.5703125" style="50" customWidth="1"/>
    <col min="13061" max="13061" width="10" style="50" customWidth="1"/>
    <col min="13062" max="13062" width="17.140625" style="50" customWidth="1"/>
    <col min="13063" max="13063" width="20.7109375" style="50" customWidth="1"/>
    <col min="13064" max="13064" width="55.28515625" style="50" customWidth="1"/>
    <col min="13065" max="13312" width="9.140625" style="50"/>
    <col min="13313" max="13313" width="40" style="50" customWidth="1"/>
    <col min="13314" max="13314" width="24" style="50" customWidth="1"/>
    <col min="13315" max="13315" width="11.5703125" style="50" customWidth="1"/>
    <col min="13316" max="13316" width="10.5703125" style="50" customWidth="1"/>
    <col min="13317" max="13317" width="10" style="50" customWidth="1"/>
    <col min="13318" max="13318" width="17.140625" style="50" customWidth="1"/>
    <col min="13319" max="13319" width="20.7109375" style="50" customWidth="1"/>
    <col min="13320" max="13320" width="55.28515625" style="50" customWidth="1"/>
    <col min="13321" max="13568" width="9.140625" style="50"/>
    <col min="13569" max="13569" width="40" style="50" customWidth="1"/>
    <col min="13570" max="13570" width="24" style="50" customWidth="1"/>
    <col min="13571" max="13571" width="11.5703125" style="50" customWidth="1"/>
    <col min="13572" max="13572" width="10.5703125" style="50" customWidth="1"/>
    <col min="13573" max="13573" width="10" style="50" customWidth="1"/>
    <col min="13574" max="13574" width="17.140625" style="50" customWidth="1"/>
    <col min="13575" max="13575" width="20.7109375" style="50" customWidth="1"/>
    <col min="13576" max="13576" width="55.28515625" style="50" customWidth="1"/>
    <col min="13577" max="13824" width="9.140625" style="50"/>
    <col min="13825" max="13825" width="40" style="50" customWidth="1"/>
    <col min="13826" max="13826" width="24" style="50" customWidth="1"/>
    <col min="13827" max="13827" width="11.5703125" style="50" customWidth="1"/>
    <col min="13828" max="13828" width="10.5703125" style="50" customWidth="1"/>
    <col min="13829" max="13829" width="10" style="50" customWidth="1"/>
    <col min="13830" max="13830" width="17.140625" style="50" customWidth="1"/>
    <col min="13831" max="13831" width="20.7109375" style="50" customWidth="1"/>
    <col min="13832" max="13832" width="55.28515625" style="50" customWidth="1"/>
    <col min="13833" max="14080" width="9.140625" style="50"/>
    <col min="14081" max="14081" width="40" style="50" customWidth="1"/>
    <col min="14082" max="14082" width="24" style="50" customWidth="1"/>
    <col min="14083" max="14083" width="11.5703125" style="50" customWidth="1"/>
    <col min="14084" max="14084" width="10.5703125" style="50" customWidth="1"/>
    <col min="14085" max="14085" width="10" style="50" customWidth="1"/>
    <col min="14086" max="14086" width="17.140625" style="50" customWidth="1"/>
    <col min="14087" max="14087" width="20.7109375" style="50" customWidth="1"/>
    <col min="14088" max="14088" width="55.28515625" style="50" customWidth="1"/>
    <col min="14089" max="14336" width="9.140625" style="50"/>
    <col min="14337" max="14337" width="40" style="50" customWidth="1"/>
    <col min="14338" max="14338" width="24" style="50" customWidth="1"/>
    <col min="14339" max="14339" width="11.5703125" style="50" customWidth="1"/>
    <col min="14340" max="14340" width="10.5703125" style="50" customWidth="1"/>
    <col min="14341" max="14341" width="10" style="50" customWidth="1"/>
    <col min="14342" max="14342" width="17.140625" style="50" customWidth="1"/>
    <col min="14343" max="14343" width="20.7109375" style="50" customWidth="1"/>
    <col min="14344" max="14344" width="55.28515625" style="50" customWidth="1"/>
    <col min="14345" max="14592" width="9.140625" style="50"/>
    <col min="14593" max="14593" width="40" style="50" customWidth="1"/>
    <col min="14594" max="14594" width="24" style="50" customWidth="1"/>
    <col min="14595" max="14595" width="11.5703125" style="50" customWidth="1"/>
    <col min="14596" max="14596" width="10.5703125" style="50" customWidth="1"/>
    <col min="14597" max="14597" width="10" style="50" customWidth="1"/>
    <col min="14598" max="14598" width="17.140625" style="50" customWidth="1"/>
    <col min="14599" max="14599" width="20.7109375" style="50" customWidth="1"/>
    <col min="14600" max="14600" width="55.28515625" style="50" customWidth="1"/>
    <col min="14601" max="14848" width="9.140625" style="50"/>
    <col min="14849" max="14849" width="40" style="50" customWidth="1"/>
    <col min="14850" max="14850" width="24" style="50" customWidth="1"/>
    <col min="14851" max="14851" width="11.5703125" style="50" customWidth="1"/>
    <col min="14852" max="14852" width="10.5703125" style="50" customWidth="1"/>
    <col min="14853" max="14853" width="10" style="50" customWidth="1"/>
    <col min="14854" max="14854" width="17.140625" style="50" customWidth="1"/>
    <col min="14855" max="14855" width="20.7109375" style="50" customWidth="1"/>
    <col min="14856" max="14856" width="55.28515625" style="50" customWidth="1"/>
    <col min="14857" max="15104" width="9.140625" style="50"/>
    <col min="15105" max="15105" width="40" style="50" customWidth="1"/>
    <col min="15106" max="15106" width="24" style="50" customWidth="1"/>
    <col min="15107" max="15107" width="11.5703125" style="50" customWidth="1"/>
    <col min="15108" max="15108" width="10.5703125" style="50" customWidth="1"/>
    <col min="15109" max="15109" width="10" style="50" customWidth="1"/>
    <col min="15110" max="15110" width="17.140625" style="50" customWidth="1"/>
    <col min="15111" max="15111" width="20.7109375" style="50" customWidth="1"/>
    <col min="15112" max="15112" width="55.28515625" style="50" customWidth="1"/>
    <col min="15113" max="15360" width="9.140625" style="50"/>
    <col min="15361" max="15361" width="40" style="50" customWidth="1"/>
    <col min="15362" max="15362" width="24" style="50" customWidth="1"/>
    <col min="15363" max="15363" width="11.5703125" style="50" customWidth="1"/>
    <col min="15364" max="15364" width="10.5703125" style="50" customWidth="1"/>
    <col min="15365" max="15365" width="10" style="50" customWidth="1"/>
    <col min="15366" max="15366" width="17.140625" style="50" customWidth="1"/>
    <col min="15367" max="15367" width="20.7109375" style="50" customWidth="1"/>
    <col min="15368" max="15368" width="55.28515625" style="50" customWidth="1"/>
    <col min="15369" max="15616" width="9.140625" style="50"/>
    <col min="15617" max="15617" width="40" style="50" customWidth="1"/>
    <col min="15618" max="15618" width="24" style="50" customWidth="1"/>
    <col min="15619" max="15619" width="11.5703125" style="50" customWidth="1"/>
    <col min="15620" max="15620" width="10.5703125" style="50" customWidth="1"/>
    <col min="15621" max="15621" width="10" style="50" customWidth="1"/>
    <col min="15622" max="15622" width="17.140625" style="50" customWidth="1"/>
    <col min="15623" max="15623" width="20.7109375" style="50" customWidth="1"/>
    <col min="15624" max="15624" width="55.28515625" style="50" customWidth="1"/>
    <col min="15625" max="15872" width="9.140625" style="50"/>
    <col min="15873" max="15873" width="40" style="50" customWidth="1"/>
    <col min="15874" max="15874" width="24" style="50" customWidth="1"/>
    <col min="15875" max="15875" width="11.5703125" style="50" customWidth="1"/>
    <col min="15876" max="15876" width="10.5703125" style="50" customWidth="1"/>
    <col min="15877" max="15877" width="10" style="50" customWidth="1"/>
    <col min="15878" max="15878" width="17.140625" style="50" customWidth="1"/>
    <col min="15879" max="15879" width="20.7109375" style="50" customWidth="1"/>
    <col min="15880" max="15880" width="55.28515625" style="50" customWidth="1"/>
    <col min="15881" max="16128" width="9.140625" style="50"/>
    <col min="16129" max="16129" width="40" style="50" customWidth="1"/>
    <col min="16130" max="16130" width="24" style="50" customWidth="1"/>
    <col min="16131" max="16131" width="11.5703125" style="50" customWidth="1"/>
    <col min="16132" max="16132" width="10.5703125" style="50" customWidth="1"/>
    <col min="16133" max="16133" width="10" style="50" customWidth="1"/>
    <col min="16134" max="16134" width="17.140625" style="50" customWidth="1"/>
    <col min="16135" max="16135" width="20.7109375" style="50" customWidth="1"/>
    <col min="16136" max="16136" width="55.28515625" style="50" customWidth="1"/>
    <col min="16137" max="16384" width="9.140625" style="50"/>
  </cols>
  <sheetData>
    <row r="1" spans="1:12" x14ac:dyDescent="0.25">
      <c r="H1" s="528" t="s">
        <v>1248</v>
      </c>
    </row>
    <row r="2" spans="1:12" x14ac:dyDescent="0.25">
      <c r="H2" s="74" t="s">
        <v>321</v>
      </c>
    </row>
    <row r="3" spans="1:12" x14ac:dyDescent="0.25">
      <c r="H3" s="529" t="s">
        <v>522</v>
      </c>
    </row>
    <row r="4" spans="1:12" x14ac:dyDescent="0.25">
      <c r="H4" s="529" t="s">
        <v>893</v>
      </c>
    </row>
    <row r="5" spans="1:12" x14ac:dyDescent="0.25">
      <c r="H5" s="529" t="s">
        <v>892</v>
      </c>
    </row>
    <row r="6" spans="1:12" x14ac:dyDescent="0.25">
      <c r="H6" s="86"/>
    </row>
    <row r="8" spans="1:12" x14ac:dyDescent="0.25">
      <c r="A8" s="615" t="s">
        <v>909</v>
      </c>
      <c r="B8" s="615"/>
      <c r="C8" s="615"/>
      <c r="D8" s="615"/>
      <c r="E8" s="615"/>
      <c r="F8" s="615"/>
      <c r="G8" s="615"/>
      <c r="H8" s="615"/>
      <c r="I8" s="87"/>
      <c r="J8" s="87"/>
      <c r="K8" s="87"/>
      <c r="L8" s="87"/>
    </row>
    <row r="10" spans="1:12" x14ac:dyDescent="0.25">
      <c r="A10" s="615" t="s">
        <v>910</v>
      </c>
      <c r="B10" s="615"/>
      <c r="C10" s="615"/>
      <c r="D10" s="615"/>
      <c r="E10" s="615"/>
      <c r="F10" s="615"/>
      <c r="G10" s="615"/>
      <c r="H10" s="615"/>
    </row>
    <row r="12" spans="1:12" x14ac:dyDescent="0.25">
      <c r="A12" s="611" t="s">
        <v>728</v>
      </c>
      <c r="B12" s="611" t="s">
        <v>729</v>
      </c>
      <c r="C12" s="618" t="s">
        <v>730</v>
      </c>
      <c r="D12" s="619"/>
      <c r="E12" s="620"/>
      <c r="F12" s="612" t="s">
        <v>731</v>
      </c>
      <c r="G12" s="622" t="s">
        <v>732</v>
      </c>
      <c r="H12" s="622" t="s">
        <v>733</v>
      </c>
    </row>
    <row r="13" spans="1:12" x14ac:dyDescent="0.25">
      <c r="A13" s="616"/>
      <c r="B13" s="616"/>
      <c r="C13" s="625" t="s">
        <v>734</v>
      </c>
      <c r="D13" s="626"/>
      <c r="E13" s="627"/>
      <c r="F13" s="621"/>
      <c r="G13" s="623"/>
      <c r="H13" s="623"/>
    </row>
    <row r="14" spans="1:12" x14ac:dyDescent="0.25">
      <c r="A14" s="613"/>
      <c r="B14" s="617"/>
      <c r="C14" s="222" t="s">
        <v>309</v>
      </c>
      <c r="D14" s="223" t="s">
        <v>310</v>
      </c>
      <c r="E14" s="223" t="s">
        <v>908</v>
      </c>
      <c r="F14" s="617"/>
      <c r="G14" s="624"/>
      <c r="H14" s="624"/>
    </row>
    <row r="15" spans="1:12" x14ac:dyDescent="0.25">
      <c r="A15" s="224"/>
      <c r="B15" s="224"/>
      <c r="C15" s="225">
        <v>0</v>
      </c>
      <c r="D15" s="225">
        <v>0</v>
      </c>
      <c r="E15" s="225">
        <v>0</v>
      </c>
      <c r="F15" s="226"/>
      <c r="G15" s="226"/>
      <c r="H15" s="224"/>
    </row>
    <row r="16" spans="1:12" s="87" customFormat="1" x14ac:dyDescent="0.25">
      <c r="A16" s="227" t="s">
        <v>735</v>
      </c>
      <c r="B16" s="227"/>
      <c r="C16" s="228">
        <f>SUM(C15:C15)</f>
        <v>0</v>
      </c>
      <c r="D16" s="228">
        <f>SUM(D15:D15)</f>
        <v>0</v>
      </c>
      <c r="E16" s="228">
        <f>SUM(E15:E15)</f>
        <v>0</v>
      </c>
      <c r="F16" s="227"/>
      <c r="G16" s="227"/>
      <c r="H16" s="227"/>
    </row>
    <row r="17" spans="1:9" x14ac:dyDescent="0.25">
      <c r="A17" s="88"/>
      <c r="B17" s="88"/>
      <c r="C17" s="88"/>
      <c r="D17" s="88"/>
      <c r="E17" s="88"/>
      <c r="F17" s="88"/>
      <c r="G17" s="88"/>
    </row>
    <row r="18" spans="1:9" x14ac:dyDescent="0.25">
      <c r="A18" s="606" t="s">
        <v>736</v>
      </c>
      <c r="B18" s="606"/>
      <c r="C18" s="606"/>
      <c r="D18" s="606"/>
      <c r="E18" s="606"/>
      <c r="F18" s="606"/>
      <c r="G18" s="89"/>
      <c r="H18" s="89"/>
      <c r="I18" s="90"/>
    </row>
    <row r="19" spans="1:9" x14ac:dyDescent="0.25">
      <c r="A19" s="88"/>
      <c r="B19" s="88"/>
      <c r="C19" s="88"/>
      <c r="D19" s="88"/>
      <c r="E19" s="88"/>
      <c r="F19" s="88"/>
      <c r="G19" s="88"/>
    </row>
    <row r="20" spans="1:9" ht="25.5" customHeight="1" x14ac:dyDescent="0.25">
      <c r="A20" s="611" t="s">
        <v>737</v>
      </c>
      <c r="B20" s="612"/>
      <c r="C20" s="607" t="s">
        <v>738</v>
      </c>
      <c r="D20" s="607"/>
      <c r="E20" s="607"/>
      <c r="F20" s="607"/>
      <c r="G20" s="607"/>
      <c r="H20" s="91"/>
    </row>
    <row r="21" spans="1:9" x14ac:dyDescent="0.25">
      <c r="A21" s="613"/>
      <c r="B21" s="614"/>
      <c r="C21" s="608" t="s">
        <v>309</v>
      </c>
      <c r="D21" s="608"/>
      <c r="E21" s="608" t="s">
        <v>310</v>
      </c>
      <c r="F21" s="608"/>
      <c r="G21" s="229" t="s">
        <v>908</v>
      </c>
    </row>
    <row r="22" spans="1:9" s="92" customFormat="1" x14ac:dyDescent="0.25">
      <c r="A22" s="609" t="s">
        <v>739</v>
      </c>
      <c r="B22" s="609"/>
      <c r="C22" s="610">
        <v>0</v>
      </c>
      <c r="D22" s="610"/>
      <c r="E22" s="605">
        <v>0</v>
      </c>
      <c r="F22" s="605"/>
      <c r="G22" s="230">
        <v>0</v>
      </c>
    </row>
    <row r="23" spans="1:9" s="92" customFormat="1" x14ac:dyDescent="0.25">
      <c r="A23" s="604" t="s">
        <v>740</v>
      </c>
      <c r="B23" s="604"/>
      <c r="C23" s="605">
        <v>0</v>
      </c>
      <c r="D23" s="605"/>
      <c r="E23" s="605">
        <v>0</v>
      </c>
      <c r="F23" s="605"/>
      <c r="G23" s="230">
        <v>0</v>
      </c>
    </row>
    <row r="27" spans="1:9" x14ac:dyDescent="0.25">
      <c r="B27" s="93"/>
    </row>
    <row r="36" spans="1:1" x14ac:dyDescent="0.25">
      <c r="A36" s="94"/>
    </row>
    <row r="37" spans="1:1" x14ac:dyDescent="0.25">
      <c r="A37" s="94"/>
    </row>
  </sheetData>
  <mergeCells count="20">
    <mergeCell ref="A8:H8"/>
    <mergeCell ref="A10:H10"/>
    <mergeCell ref="A12:A14"/>
    <mergeCell ref="B12:B14"/>
    <mergeCell ref="C12:E12"/>
    <mergeCell ref="F12:F14"/>
    <mergeCell ref="G12:G14"/>
    <mergeCell ref="H12:H14"/>
    <mergeCell ref="C13:E13"/>
    <mergeCell ref="A23:B23"/>
    <mergeCell ref="C23:D23"/>
    <mergeCell ref="E23:F23"/>
    <mergeCell ref="A18:F18"/>
    <mergeCell ref="C20:G20"/>
    <mergeCell ref="C21:D21"/>
    <mergeCell ref="E21:F21"/>
    <mergeCell ref="A22:B22"/>
    <mergeCell ref="C22:D22"/>
    <mergeCell ref="E22:F22"/>
    <mergeCell ref="A20:B21"/>
  </mergeCells>
  <pageMargins left="0.70866141732283472" right="0.70866141732283472" top="0.74803149606299213" bottom="0.74803149606299213" header="0.31496062992125984" footer="0.31496062992125984"/>
  <pageSetup paperSize="9" scale="6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36"/>
  <sheetViews>
    <sheetView workbookViewId="0">
      <pane ySplit="8" topLeftCell="A402" activePane="bottomLeft" state="frozen"/>
      <selection pane="bottomLeft" activeCell="Q22" sqref="Q22"/>
    </sheetView>
  </sheetViews>
  <sheetFormatPr defaultRowHeight="15" x14ac:dyDescent="0.25"/>
  <cols>
    <col min="1" max="1" width="48.28515625" style="14" customWidth="1"/>
    <col min="2" max="2" width="9.140625" style="14"/>
    <col min="3" max="3" width="12.28515625" style="14" bestFit="1" customWidth="1"/>
    <col min="4" max="4" width="9.140625" style="14"/>
    <col min="5" max="5" width="9.140625" style="14" customWidth="1"/>
    <col min="6" max="7" width="18.7109375" style="14" hidden="1" customWidth="1"/>
    <col min="8" max="8" width="16.5703125" style="298" hidden="1" customWidth="1"/>
    <col min="9" max="9" width="15.5703125" style="298" hidden="1" customWidth="1"/>
    <col min="10" max="10" width="17.140625" style="508" customWidth="1"/>
    <col min="11" max="11" width="16.85546875" style="508" customWidth="1"/>
  </cols>
  <sheetData>
    <row r="1" spans="1:11" x14ac:dyDescent="0.25">
      <c r="A1" s="4" t="s">
        <v>52</v>
      </c>
      <c r="B1" s="4"/>
      <c r="C1" s="4"/>
      <c r="D1" s="4"/>
      <c r="E1" s="4"/>
      <c r="F1" s="4"/>
      <c r="G1" s="4"/>
    </row>
    <row r="2" spans="1:11" ht="85.5" customHeight="1" x14ac:dyDescent="0.25">
      <c r="A2" s="634" t="s">
        <v>52</v>
      </c>
      <c r="B2" s="634"/>
      <c r="C2" s="634"/>
      <c r="D2" s="637" t="s">
        <v>1249</v>
      </c>
      <c r="E2" s="637"/>
      <c r="F2" s="637"/>
      <c r="G2" s="637"/>
      <c r="H2" s="637"/>
      <c r="I2" s="637"/>
      <c r="J2" s="637"/>
      <c r="K2" s="637"/>
    </row>
    <row r="3" spans="1:11" x14ac:dyDescent="0.25">
      <c r="A3" s="634"/>
      <c r="B3" s="634"/>
      <c r="C3" s="634"/>
      <c r="D3" s="634"/>
      <c r="E3" s="634"/>
      <c r="F3" s="634"/>
      <c r="G3" s="634"/>
    </row>
    <row r="4" spans="1:11" ht="63" customHeight="1" x14ac:dyDescent="0.25">
      <c r="A4" s="636" t="s">
        <v>911</v>
      </c>
      <c r="B4" s="636"/>
      <c r="C4" s="636"/>
      <c r="D4" s="636"/>
      <c r="E4" s="636"/>
      <c r="F4" s="636"/>
      <c r="G4" s="636"/>
      <c r="H4" s="636"/>
      <c r="I4" s="636"/>
      <c r="J4" s="636"/>
      <c r="K4" s="636"/>
    </row>
    <row r="5" spans="1:11" ht="15.75" x14ac:dyDescent="0.25">
      <c r="A5" s="13"/>
      <c r="B5" s="13"/>
      <c r="C5" s="13"/>
      <c r="D5" s="13"/>
      <c r="E5" s="13"/>
      <c r="F5" s="13"/>
      <c r="G5" s="13"/>
    </row>
    <row r="6" spans="1:11" ht="15.75" x14ac:dyDescent="0.25">
      <c r="A6" s="9" t="s">
        <v>52</v>
      </c>
      <c r="B6" s="635"/>
      <c r="C6" s="635"/>
      <c r="D6" s="635"/>
      <c r="E6" s="635"/>
      <c r="F6" s="635"/>
      <c r="G6" s="635"/>
      <c r="K6" s="509" t="s">
        <v>308</v>
      </c>
    </row>
    <row r="7" spans="1:11" ht="15" customHeight="1" x14ac:dyDescent="0.25">
      <c r="A7" s="630" t="s">
        <v>307</v>
      </c>
      <c r="B7" s="630" t="s">
        <v>305</v>
      </c>
      <c r="C7" s="630" t="s">
        <v>304</v>
      </c>
      <c r="D7" s="630" t="s">
        <v>303</v>
      </c>
      <c r="E7" s="630" t="s">
        <v>302</v>
      </c>
      <c r="F7" s="630" t="s">
        <v>301</v>
      </c>
      <c r="G7" s="632" t="s">
        <v>902</v>
      </c>
      <c r="H7" s="592" t="s">
        <v>687</v>
      </c>
      <c r="I7" s="592" t="s">
        <v>687</v>
      </c>
      <c r="J7" s="593" t="s">
        <v>301</v>
      </c>
      <c r="K7" s="628" t="s">
        <v>902</v>
      </c>
    </row>
    <row r="8" spans="1:11" ht="25.5" customHeight="1" x14ac:dyDescent="0.25">
      <c r="A8" s="631" t="s">
        <v>52</v>
      </c>
      <c r="B8" s="631" t="s">
        <v>52</v>
      </c>
      <c r="C8" s="631" t="s">
        <v>52</v>
      </c>
      <c r="D8" s="631" t="s">
        <v>52</v>
      </c>
      <c r="E8" s="631" t="s">
        <v>52</v>
      </c>
      <c r="F8" s="631" t="s">
        <v>52</v>
      </c>
      <c r="G8" s="633" t="s">
        <v>52</v>
      </c>
      <c r="H8" s="592"/>
      <c r="I8" s="592"/>
      <c r="J8" s="593" t="s">
        <v>52</v>
      </c>
      <c r="K8" s="628" t="s">
        <v>52</v>
      </c>
    </row>
    <row r="9" spans="1:11" x14ac:dyDescent="0.25">
      <c r="A9" s="231" t="s">
        <v>53</v>
      </c>
      <c r="B9" s="232" t="s">
        <v>36</v>
      </c>
      <c r="C9" s="232" t="s">
        <v>52</v>
      </c>
      <c r="D9" s="232" t="s">
        <v>52</v>
      </c>
      <c r="E9" s="233" t="s">
        <v>52</v>
      </c>
      <c r="F9" s="234">
        <f t="shared" ref="F9:G9" si="0">F10+F20+F38+F73+F78+F83+F58</f>
        <v>173734566.51999998</v>
      </c>
      <c r="G9" s="234">
        <f t="shared" si="0"/>
        <v>1189500</v>
      </c>
      <c r="H9" s="234">
        <f t="shared" ref="H9:K9" si="1">H10+H20+H38+H73+H78+H83+H58</f>
        <v>2.3283064365386963E-10</v>
      </c>
      <c r="I9" s="234">
        <f t="shared" si="1"/>
        <v>0</v>
      </c>
      <c r="J9" s="510">
        <f t="shared" si="1"/>
        <v>173734566.51999998</v>
      </c>
      <c r="K9" s="510">
        <f t="shared" si="1"/>
        <v>1189500</v>
      </c>
    </row>
    <row r="10" spans="1:11" ht="24" x14ac:dyDescent="0.25">
      <c r="A10" s="231" t="s">
        <v>67</v>
      </c>
      <c r="B10" s="232" t="s">
        <v>36</v>
      </c>
      <c r="C10" s="232" t="s">
        <v>66</v>
      </c>
      <c r="D10" s="232" t="s">
        <v>52</v>
      </c>
      <c r="E10" s="233" t="s">
        <v>52</v>
      </c>
      <c r="F10" s="235">
        <f>F11</f>
        <v>3021529.9299999997</v>
      </c>
      <c r="G10" s="235">
        <f t="shared" ref="G10:K10" si="2">G11</f>
        <v>0</v>
      </c>
      <c r="H10" s="235">
        <f t="shared" si="2"/>
        <v>0</v>
      </c>
      <c r="I10" s="235">
        <f t="shared" si="2"/>
        <v>0</v>
      </c>
      <c r="J10" s="511">
        <f t="shared" si="2"/>
        <v>3021529.9299999997</v>
      </c>
      <c r="K10" s="511">
        <f t="shared" si="2"/>
        <v>0</v>
      </c>
    </row>
    <row r="11" spans="1:11" x14ac:dyDescent="0.25">
      <c r="A11" s="236" t="s">
        <v>13</v>
      </c>
      <c r="B11" s="237" t="s">
        <v>36</v>
      </c>
      <c r="C11" s="237" t="s">
        <v>66</v>
      </c>
      <c r="D11" s="237" t="s">
        <v>12</v>
      </c>
      <c r="E11" s="238"/>
      <c r="F11" s="235">
        <f>F12</f>
        <v>3021529.9299999997</v>
      </c>
      <c r="G11" s="235">
        <f t="shared" ref="G11:K11" si="3">G12</f>
        <v>0</v>
      </c>
      <c r="H11" s="235">
        <f t="shared" si="3"/>
        <v>0</v>
      </c>
      <c r="I11" s="235">
        <f t="shared" si="3"/>
        <v>0</v>
      </c>
      <c r="J11" s="511">
        <f t="shared" si="3"/>
        <v>3021529.9299999997</v>
      </c>
      <c r="K11" s="511">
        <f t="shared" si="3"/>
        <v>0</v>
      </c>
    </row>
    <row r="12" spans="1:11" ht="24" x14ac:dyDescent="0.25">
      <c r="A12" s="239" t="s">
        <v>64</v>
      </c>
      <c r="B12" s="237" t="s">
        <v>36</v>
      </c>
      <c r="C12" s="237" t="s">
        <v>66</v>
      </c>
      <c r="D12" s="237" t="s">
        <v>63</v>
      </c>
      <c r="E12" s="238"/>
      <c r="F12" s="235">
        <f>F13+F15+F18</f>
        <v>3021529.9299999997</v>
      </c>
      <c r="G12" s="235">
        <f t="shared" ref="G12:K12" si="4">G13+G15+G18</f>
        <v>0</v>
      </c>
      <c r="H12" s="235">
        <f t="shared" si="4"/>
        <v>0</v>
      </c>
      <c r="I12" s="235">
        <f t="shared" si="4"/>
        <v>0</v>
      </c>
      <c r="J12" s="511">
        <f t="shared" si="4"/>
        <v>3021529.9299999997</v>
      </c>
      <c r="K12" s="511">
        <f t="shared" si="4"/>
        <v>0</v>
      </c>
    </row>
    <row r="13" spans="1:11" ht="24" x14ac:dyDescent="0.25">
      <c r="A13" s="240" t="s">
        <v>782</v>
      </c>
      <c r="B13" s="237" t="s">
        <v>36</v>
      </c>
      <c r="C13" s="237" t="s">
        <v>66</v>
      </c>
      <c r="D13" s="237" t="s">
        <v>783</v>
      </c>
      <c r="E13" s="238"/>
      <c r="F13" s="235">
        <f>F14</f>
        <v>2266029.9299999997</v>
      </c>
      <c r="G13" s="235">
        <f t="shared" ref="G13:K13" si="5">G14</f>
        <v>0</v>
      </c>
      <c r="H13" s="235">
        <f t="shared" si="5"/>
        <v>0</v>
      </c>
      <c r="I13" s="235">
        <f t="shared" si="5"/>
        <v>0</v>
      </c>
      <c r="J13" s="511">
        <f t="shared" si="5"/>
        <v>2266029.9299999997</v>
      </c>
      <c r="K13" s="511">
        <f t="shared" si="5"/>
        <v>0</v>
      </c>
    </row>
    <row r="14" spans="1:11" ht="48" x14ac:dyDescent="0.25">
      <c r="A14" s="240" t="s">
        <v>17</v>
      </c>
      <c r="B14" s="237" t="s">
        <v>36</v>
      </c>
      <c r="C14" s="237" t="s">
        <v>66</v>
      </c>
      <c r="D14" s="237" t="s">
        <v>783</v>
      </c>
      <c r="E14" s="238">
        <v>100</v>
      </c>
      <c r="F14" s="235">
        <f>'9.вед 2015'!G801</f>
        <v>2266029.9299999997</v>
      </c>
      <c r="G14" s="235">
        <f>'9.вед 2015'!H801</f>
        <v>0</v>
      </c>
      <c r="H14" s="235">
        <f>'9.вед 2015'!I801</f>
        <v>0</v>
      </c>
      <c r="I14" s="274"/>
      <c r="J14" s="512">
        <f t="shared" ref="J14" si="6">F14+H14</f>
        <v>2266029.9299999997</v>
      </c>
      <c r="K14" s="512">
        <f t="shared" ref="K14" si="7">G14+I14</f>
        <v>0</v>
      </c>
    </row>
    <row r="15" spans="1:11" ht="24" x14ac:dyDescent="0.25">
      <c r="A15" s="241" t="s">
        <v>784</v>
      </c>
      <c r="B15" s="237" t="s">
        <v>36</v>
      </c>
      <c r="C15" s="237" t="s">
        <v>66</v>
      </c>
      <c r="D15" s="237" t="s">
        <v>785</v>
      </c>
      <c r="E15" s="238"/>
      <c r="F15" s="235">
        <f>SUM(F16:F17)</f>
        <v>755500</v>
      </c>
      <c r="G15" s="235">
        <f t="shared" ref="G15:K15" si="8">SUM(G16:G17)</f>
        <v>0</v>
      </c>
      <c r="H15" s="235">
        <f t="shared" si="8"/>
        <v>0</v>
      </c>
      <c r="I15" s="235">
        <f t="shared" si="8"/>
        <v>0</v>
      </c>
      <c r="J15" s="511">
        <f t="shared" si="8"/>
        <v>755500</v>
      </c>
      <c r="K15" s="511">
        <f t="shared" si="8"/>
        <v>0</v>
      </c>
    </row>
    <row r="16" spans="1:11" ht="48" x14ac:dyDescent="0.25">
      <c r="A16" s="240" t="s">
        <v>17</v>
      </c>
      <c r="B16" s="237" t="s">
        <v>36</v>
      </c>
      <c r="C16" s="237" t="s">
        <v>66</v>
      </c>
      <c r="D16" s="237" t="s">
        <v>785</v>
      </c>
      <c r="E16" s="238">
        <v>100</v>
      </c>
      <c r="F16" s="235">
        <f>'9.вед 2015'!G803</f>
        <v>675500</v>
      </c>
      <c r="G16" s="235">
        <f>'9.вед 2015'!H803</f>
        <v>0</v>
      </c>
      <c r="H16" s="235">
        <f>'9.вед 2015'!I803</f>
        <v>0</v>
      </c>
      <c r="I16" s="235">
        <f>'9.вед 2015'!J803</f>
        <v>0</v>
      </c>
      <c r="J16" s="511">
        <f>'9.вед 2015'!K803</f>
        <v>675500</v>
      </c>
      <c r="K16" s="511">
        <f>'9.вед 2015'!L803</f>
        <v>0</v>
      </c>
    </row>
    <row r="17" spans="1:11" ht="24" hidden="1" x14ac:dyDescent="0.25">
      <c r="A17" s="240" t="s">
        <v>23</v>
      </c>
      <c r="B17" s="237" t="s">
        <v>36</v>
      </c>
      <c r="C17" s="237" t="s">
        <v>66</v>
      </c>
      <c r="D17" s="237" t="s">
        <v>785</v>
      </c>
      <c r="E17" s="237" t="s">
        <v>22</v>
      </c>
      <c r="F17" s="235">
        <f>'9.вед 2015'!G804</f>
        <v>80000</v>
      </c>
      <c r="G17" s="235">
        <f>'9.вед 2015'!H804</f>
        <v>0</v>
      </c>
      <c r="H17" s="235">
        <f>'9.вед 2015'!I804</f>
        <v>0</v>
      </c>
      <c r="I17" s="235">
        <f>'9.вед 2015'!J804</f>
        <v>0</v>
      </c>
      <c r="J17" s="511">
        <f>'9.вед 2015'!K804</f>
        <v>80000</v>
      </c>
      <c r="K17" s="511">
        <f>'9.вед 2015'!L804</f>
        <v>0</v>
      </c>
    </row>
    <row r="18" spans="1:11" ht="48" hidden="1" x14ac:dyDescent="0.25">
      <c r="A18" s="240" t="s">
        <v>18</v>
      </c>
      <c r="B18" s="237" t="s">
        <v>36</v>
      </c>
      <c r="C18" s="237" t="s">
        <v>66</v>
      </c>
      <c r="D18" s="237" t="s">
        <v>786</v>
      </c>
      <c r="E18" s="238"/>
      <c r="F18" s="235">
        <f>F19</f>
        <v>0</v>
      </c>
      <c r="G18" s="235">
        <f t="shared" ref="G18:K18" si="9">G19</f>
        <v>0</v>
      </c>
      <c r="H18" s="235">
        <f t="shared" si="9"/>
        <v>0</v>
      </c>
      <c r="I18" s="235">
        <f t="shared" si="9"/>
        <v>0</v>
      </c>
      <c r="J18" s="511">
        <f t="shared" si="9"/>
        <v>0</v>
      </c>
      <c r="K18" s="511">
        <f t="shared" si="9"/>
        <v>0</v>
      </c>
    </row>
    <row r="19" spans="1:11" ht="48" hidden="1" x14ac:dyDescent="0.25">
      <c r="A19" s="240" t="s">
        <v>17</v>
      </c>
      <c r="B19" s="237" t="s">
        <v>36</v>
      </c>
      <c r="C19" s="237" t="s">
        <v>66</v>
      </c>
      <c r="D19" s="237" t="s">
        <v>786</v>
      </c>
      <c r="E19" s="238">
        <v>100</v>
      </c>
      <c r="F19" s="235">
        <f>'9.вед 2015'!G806</f>
        <v>0</v>
      </c>
      <c r="G19" s="235">
        <f>'9.вед 2015'!H806</f>
        <v>0</v>
      </c>
      <c r="H19" s="235">
        <f>'9.вед 2015'!I806</f>
        <v>0</v>
      </c>
      <c r="I19" s="235">
        <f>'9.вед 2015'!J806</f>
        <v>0</v>
      </c>
      <c r="J19" s="511">
        <f>'9.вед 2015'!K806</f>
        <v>0</v>
      </c>
      <c r="K19" s="511">
        <f>'9.вед 2015'!L806</f>
        <v>0</v>
      </c>
    </row>
    <row r="20" spans="1:11" ht="36" x14ac:dyDescent="0.25">
      <c r="A20" s="242" t="s">
        <v>65</v>
      </c>
      <c r="B20" s="243" t="s">
        <v>36</v>
      </c>
      <c r="C20" s="243" t="s">
        <v>62</v>
      </c>
      <c r="D20" s="243"/>
      <c r="E20" s="243"/>
      <c r="F20" s="235">
        <f>F21</f>
        <v>5843479.5300000003</v>
      </c>
      <c r="G20" s="235">
        <f t="shared" ref="G20:K21" si="10">G21</f>
        <v>0</v>
      </c>
      <c r="H20" s="235">
        <f t="shared" si="10"/>
        <v>0</v>
      </c>
      <c r="I20" s="235">
        <f t="shared" si="10"/>
        <v>0</v>
      </c>
      <c r="J20" s="511">
        <f t="shared" si="10"/>
        <v>5843479.5300000003</v>
      </c>
      <c r="K20" s="511">
        <f t="shared" si="10"/>
        <v>0</v>
      </c>
    </row>
    <row r="21" spans="1:11" x14ac:dyDescent="0.25">
      <c r="A21" s="236" t="s">
        <v>13</v>
      </c>
      <c r="B21" s="237" t="s">
        <v>36</v>
      </c>
      <c r="C21" s="237" t="s">
        <v>62</v>
      </c>
      <c r="D21" s="237" t="s">
        <v>12</v>
      </c>
      <c r="E21" s="237"/>
      <c r="F21" s="235">
        <f>F22</f>
        <v>5843479.5300000003</v>
      </c>
      <c r="G21" s="235">
        <f t="shared" si="10"/>
        <v>0</v>
      </c>
      <c r="H21" s="235">
        <f t="shared" si="10"/>
        <v>0</v>
      </c>
      <c r="I21" s="235">
        <f t="shared" si="10"/>
        <v>0</v>
      </c>
      <c r="J21" s="511">
        <f t="shared" si="10"/>
        <v>5843479.5300000003</v>
      </c>
      <c r="K21" s="511">
        <f t="shared" si="10"/>
        <v>0</v>
      </c>
    </row>
    <row r="22" spans="1:11" ht="24" x14ac:dyDescent="0.25">
      <c r="A22" s="239" t="s">
        <v>64</v>
      </c>
      <c r="B22" s="237" t="s">
        <v>36</v>
      </c>
      <c r="C22" s="237" t="s">
        <v>62</v>
      </c>
      <c r="D22" s="237" t="s">
        <v>63</v>
      </c>
      <c r="E22" s="237"/>
      <c r="F22" s="235">
        <f>F29+F31+F36+F23+F25</f>
        <v>5843479.5300000003</v>
      </c>
      <c r="G22" s="235">
        <f t="shared" ref="G22:K22" si="11">G29+G31+G36+G23+G25</f>
        <v>0</v>
      </c>
      <c r="H22" s="235">
        <f t="shared" si="11"/>
        <v>0</v>
      </c>
      <c r="I22" s="235">
        <f t="shared" si="11"/>
        <v>0</v>
      </c>
      <c r="J22" s="511">
        <f t="shared" si="11"/>
        <v>5843479.5300000003</v>
      </c>
      <c r="K22" s="511">
        <f t="shared" si="11"/>
        <v>0</v>
      </c>
    </row>
    <row r="23" spans="1:11" ht="24" x14ac:dyDescent="0.25">
      <c r="A23" s="239" t="s">
        <v>838</v>
      </c>
      <c r="B23" s="237" t="s">
        <v>36</v>
      </c>
      <c r="C23" s="237" t="s">
        <v>62</v>
      </c>
      <c r="D23" s="237" t="s">
        <v>798</v>
      </c>
      <c r="E23" s="237"/>
      <c r="F23" s="235">
        <f>F24</f>
        <v>2009169.99</v>
      </c>
      <c r="G23" s="235">
        <f t="shared" ref="G23:K23" si="12">G24</f>
        <v>0</v>
      </c>
      <c r="H23" s="235">
        <f t="shared" si="12"/>
        <v>0</v>
      </c>
      <c r="I23" s="235">
        <f t="shared" si="12"/>
        <v>0</v>
      </c>
      <c r="J23" s="511">
        <f t="shared" si="12"/>
        <v>2009169.99</v>
      </c>
      <c r="K23" s="511">
        <f t="shared" si="12"/>
        <v>0</v>
      </c>
    </row>
    <row r="24" spans="1:11" ht="48" x14ac:dyDescent="0.25">
      <c r="A24" s="240" t="s">
        <v>17</v>
      </c>
      <c r="B24" s="237" t="s">
        <v>36</v>
      </c>
      <c r="C24" s="237" t="s">
        <v>62</v>
      </c>
      <c r="D24" s="237" t="s">
        <v>798</v>
      </c>
      <c r="E24" s="237" t="s">
        <v>24</v>
      </c>
      <c r="F24" s="235">
        <f>'9.вед 2015'!G811</f>
        <v>2009169.99</v>
      </c>
      <c r="G24" s="235">
        <f>'9.вед 2015'!H811</f>
        <v>0</v>
      </c>
      <c r="H24" s="235">
        <f>'9.вед 2015'!I811</f>
        <v>0</v>
      </c>
      <c r="I24" s="235">
        <f>'9.вед 2015'!J811</f>
        <v>0</v>
      </c>
      <c r="J24" s="511">
        <f>'9.вед 2015'!K811</f>
        <v>2009169.99</v>
      </c>
      <c r="K24" s="511">
        <f>'9.вед 2015'!L811</f>
        <v>0</v>
      </c>
    </row>
    <row r="25" spans="1:11" ht="24" x14ac:dyDescent="0.25">
      <c r="A25" s="239" t="s">
        <v>839</v>
      </c>
      <c r="B25" s="237" t="s">
        <v>36</v>
      </c>
      <c r="C25" s="237" t="s">
        <v>62</v>
      </c>
      <c r="D25" s="237" t="s">
        <v>803</v>
      </c>
      <c r="E25" s="237"/>
      <c r="F25" s="235">
        <f>SUM(F26:F28)</f>
        <v>430500</v>
      </c>
      <c r="G25" s="235">
        <f t="shared" ref="G25:K25" si="13">SUM(G26:G28)</f>
        <v>0</v>
      </c>
      <c r="H25" s="235">
        <f t="shared" si="13"/>
        <v>0</v>
      </c>
      <c r="I25" s="235">
        <f t="shared" si="13"/>
        <v>0</v>
      </c>
      <c r="J25" s="511">
        <f t="shared" si="13"/>
        <v>430500</v>
      </c>
      <c r="K25" s="511">
        <f t="shared" si="13"/>
        <v>0</v>
      </c>
    </row>
    <row r="26" spans="1:11" ht="48" x14ac:dyDescent="0.25">
      <c r="A26" s="240" t="s">
        <v>17</v>
      </c>
      <c r="B26" s="237" t="s">
        <v>36</v>
      </c>
      <c r="C26" s="237" t="s">
        <v>62</v>
      </c>
      <c r="D26" s="237" t="s">
        <v>803</v>
      </c>
      <c r="E26" s="237" t="s">
        <v>24</v>
      </c>
      <c r="F26" s="235">
        <f>'9.вед 2015'!G813</f>
        <v>330500</v>
      </c>
      <c r="G26" s="235">
        <f>'9.вед 2015'!H813</f>
        <v>0</v>
      </c>
      <c r="H26" s="235">
        <f>'9.вед 2015'!I813</f>
        <v>0</v>
      </c>
      <c r="I26" s="235">
        <f>'9.вед 2015'!J813</f>
        <v>0</v>
      </c>
      <c r="J26" s="511">
        <f>'9.вед 2015'!K813</f>
        <v>330500</v>
      </c>
      <c r="K26" s="511">
        <f>'9.вед 2015'!L813</f>
        <v>0</v>
      </c>
    </row>
    <row r="27" spans="1:11" ht="24" x14ac:dyDescent="0.25">
      <c r="A27" s="240" t="s">
        <v>23</v>
      </c>
      <c r="B27" s="237" t="s">
        <v>36</v>
      </c>
      <c r="C27" s="237" t="s">
        <v>62</v>
      </c>
      <c r="D27" s="237" t="s">
        <v>803</v>
      </c>
      <c r="E27" s="237" t="s">
        <v>22</v>
      </c>
      <c r="F27" s="235">
        <f>'9.вед 2015'!G814</f>
        <v>100000</v>
      </c>
      <c r="G27" s="235">
        <f>'9.вед 2015'!H814</f>
        <v>0</v>
      </c>
      <c r="H27" s="235">
        <f>'9.вед 2015'!I814</f>
        <v>0</v>
      </c>
      <c r="I27" s="235">
        <f>'9.вед 2015'!J814</f>
        <v>0</v>
      </c>
      <c r="J27" s="511">
        <f>'9.вед 2015'!K814</f>
        <v>100000</v>
      </c>
      <c r="K27" s="511">
        <f>'9.вед 2015'!L814</f>
        <v>0</v>
      </c>
    </row>
    <row r="28" spans="1:11" x14ac:dyDescent="0.25">
      <c r="A28" s="240" t="s">
        <v>6</v>
      </c>
      <c r="B28" s="237" t="s">
        <v>36</v>
      </c>
      <c r="C28" s="237" t="s">
        <v>62</v>
      </c>
      <c r="D28" s="237" t="s">
        <v>803</v>
      </c>
      <c r="E28" s="237" t="s">
        <v>1</v>
      </c>
      <c r="F28" s="235">
        <f>'9.вед 2015'!G815</f>
        <v>0</v>
      </c>
      <c r="G28" s="235">
        <f>'9.вед 2015'!H815</f>
        <v>0</v>
      </c>
      <c r="H28" s="235">
        <f>'9.вед 2015'!I815</f>
        <v>0</v>
      </c>
      <c r="I28" s="235">
        <f>'9.вед 2015'!J815</f>
        <v>0</v>
      </c>
      <c r="J28" s="511">
        <f>'9.вед 2015'!K815</f>
        <v>0</v>
      </c>
      <c r="K28" s="511">
        <f>'9.вед 2015'!L815</f>
        <v>0</v>
      </c>
    </row>
    <row r="29" spans="1:11" ht="24" x14ac:dyDescent="0.25">
      <c r="A29" s="240" t="s">
        <v>50</v>
      </c>
      <c r="B29" s="237" t="s">
        <v>36</v>
      </c>
      <c r="C29" s="237" t="s">
        <v>62</v>
      </c>
      <c r="D29" s="237" t="s">
        <v>787</v>
      </c>
      <c r="E29" s="238"/>
      <c r="F29" s="235">
        <f>F30</f>
        <v>3305987</v>
      </c>
      <c r="G29" s="235">
        <f t="shared" ref="G29:K29" si="14">G30</f>
        <v>0</v>
      </c>
      <c r="H29" s="235">
        <f t="shared" si="14"/>
        <v>0</v>
      </c>
      <c r="I29" s="235">
        <f t="shared" si="14"/>
        <v>0</v>
      </c>
      <c r="J29" s="511">
        <f t="shared" si="14"/>
        <v>3305987</v>
      </c>
      <c r="K29" s="511">
        <f t="shared" si="14"/>
        <v>0</v>
      </c>
    </row>
    <row r="30" spans="1:11" ht="48" x14ac:dyDescent="0.25">
      <c r="A30" s="240" t="s">
        <v>17</v>
      </c>
      <c r="B30" s="237" t="s">
        <v>36</v>
      </c>
      <c r="C30" s="237" t="s">
        <v>62</v>
      </c>
      <c r="D30" s="237" t="s">
        <v>787</v>
      </c>
      <c r="E30" s="238">
        <v>100</v>
      </c>
      <c r="F30" s="235">
        <f>'9.вед 2015'!G817</f>
        <v>3305987</v>
      </c>
      <c r="G30" s="235">
        <f>'9.вед 2015'!H817</f>
        <v>0</v>
      </c>
      <c r="H30" s="235">
        <f>'9.вед 2015'!I817</f>
        <v>0</v>
      </c>
      <c r="I30" s="235">
        <f>'9.вед 2015'!J817</f>
        <v>0</v>
      </c>
      <c r="J30" s="511">
        <f>'9.вед 2015'!K817</f>
        <v>3305987</v>
      </c>
      <c r="K30" s="511">
        <f>'9.вед 2015'!L817</f>
        <v>0</v>
      </c>
    </row>
    <row r="31" spans="1:11" ht="24" x14ac:dyDescent="0.25">
      <c r="A31" s="241" t="s">
        <v>37</v>
      </c>
      <c r="B31" s="237" t="s">
        <v>36</v>
      </c>
      <c r="C31" s="237" t="s">
        <v>62</v>
      </c>
      <c r="D31" s="237" t="s">
        <v>788</v>
      </c>
      <c r="E31" s="238"/>
      <c r="F31" s="235">
        <f>SUM(F32:F35)</f>
        <v>23600</v>
      </c>
      <c r="G31" s="235">
        <f t="shared" ref="G31:K31" si="15">SUM(G32:G35)</f>
        <v>0</v>
      </c>
      <c r="H31" s="235">
        <f t="shared" si="15"/>
        <v>0</v>
      </c>
      <c r="I31" s="235">
        <f t="shared" si="15"/>
        <v>0</v>
      </c>
      <c r="J31" s="511">
        <f t="shared" si="15"/>
        <v>23600</v>
      </c>
      <c r="K31" s="511">
        <f t="shared" si="15"/>
        <v>0</v>
      </c>
    </row>
    <row r="32" spans="1:11" ht="48" hidden="1" x14ac:dyDescent="0.25">
      <c r="A32" s="240" t="s">
        <v>17</v>
      </c>
      <c r="B32" s="237" t="s">
        <v>36</v>
      </c>
      <c r="C32" s="237" t="s">
        <v>62</v>
      </c>
      <c r="D32" s="237" t="s">
        <v>788</v>
      </c>
      <c r="E32" s="238">
        <v>100</v>
      </c>
      <c r="F32" s="235">
        <f>'9.вед 2015'!G819</f>
        <v>0</v>
      </c>
      <c r="G32" s="235">
        <f>'9.вед 2015'!H819</f>
        <v>0</v>
      </c>
      <c r="H32" s="235">
        <f>'9.вед 2015'!I819</f>
        <v>0</v>
      </c>
      <c r="I32" s="235">
        <f>'9.вед 2015'!J819</f>
        <v>0</v>
      </c>
      <c r="J32" s="511">
        <f>'9.вед 2015'!K819</f>
        <v>0</v>
      </c>
      <c r="K32" s="511">
        <f>'9.вед 2015'!L819</f>
        <v>0</v>
      </c>
    </row>
    <row r="33" spans="1:11" ht="24" x14ac:dyDescent="0.25">
      <c r="A33" s="240" t="s">
        <v>23</v>
      </c>
      <c r="B33" s="237" t="s">
        <v>36</v>
      </c>
      <c r="C33" s="237" t="s">
        <v>62</v>
      </c>
      <c r="D33" s="237" t="s">
        <v>788</v>
      </c>
      <c r="E33" s="237" t="s">
        <v>22</v>
      </c>
      <c r="F33" s="235">
        <f>'9.вед 2015'!G820</f>
        <v>18600</v>
      </c>
      <c r="G33" s="235">
        <f>'9.вед 2015'!H820</f>
        <v>0</v>
      </c>
      <c r="H33" s="235">
        <f>'9.вед 2015'!I820</f>
        <v>0</v>
      </c>
      <c r="I33" s="235">
        <f>'9.вед 2015'!J820</f>
        <v>0</v>
      </c>
      <c r="J33" s="511">
        <f>'9.вед 2015'!K820</f>
        <v>18600</v>
      </c>
      <c r="K33" s="511">
        <f>'9.вед 2015'!L820</f>
        <v>0</v>
      </c>
    </row>
    <row r="34" spans="1:11" hidden="1" x14ac:dyDescent="0.25">
      <c r="A34" s="240" t="s">
        <v>6</v>
      </c>
      <c r="B34" s="237" t="s">
        <v>36</v>
      </c>
      <c r="C34" s="237" t="s">
        <v>62</v>
      </c>
      <c r="D34" s="237" t="s">
        <v>788</v>
      </c>
      <c r="E34" s="237" t="s">
        <v>1</v>
      </c>
      <c r="F34" s="235">
        <f>'9.вед 2015'!G821</f>
        <v>0</v>
      </c>
      <c r="G34" s="235">
        <f>'9.вед 2015'!H821</f>
        <v>0</v>
      </c>
      <c r="H34" s="235">
        <f>'9.вед 2015'!I821</f>
        <v>0</v>
      </c>
      <c r="I34" s="235">
        <f>'9.вед 2015'!J821</f>
        <v>0</v>
      </c>
      <c r="J34" s="511">
        <f>'9.вед 2015'!K821</f>
        <v>0</v>
      </c>
      <c r="K34" s="511">
        <f>'9.вед 2015'!L821</f>
        <v>0</v>
      </c>
    </row>
    <row r="35" spans="1:11" x14ac:dyDescent="0.25">
      <c r="A35" s="240" t="s">
        <v>21</v>
      </c>
      <c r="B35" s="237" t="s">
        <v>36</v>
      </c>
      <c r="C35" s="237" t="s">
        <v>62</v>
      </c>
      <c r="D35" s="237" t="s">
        <v>788</v>
      </c>
      <c r="E35" s="237" t="s">
        <v>19</v>
      </c>
      <c r="F35" s="235">
        <f>'9.вед 2015'!G822</f>
        <v>5000</v>
      </c>
      <c r="G35" s="235">
        <f>'9.вед 2015'!H822</f>
        <v>0</v>
      </c>
      <c r="H35" s="235">
        <f>'9.вед 2015'!I822</f>
        <v>0</v>
      </c>
      <c r="I35" s="235">
        <f>'9.вед 2015'!J822</f>
        <v>0</v>
      </c>
      <c r="J35" s="511">
        <f>'9.вед 2015'!K822</f>
        <v>5000</v>
      </c>
      <c r="K35" s="511">
        <f>'9.вед 2015'!L822</f>
        <v>0</v>
      </c>
    </row>
    <row r="36" spans="1:11" ht="48" x14ac:dyDescent="0.25">
      <c r="A36" s="240" t="s">
        <v>18</v>
      </c>
      <c r="B36" s="237" t="s">
        <v>36</v>
      </c>
      <c r="C36" s="237" t="s">
        <v>62</v>
      </c>
      <c r="D36" s="237" t="s">
        <v>786</v>
      </c>
      <c r="E36" s="238"/>
      <c r="F36" s="235">
        <f>F37</f>
        <v>74222.540000000008</v>
      </c>
      <c r="G36" s="235">
        <f t="shared" ref="G36:K36" si="16">G37</f>
        <v>0</v>
      </c>
      <c r="H36" s="235">
        <f t="shared" si="16"/>
        <v>0</v>
      </c>
      <c r="I36" s="235">
        <f t="shared" si="16"/>
        <v>0</v>
      </c>
      <c r="J36" s="511">
        <f t="shared" si="16"/>
        <v>74222.540000000008</v>
      </c>
      <c r="K36" s="511">
        <f t="shared" si="16"/>
        <v>0</v>
      </c>
    </row>
    <row r="37" spans="1:11" ht="48" x14ac:dyDescent="0.25">
      <c r="A37" s="240" t="s">
        <v>17</v>
      </c>
      <c r="B37" s="237" t="s">
        <v>36</v>
      </c>
      <c r="C37" s="237" t="s">
        <v>62</v>
      </c>
      <c r="D37" s="237" t="s">
        <v>786</v>
      </c>
      <c r="E37" s="238">
        <v>100</v>
      </c>
      <c r="F37" s="235">
        <f>'9.вед 2015'!G824</f>
        <v>74222.540000000008</v>
      </c>
      <c r="G37" s="235">
        <f>'9.вед 2015'!H824</f>
        <v>0</v>
      </c>
      <c r="H37" s="235">
        <f>'9.вед 2015'!I824</f>
        <v>0</v>
      </c>
      <c r="I37" s="235">
        <f>'9.вед 2015'!J824</f>
        <v>0</v>
      </c>
      <c r="J37" s="511">
        <f>'9.вед 2015'!K824</f>
        <v>74222.540000000008</v>
      </c>
      <c r="K37" s="511">
        <f>'9.вед 2015'!L824</f>
        <v>0</v>
      </c>
    </row>
    <row r="38" spans="1:11" ht="48" x14ac:dyDescent="0.25">
      <c r="A38" s="242" t="s">
        <v>51</v>
      </c>
      <c r="B38" s="232" t="s">
        <v>36</v>
      </c>
      <c r="C38" s="232" t="s">
        <v>3</v>
      </c>
      <c r="D38" s="232"/>
      <c r="E38" s="233"/>
      <c r="F38" s="235">
        <f>F39</f>
        <v>92443930.399999991</v>
      </c>
      <c r="G38" s="235">
        <f t="shared" ref="G38:K38" si="17">G39</f>
        <v>0</v>
      </c>
      <c r="H38" s="235">
        <f t="shared" si="17"/>
        <v>0</v>
      </c>
      <c r="I38" s="235">
        <f t="shared" si="17"/>
        <v>0</v>
      </c>
      <c r="J38" s="511">
        <f t="shared" si="17"/>
        <v>92443930.399999991</v>
      </c>
      <c r="K38" s="511">
        <f t="shared" si="17"/>
        <v>0</v>
      </c>
    </row>
    <row r="39" spans="1:11" x14ac:dyDescent="0.25">
      <c r="A39" s="236" t="s">
        <v>13</v>
      </c>
      <c r="B39" s="237" t="s">
        <v>36</v>
      </c>
      <c r="C39" s="237" t="s">
        <v>3</v>
      </c>
      <c r="D39" s="237" t="s">
        <v>12</v>
      </c>
      <c r="E39" s="238"/>
      <c r="F39" s="235">
        <f>F40</f>
        <v>92443930.399999991</v>
      </c>
      <c r="G39" s="235">
        <f t="shared" ref="G39:K39" si="18">G40</f>
        <v>0</v>
      </c>
      <c r="H39" s="235">
        <f t="shared" si="18"/>
        <v>0</v>
      </c>
      <c r="I39" s="235">
        <f t="shared" si="18"/>
        <v>0</v>
      </c>
      <c r="J39" s="511">
        <f t="shared" si="18"/>
        <v>92443930.399999991</v>
      </c>
      <c r="K39" s="511">
        <f t="shared" si="18"/>
        <v>0</v>
      </c>
    </row>
    <row r="40" spans="1:11" ht="24" x14ac:dyDescent="0.25">
      <c r="A40" s="236" t="s">
        <v>11</v>
      </c>
      <c r="B40" s="237" t="s">
        <v>36</v>
      </c>
      <c r="C40" s="237" t="s">
        <v>3</v>
      </c>
      <c r="D40" s="237" t="s">
        <v>10</v>
      </c>
      <c r="E40" s="238"/>
      <c r="F40" s="235">
        <f t="shared" ref="F40:G40" si="19">F46+F53+F49+F56+F41+F43</f>
        <v>92443930.399999991</v>
      </c>
      <c r="G40" s="235">
        <f t="shared" si="19"/>
        <v>0</v>
      </c>
      <c r="H40" s="235">
        <f t="shared" ref="H40:K40" si="20">H46+H53+H49+H56+H41+H43</f>
        <v>0</v>
      </c>
      <c r="I40" s="235">
        <f t="shared" si="20"/>
        <v>0</v>
      </c>
      <c r="J40" s="511">
        <f t="shared" si="20"/>
        <v>92443930.399999991</v>
      </c>
      <c r="K40" s="511">
        <f t="shared" si="20"/>
        <v>0</v>
      </c>
    </row>
    <row r="41" spans="1:11" ht="24" x14ac:dyDescent="0.25">
      <c r="A41" s="236" t="s">
        <v>797</v>
      </c>
      <c r="B41" s="237" t="s">
        <v>36</v>
      </c>
      <c r="C41" s="237" t="s">
        <v>3</v>
      </c>
      <c r="D41" s="237" t="s">
        <v>796</v>
      </c>
      <c r="E41" s="238"/>
      <c r="F41" s="235">
        <f>F42</f>
        <v>2071991</v>
      </c>
      <c r="G41" s="235">
        <f t="shared" ref="G41:K41" si="21">G42</f>
        <v>0</v>
      </c>
      <c r="H41" s="235">
        <f t="shared" si="21"/>
        <v>0</v>
      </c>
      <c r="I41" s="235">
        <f t="shared" si="21"/>
        <v>0</v>
      </c>
      <c r="J41" s="511">
        <f t="shared" si="21"/>
        <v>2071991</v>
      </c>
      <c r="K41" s="511">
        <f t="shared" si="21"/>
        <v>0</v>
      </c>
    </row>
    <row r="42" spans="1:11" ht="48" x14ac:dyDescent="0.25">
      <c r="A42" s="240" t="s">
        <v>17</v>
      </c>
      <c r="B42" s="237" t="s">
        <v>36</v>
      </c>
      <c r="C42" s="237" t="s">
        <v>3</v>
      </c>
      <c r="D42" s="237" t="s">
        <v>796</v>
      </c>
      <c r="E42" s="238">
        <v>100</v>
      </c>
      <c r="F42" s="235">
        <f>'9.вед 2015'!G15</f>
        <v>2071991</v>
      </c>
      <c r="G42" s="235">
        <f>'9.вед 2015'!H15</f>
        <v>0</v>
      </c>
      <c r="H42" s="235">
        <f>'9.вед 2015'!I15</f>
        <v>0</v>
      </c>
      <c r="I42" s="235">
        <f>'9.вед 2015'!J15</f>
        <v>0</v>
      </c>
      <c r="J42" s="511">
        <f>'9.вед 2015'!K15</f>
        <v>2071991</v>
      </c>
      <c r="K42" s="511">
        <f>'9.вед 2015'!L15</f>
        <v>0</v>
      </c>
    </row>
    <row r="43" spans="1:11" ht="24" hidden="1" x14ac:dyDescent="0.25">
      <c r="A43" s="236" t="s">
        <v>801</v>
      </c>
      <c r="B43" s="237" t="s">
        <v>36</v>
      </c>
      <c r="C43" s="237" t="s">
        <v>3</v>
      </c>
      <c r="D43" s="237" t="s">
        <v>802</v>
      </c>
      <c r="E43" s="238"/>
      <c r="F43" s="235">
        <f>SUM(F44:F45)</f>
        <v>0</v>
      </c>
      <c r="G43" s="235">
        <f t="shared" ref="G43:K43" si="22">SUM(G44:G45)</f>
        <v>0</v>
      </c>
      <c r="H43" s="235">
        <f t="shared" si="22"/>
        <v>0</v>
      </c>
      <c r="I43" s="235">
        <f t="shared" si="22"/>
        <v>0</v>
      </c>
      <c r="J43" s="511">
        <f t="shared" si="22"/>
        <v>0</v>
      </c>
      <c r="K43" s="511">
        <f t="shared" si="22"/>
        <v>0</v>
      </c>
    </row>
    <row r="44" spans="1:11" ht="48" hidden="1" x14ac:dyDescent="0.25">
      <c r="A44" s="240" t="s">
        <v>17</v>
      </c>
      <c r="B44" s="237" t="s">
        <v>36</v>
      </c>
      <c r="C44" s="237" t="s">
        <v>3</v>
      </c>
      <c r="D44" s="237" t="s">
        <v>802</v>
      </c>
      <c r="E44" s="238">
        <v>100</v>
      </c>
      <c r="F44" s="235">
        <f>'9.вед 2015'!G17</f>
        <v>0</v>
      </c>
      <c r="G44" s="235">
        <f>'9.вед 2015'!H17</f>
        <v>0</v>
      </c>
      <c r="H44" s="235">
        <f>'9.вед 2015'!I17</f>
        <v>0</v>
      </c>
      <c r="I44" s="235">
        <f>'9.вед 2015'!J17</f>
        <v>0</v>
      </c>
      <c r="J44" s="511">
        <f>'9.вед 2015'!K17</f>
        <v>0</v>
      </c>
      <c r="K44" s="511">
        <f>'9.вед 2015'!L17</f>
        <v>0</v>
      </c>
    </row>
    <row r="45" spans="1:11" ht="24" hidden="1" x14ac:dyDescent="0.25">
      <c r="A45" s="240" t="s">
        <v>23</v>
      </c>
      <c r="B45" s="237" t="s">
        <v>36</v>
      </c>
      <c r="C45" s="237" t="s">
        <v>3</v>
      </c>
      <c r="D45" s="237" t="s">
        <v>802</v>
      </c>
      <c r="E45" s="238">
        <v>200</v>
      </c>
      <c r="F45" s="235">
        <f>'9.вед 2015'!G18</f>
        <v>0</v>
      </c>
      <c r="G45" s="235">
        <f>'9.вед 2015'!H18</f>
        <v>0</v>
      </c>
      <c r="H45" s="235">
        <f>'9.вед 2015'!I18</f>
        <v>0</v>
      </c>
      <c r="I45" s="235">
        <f>'9.вед 2015'!J18</f>
        <v>0</v>
      </c>
      <c r="J45" s="511">
        <f>'9.вед 2015'!K18</f>
        <v>0</v>
      </c>
      <c r="K45" s="511">
        <f>'9.вед 2015'!L18</f>
        <v>0</v>
      </c>
    </row>
    <row r="46" spans="1:11" ht="24" x14ac:dyDescent="0.25">
      <c r="A46" s="240" t="s">
        <v>50</v>
      </c>
      <c r="B46" s="237" t="s">
        <v>36</v>
      </c>
      <c r="C46" s="237" t="s">
        <v>3</v>
      </c>
      <c r="D46" s="237" t="s">
        <v>789</v>
      </c>
      <c r="E46" s="238"/>
      <c r="F46" s="235">
        <f>F47+F48</f>
        <v>87356468.399999991</v>
      </c>
      <c r="G46" s="235">
        <f t="shared" ref="G46:K46" si="23">G47+G48</f>
        <v>0</v>
      </c>
      <c r="H46" s="235">
        <f t="shared" si="23"/>
        <v>0</v>
      </c>
      <c r="I46" s="235">
        <f t="shared" si="23"/>
        <v>0</v>
      </c>
      <c r="J46" s="511">
        <f t="shared" si="23"/>
        <v>87356468.399999991</v>
      </c>
      <c r="K46" s="511">
        <f t="shared" si="23"/>
        <v>0</v>
      </c>
    </row>
    <row r="47" spans="1:11" ht="48" x14ac:dyDescent="0.25">
      <c r="A47" s="240" t="s">
        <v>17</v>
      </c>
      <c r="B47" s="237" t="s">
        <v>36</v>
      </c>
      <c r="C47" s="237" t="s">
        <v>3</v>
      </c>
      <c r="D47" s="237" t="s">
        <v>789</v>
      </c>
      <c r="E47" s="238">
        <v>100</v>
      </c>
      <c r="F47" s="235">
        <f>'9.вед 2015'!G20+'9.вед 2015'!G280+'9.вед 2015'!G323+'9.вед 2015'!G488+'9.вед 2015'!G612+'9.вед 2015'!G869</f>
        <v>87356468.399999991</v>
      </c>
      <c r="G47" s="235">
        <f>'9.вед 2015'!H20+'9.вед 2015'!H280+'9.вед 2015'!H323+'9.вед 2015'!H488+'9.вед 2015'!H612+'9.вед 2015'!H869</f>
        <v>0</v>
      </c>
      <c r="H47" s="235">
        <f>'9.вед 2015'!I20+'9.вед 2015'!I280+'9.вед 2015'!I323+'9.вед 2015'!I488+'9.вед 2015'!I612+'9.вед 2015'!I869</f>
        <v>0</v>
      </c>
      <c r="I47" s="235">
        <f>'9.вед 2015'!J20+'9.вед 2015'!J280+'9.вед 2015'!J323+'9.вед 2015'!J488+'9.вед 2015'!J612+'9.вед 2015'!J869</f>
        <v>0</v>
      </c>
      <c r="J47" s="511">
        <f>'9.вед 2015'!K20+'9.вед 2015'!K280+'9.вед 2015'!K323+'9.вед 2015'!K488+'9.вед 2015'!K612+'9.вед 2015'!K869</f>
        <v>87356468.399999991</v>
      </c>
      <c r="K47" s="511">
        <f>'9.вед 2015'!L20+'9.вед 2015'!L280+'9.вед 2015'!L323+'9.вед 2015'!L488+'9.вед 2015'!L612+'9.вед 2015'!L869</f>
        <v>0</v>
      </c>
    </row>
    <row r="48" spans="1:11" hidden="1" x14ac:dyDescent="0.25">
      <c r="A48" s="240" t="s">
        <v>6</v>
      </c>
      <c r="B48" s="237" t="s">
        <v>36</v>
      </c>
      <c r="C48" s="237" t="s">
        <v>3</v>
      </c>
      <c r="D48" s="237" t="s">
        <v>789</v>
      </c>
      <c r="E48" s="238">
        <v>300</v>
      </c>
      <c r="F48" s="235">
        <f>'9.вед 2015'!G281</f>
        <v>0</v>
      </c>
      <c r="G48" s="235">
        <f>'9.вед 2015'!H281</f>
        <v>0</v>
      </c>
      <c r="H48" s="235">
        <f>'9.вед 2015'!I281</f>
        <v>0</v>
      </c>
      <c r="I48" s="235">
        <f>'9.вед 2015'!J281</f>
        <v>0</v>
      </c>
      <c r="J48" s="511">
        <f>'9.вед 2015'!K281</f>
        <v>0</v>
      </c>
      <c r="K48" s="511">
        <f>'9.вед 2015'!L281</f>
        <v>0</v>
      </c>
    </row>
    <row r="49" spans="1:11" ht="24" x14ac:dyDescent="0.25">
      <c r="A49" s="241" t="s">
        <v>37</v>
      </c>
      <c r="B49" s="237" t="s">
        <v>36</v>
      </c>
      <c r="C49" s="237" t="s">
        <v>3</v>
      </c>
      <c r="D49" s="237" t="s">
        <v>790</v>
      </c>
      <c r="E49" s="238"/>
      <c r="F49" s="235">
        <f>SUM(F50:F52)</f>
        <v>1296701</v>
      </c>
      <c r="G49" s="235">
        <f t="shared" ref="G49:K49" si="24">SUM(G50:G52)</f>
        <v>0</v>
      </c>
      <c r="H49" s="235">
        <f t="shared" si="24"/>
        <v>0</v>
      </c>
      <c r="I49" s="235">
        <f t="shared" si="24"/>
        <v>0</v>
      </c>
      <c r="J49" s="511">
        <f t="shared" si="24"/>
        <v>1296701</v>
      </c>
      <c r="K49" s="511">
        <f t="shared" si="24"/>
        <v>0</v>
      </c>
    </row>
    <row r="50" spans="1:11" ht="48" hidden="1" x14ac:dyDescent="0.25">
      <c r="A50" s="240" t="s">
        <v>17</v>
      </c>
      <c r="B50" s="237" t="s">
        <v>36</v>
      </c>
      <c r="C50" s="237" t="s">
        <v>3</v>
      </c>
      <c r="D50" s="237" t="s">
        <v>790</v>
      </c>
      <c r="E50" s="238">
        <v>100</v>
      </c>
      <c r="F50" s="235">
        <f>'9.вед 2015'!G22+'9.вед 2015'!G283+'9.вед 2015'!G325+'9.вед 2015'!G490+'9.вед 2015'!G614+'9.вед 2015'!G871</f>
        <v>0</v>
      </c>
      <c r="G50" s="235">
        <f>'9.вед 2015'!H22+'9.вед 2015'!H283+'9.вед 2015'!H325+'9.вед 2015'!H490+'9.вед 2015'!H614+'9.вед 2015'!H871</f>
        <v>0</v>
      </c>
      <c r="H50" s="235">
        <f>'9.вед 2015'!I22+'9.вед 2015'!I283+'9.вед 2015'!I325+'9.вед 2015'!I490+'9.вед 2015'!I614+'9.вед 2015'!I871</f>
        <v>0</v>
      </c>
      <c r="I50" s="235">
        <f>'9.вед 2015'!J22+'9.вед 2015'!J283+'9.вед 2015'!J325+'9.вед 2015'!J490+'9.вед 2015'!J614+'9.вед 2015'!J871</f>
        <v>0</v>
      </c>
      <c r="J50" s="511">
        <f>'9.вед 2015'!K22+'9.вед 2015'!K283+'9.вед 2015'!K325+'9.вед 2015'!K490+'9.вед 2015'!K614+'9.вед 2015'!K871</f>
        <v>0</v>
      </c>
      <c r="K50" s="511">
        <f>'9.вед 2015'!L22+'9.вед 2015'!L283+'9.вед 2015'!L325+'9.вед 2015'!L490+'9.вед 2015'!L614+'9.вед 2015'!L871</f>
        <v>0</v>
      </c>
    </row>
    <row r="51" spans="1:11" ht="24" x14ac:dyDescent="0.25">
      <c r="A51" s="240" t="s">
        <v>23</v>
      </c>
      <c r="B51" s="237" t="s">
        <v>36</v>
      </c>
      <c r="C51" s="237" t="s">
        <v>3</v>
      </c>
      <c r="D51" s="237" t="s">
        <v>790</v>
      </c>
      <c r="E51" s="238">
        <v>200</v>
      </c>
      <c r="F51" s="235">
        <f>'9.вед 2015'!G872+'9.вед 2015'!G615+'9.вед 2015'!G491+'9.вед 2015'!G326+'9.вед 2015'!G284+'9.вед 2015'!G23</f>
        <v>1260700</v>
      </c>
      <c r="G51" s="235">
        <f>'9.вед 2015'!H872+'9.вед 2015'!H615+'9.вед 2015'!H491+'9.вед 2015'!H326+'9.вед 2015'!H284+'9.вед 2015'!H23</f>
        <v>0</v>
      </c>
      <c r="H51" s="235">
        <f>'9.вед 2015'!I872+'9.вед 2015'!I615+'9.вед 2015'!I491+'9.вед 2015'!I326+'9.вед 2015'!I284+'9.вед 2015'!I23</f>
        <v>-800</v>
      </c>
      <c r="I51" s="235">
        <f>'9.вед 2015'!J872+'9.вед 2015'!J615+'9.вед 2015'!J491+'9.вед 2015'!J326+'9.вед 2015'!J284+'9.вед 2015'!J23</f>
        <v>0</v>
      </c>
      <c r="J51" s="511">
        <f>'9.вед 2015'!K872+'9.вед 2015'!K615+'9.вед 2015'!K491+'9.вед 2015'!K326+'9.вед 2015'!K284+'9.вед 2015'!K23</f>
        <v>1259900</v>
      </c>
      <c r="K51" s="511">
        <f>'9.вед 2015'!L872+'9.вед 2015'!L615+'9.вед 2015'!L491+'9.вед 2015'!L326+'9.вед 2015'!L284+'9.вед 2015'!L23</f>
        <v>0</v>
      </c>
    </row>
    <row r="52" spans="1:11" x14ac:dyDescent="0.25">
      <c r="A52" s="240" t="s">
        <v>21</v>
      </c>
      <c r="B52" s="237" t="s">
        <v>36</v>
      </c>
      <c r="C52" s="237" t="s">
        <v>3</v>
      </c>
      <c r="D52" s="237" t="s">
        <v>790</v>
      </c>
      <c r="E52" s="238">
        <v>800</v>
      </c>
      <c r="F52" s="235">
        <f>'9.вед 2015'!G24+'9.вед 2015'!G285+'9.вед 2015'!G616+'9.вед 2015'!G873+'9.вед 2015'!G327</f>
        <v>36001</v>
      </c>
      <c r="G52" s="235">
        <f>'9.вед 2015'!H24+'9.вед 2015'!H285+'9.вед 2015'!H616+'9.вед 2015'!H873+'9.вед 2015'!H327</f>
        <v>0</v>
      </c>
      <c r="H52" s="235">
        <f>'9.вед 2015'!I24+'9.вед 2015'!I285+'9.вед 2015'!I616+'9.вед 2015'!I873+'9.вед 2015'!I327</f>
        <v>800</v>
      </c>
      <c r="I52" s="235">
        <f>'9.вед 2015'!J24+'9.вед 2015'!J285+'9.вед 2015'!J616+'9.вед 2015'!J873+'9.вед 2015'!J327</f>
        <v>0</v>
      </c>
      <c r="J52" s="511">
        <f>'9.вед 2015'!K24+'9.вед 2015'!K285+'9.вед 2015'!K616+'9.вед 2015'!K873+'9.вед 2015'!K327</f>
        <v>36801</v>
      </c>
      <c r="K52" s="511">
        <f>'9.вед 2015'!L24+'9.вед 2015'!L285+'9.вед 2015'!L616+'9.вед 2015'!L873+'9.вед 2015'!L327</f>
        <v>0</v>
      </c>
    </row>
    <row r="53" spans="1:11" ht="84" hidden="1" x14ac:dyDescent="0.25">
      <c r="A53" s="244" t="s">
        <v>49</v>
      </c>
      <c r="B53" s="245" t="s">
        <v>36</v>
      </c>
      <c r="C53" s="245" t="s">
        <v>3</v>
      </c>
      <c r="D53" s="245" t="s">
        <v>792</v>
      </c>
      <c r="E53" s="246"/>
      <c r="F53" s="217">
        <f>SUM(F54:F55)</f>
        <v>0</v>
      </c>
      <c r="G53" s="217">
        <f t="shared" ref="G53:K53" si="25">SUM(G54:G55)</f>
        <v>0</v>
      </c>
      <c r="H53" s="217">
        <f t="shared" si="25"/>
        <v>0</v>
      </c>
      <c r="I53" s="217">
        <f t="shared" si="25"/>
        <v>0</v>
      </c>
      <c r="J53" s="513">
        <f t="shared" si="25"/>
        <v>0</v>
      </c>
      <c r="K53" s="513">
        <f t="shared" si="25"/>
        <v>0</v>
      </c>
    </row>
    <row r="54" spans="1:11" ht="48" hidden="1" x14ac:dyDescent="0.25">
      <c r="A54" s="244" t="s">
        <v>17</v>
      </c>
      <c r="B54" s="245" t="s">
        <v>36</v>
      </c>
      <c r="C54" s="245" t="s">
        <v>3</v>
      </c>
      <c r="D54" s="245" t="s">
        <v>792</v>
      </c>
      <c r="E54" s="246">
        <v>100</v>
      </c>
      <c r="F54" s="217">
        <f>'9.вед 2015'!G875+'9.вед 2015'!G26</f>
        <v>0</v>
      </c>
      <c r="G54" s="217">
        <f>'9.вед 2015'!H875+'9.вед 2015'!H26</f>
        <v>0</v>
      </c>
      <c r="H54" s="217">
        <f>'9.вед 2015'!I875+'9.вед 2015'!I26</f>
        <v>0</v>
      </c>
      <c r="I54" s="217">
        <f>'9.вед 2015'!J875+'9.вед 2015'!J26</f>
        <v>0</v>
      </c>
      <c r="J54" s="513">
        <f>'9.вед 2015'!K875+'9.вед 2015'!K26</f>
        <v>0</v>
      </c>
      <c r="K54" s="513">
        <f>'9.вед 2015'!L875+'9.вед 2015'!L26</f>
        <v>0</v>
      </c>
    </row>
    <row r="55" spans="1:11" hidden="1" x14ac:dyDescent="0.25">
      <c r="A55" s="240" t="s">
        <v>6</v>
      </c>
      <c r="B55" s="245" t="s">
        <v>36</v>
      </c>
      <c r="C55" s="245" t="s">
        <v>3</v>
      </c>
      <c r="D55" s="245" t="s">
        <v>792</v>
      </c>
      <c r="E55" s="246">
        <v>300</v>
      </c>
      <c r="F55" s="217">
        <f>'9.вед 2015'!G876+'9.вед 2015'!G27</f>
        <v>0</v>
      </c>
      <c r="G55" s="217">
        <f>'9.вед 2015'!H876+'9.вед 2015'!H27</f>
        <v>0</v>
      </c>
      <c r="H55" s="217">
        <f>'9.вед 2015'!I876+'9.вед 2015'!I27</f>
        <v>0</v>
      </c>
      <c r="I55" s="217">
        <f>'9.вед 2015'!J876+'9.вед 2015'!J27</f>
        <v>0</v>
      </c>
      <c r="J55" s="513">
        <f>'9.вед 2015'!K876+'9.вед 2015'!K27</f>
        <v>0</v>
      </c>
      <c r="K55" s="513">
        <f>'9.вед 2015'!L876+'9.вед 2015'!L27</f>
        <v>0</v>
      </c>
    </row>
    <row r="56" spans="1:11" ht="48" x14ac:dyDescent="0.25">
      <c r="A56" s="240" t="s">
        <v>18</v>
      </c>
      <c r="B56" s="237" t="s">
        <v>36</v>
      </c>
      <c r="C56" s="237" t="s">
        <v>3</v>
      </c>
      <c r="D56" s="237" t="s">
        <v>791</v>
      </c>
      <c r="E56" s="238"/>
      <c r="F56" s="235">
        <f>F57</f>
        <v>1718770</v>
      </c>
      <c r="G56" s="235">
        <f t="shared" ref="G56:K56" si="26">G57</f>
        <v>0</v>
      </c>
      <c r="H56" s="235">
        <f t="shared" si="26"/>
        <v>0</v>
      </c>
      <c r="I56" s="235">
        <f t="shared" si="26"/>
        <v>0</v>
      </c>
      <c r="J56" s="511">
        <f t="shared" si="26"/>
        <v>1718770</v>
      </c>
      <c r="K56" s="511">
        <f t="shared" si="26"/>
        <v>0</v>
      </c>
    </row>
    <row r="57" spans="1:11" ht="48" x14ac:dyDescent="0.25">
      <c r="A57" s="240" t="s">
        <v>17</v>
      </c>
      <c r="B57" s="237" t="s">
        <v>36</v>
      </c>
      <c r="C57" s="237" t="s">
        <v>3</v>
      </c>
      <c r="D57" s="237" t="s">
        <v>791</v>
      </c>
      <c r="E57" s="238">
        <v>100</v>
      </c>
      <c r="F57" s="235">
        <f>'9.вед 2015'!G878+'9.вед 2015'!G618+'9.вед 2015'!G494+'9.вед 2015'!G287+'9.вед 2015'!G329+'9.вед 2015'!G29</f>
        <v>1718770</v>
      </c>
      <c r="G57" s="235">
        <f>'9.вед 2015'!H878+'9.вед 2015'!H618+'9.вед 2015'!H494+'9.вед 2015'!H287+'9.вед 2015'!H329+'9.вед 2015'!H29</f>
        <v>0</v>
      </c>
      <c r="H57" s="235">
        <f>'9.вед 2015'!I878+'9.вед 2015'!I618+'9.вед 2015'!I494+'9.вед 2015'!I287+'9.вед 2015'!I329+'9.вед 2015'!I29</f>
        <v>0</v>
      </c>
      <c r="I57" s="235">
        <f>'9.вед 2015'!J878+'9.вед 2015'!J618+'9.вед 2015'!J494+'9.вед 2015'!J287+'9.вед 2015'!J329+'9.вед 2015'!J29</f>
        <v>0</v>
      </c>
      <c r="J57" s="511">
        <f>'9.вед 2015'!K878+'9.вед 2015'!K618+'9.вед 2015'!K494+'9.вед 2015'!K287+'9.вед 2015'!K329+'9.вед 2015'!K29</f>
        <v>1718770</v>
      </c>
      <c r="K57" s="511">
        <f>'9.вед 2015'!L878+'9.вед 2015'!L618+'9.вед 2015'!L494+'9.вед 2015'!L287+'9.вед 2015'!L329+'9.вед 2015'!L29</f>
        <v>0</v>
      </c>
    </row>
    <row r="58" spans="1:11" ht="36" x14ac:dyDescent="0.25">
      <c r="A58" s="242" t="s">
        <v>59</v>
      </c>
      <c r="B58" s="243" t="s">
        <v>36</v>
      </c>
      <c r="C58" s="243" t="s">
        <v>56</v>
      </c>
      <c r="D58" s="243"/>
      <c r="E58" s="243"/>
      <c r="F58" s="235">
        <f>F59</f>
        <v>2529277</v>
      </c>
      <c r="G58" s="235">
        <f t="shared" ref="G58:K59" si="27">G59</f>
        <v>0</v>
      </c>
      <c r="H58" s="235">
        <f t="shared" si="27"/>
        <v>0</v>
      </c>
      <c r="I58" s="235">
        <f t="shared" si="27"/>
        <v>0</v>
      </c>
      <c r="J58" s="511">
        <f t="shared" si="27"/>
        <v>2529277</v>
      </c>
      <c r="K58" s="511">
        <f t="shared" si="27"/>
        <v>0</v>
      </c>
    </row>
    <row r="59" spans="1:11" x14ac:dyDescent="0.25">
      <c r="A59" s="236" t="s">
        <v>13</v>
      </c>
      <c r="B59" s="237" t="s">
        <v>36</v>
      </c>
      <c r="C59" s="237" t="s">
        <v>56</v>
      </c>
      <c r="D59" s="237" t="s">
        <v>12</v>
      </c>
      <c r="E59" s="237"/>
      <c r="F59" s="235">
        <f>F60</f>
        <v>2529277</v>
      </c>
      <c r="G59" s="235">
        <f t="shared" si="27"/>
        <v>0</v>
      </c>
      <c r="H59" s="235">
        <f t="shared" si="27"/>
        <v>0</v>
      </c>
      <c r="I59" s="235">
        <f t="shared" si="27"/>
        <v>0</v>
      </c>
      <c r="J59" s="511">
        <f t="shared" si="27"/>
        <v>2529277</v>
      </c>
      <c r="K59" s="511">
        <f t="shared" si="27"/>
        <v>0</v>
      </c>
    </row>
    <row r="60" spans="1:11" ht="24" x14ac:dyDescent="0.25">
      <c r="A60" s="241" t="s">
        <v>58</v>
      </c>
      <c r="B60" s="237" t="s">
        <v>36</v>
      </c>
      <c r="C60" s="237" t="s">
        <v>56</v>
      </c>
      <c r="D60" s="237" t="s">
        <v>57</v>
      </c>
      <c r="E60" s="237"/>
      <c r="F60" s="235">
        <f>F65+F67+F71+F61+F63</f>
        <v>2529277</v>
      </c>
      <c r="G60" s="235">
        <f t="shared" ref="G60:K60" si="28">G65+G67+G71+G61+G63</f>
        <v>0</v>
      </c>
      <c r="H60" s="235">
        <f t="shared" si="28"/>
        <v>0</v>
      </c>
      <c r="I60" s="235">
        <f t="shared" si="28"/>
        <v>0</v>
      </c>
      <c r="J60" s="511">
        <f t="shared" si="28"/>
        <v>2529277</v>
      </c>
      <c r="K60" s="511">
        <f t="shared" si="28"/>
        <v>0</v>
      </c>
    </row>
    <row r="61" spans="1:11" ht="36" x14ac:dyDescent="0.25">
      <c r="A61" s="241" t="s">
        <v>799</v>
      </c>
      <c r="B61" s="237" t="s">
        <v>36</v>
      </c>
      <c r="C61" s="237" t="s">
        <v>56</v>
      </c>
      <c r="D61" s="237" t="s">
        <v>800</v>
      </c>
      <c r="E61" s="237"/>
      <c r="F61" s="235">
        <f>F62</f>
        <v>1355006</v>
      </c>
      <c r="G61" s="235">
        <f t="shared" ref="G61:K61" si="29">G62</f>
        <v>0</v>
      </c>
      <c r="H61" s="235">
        <f t="shared" si="29"/>
        <v>0</v>
      </c>
      <c r="I61" s="235">
        <f t="shared" si="29"/>
        <v>0</v>
      </c>
      <c r="J61" s="511">
        <f t="shared" si="29"/>
        <v>1355006</v>
      </c>
      <c r="K61" s="511">
        <f t="shared" si="29"/>
        <v>0</v>
      </c>
    </row>
    <row r="62" spans="1:11" ht="48" x14ac:dyDescent="0.25">
      <c r="A62" s="240" t="s">
        <v>17</v>
      </c>
      <c r="B62" s="237" t="s">
        <v>36</v>
      </c>
      <c r="C62" s="237" t="s">
        <v>56</v>
      </c>
      <c r="D62" s="237" t="s">
        <v>800</v>
      </c>
      <c r="E62" s="237" t="s">
        <v>24</v>
      </c>
      <c r="F62" s="235">
        <f>'9.вед 2015'!G843</f>
        <v>1355006</v>
      </c>
      <c r="G62" s="235">
        <f>'9.вед 2015'!H843</f>
        <v>0</v>
      </c>
      <c r="H62" s="235">
        <f>'9.вед 2015'!I843</f>
        <v>0</v>
      </c>
      <c r="I62" s="235">
        <f>'9.вед 2015'!J843</f>
        <v>0</v>
      </c>
      <c r="J62" s="511">
        <f>'9.вед 2015'!K843</f>
        <v>1355006</v>
      </c>
      <c r="K62" s="511">
        <f>'9.вед 2015'!L843</f>
        <v>0</v>
      </c>
    </row>
    <row r="63" spans="1:11" ht="36" hidden="1" x14ac:dyDescent="0.25">
      <c r="A63" s="240" t="s">
        <v>886</v>
      </c>
      <c r="B63" s="237" t="s">
        <v>36</v>
      </c>
      <c r="C63" s="237" t="s">
        <v>56</v>
      </c>
      <c r="D63" s="237" t="s">
        <v>887</v>
      </c>
      <c r="E63" s="237"/>
      <c r="F63" s="235">
        <f>F64</f>
        <v>0</v>
      </c>
      <c r="G63" s="235">
        <f t="shared" ref="G63:K63" si="30">G64</f>
        <v>0</v>
      </c>
      <c r="H63" s="235">
        <f t="shared" si="30"/>
        <v>0</v>
      </c>
      <c r="I63" s="235">
        <f t="shared" si="30"/>
        <v>0</v>
      </c>
      <c r="J63" s="511">
        <f t="shared" si="30"/>
        <v>0</v>
      </c>
      <c r="K63" s="511">
        <f t="shared" si="30"/>
        <v>0</v>
      </c>
    </row>
    <row r="64" spans="1:11" ht="48" hidden="1" x14ac:dyDescent="0.25">
      <c r="A64" s="240" t="s">
        <v>17</v>
      </c>
      <c r="B64" s="237" t="s">
        <v>36</v>
      </c>
      <c r="C64" s="237" t="s">
        <v>56</v>
      </c>
      <c r="D64" s="237" t="s">
        <v>887</v>
      </c>
      <c r="E64" s="237" t="s">
        <v>24</v>
      </c>
      <c r="F64" s="235">
        <f>'9.вед 2015'!G845</f>
        <v>0</v>
      </c>
      <c r="G64" s="235">
        <f>'9.вед 2015'!H845</f>
        <v>0</v>
      </c>
      <c r="H64" s="235">
        <f>'9.вед 2015'!I845</f>
        <v>0</v>
      </c>
      <c r="I64" s="235">
        <f>'9.вед 2015'!J845</f>
        <v>0</v>
      </c>
      <c r="J64" s="511">
        <f>'9.вед 2015'!K845</f>
        <v>0</v>
      </c>
      <c r="K64" s="511">
        <f>'9.вед 2015'!L845</f>
        <v>0</v>
      </c>
    </row>
    <row r="65" spans="1:11" ht="24" x14ac:dyDescent="0.25">
      <c r="A65" s="240" t="s">
        <v>50</v>
      </c>
      <c r="B65" s="237" t="s">
        <v>36</v>
      </c>
      <c r="C65" s="237" t="s">
        <v>56</v>
      </c>
      <c r="D65" s="237" t="s">
        <v>793</v>
      </c>
      <c r="E65" s="238"/>
      <c r="F65" s="235">
        <f>F66</f>
        <v>1104371</v>
      </c>
      <c r="G65" s="235">
        <f t="shared" ref="G65:K65" si="31">G66</f>
        <v>0</v>
      </c>
      <c r="H65" s="235">
        <f t="shared" si="31"/>
        <v>0</v>
      </c>
      <c r="I65" s="235">
        <f t="shared" si="31"/>
        <v>0</v>
      </c>
      <c r="J65" s="511">
        <f t="shared" si="31"/>
        <v>1104371</v>
      </c>
      <c r="K65" s="511">
        <f t="shared" si="31"/>
        <v>0</v>
      </c>
    </row>
    <row r="66" spans="1:11" ht="48" x14ac:dyDescent="0.25">
      <c r="A66" s="240" t="s">
        <v>17</v>
      </c>
      <c r="B66" s="237" t="s">
        <v>36</v>
      </c>
      <c r="C66" s="237" t="s">
        <v>56</v>
      </c>
      <c r="D66" s="237" t="s">
        <v>793</v>
      </c>
      <c r="E66" s="238">
        <v>100</v>
      </c>
      <c r="F66" s="235">
        <f>'9.вед 2015'!G847</f>
        <v>1104371</v>
      </c>
      <c r="G66" s="235">
        <f>'9.вед 2015'!H847</f>
        <v>0</v>
      </c>
      <c r="H66" s="235">
        <f>'9.вед 2015'!I847</f>
        <v>0</v>
      </c>
      <c r="I66" s="235">
        <f>'9.вед 2015'!J847</f>
        <v>0</v>
      </c>
      <c r="J66" s="511">
        <f>'9.вед 2015'!K847</f>
        <v>1104371</v>
      </c>
      <c r="K66" s="511">
        <f>'9.вед 2015'!L847</f>
        <v>0</v>
      </c>
    </row>
    <row r="67" spans="1:11" ht="24" x14ac:dyDescent="0.25">
      <c r="A67" s="241" t="s">
        <v>37</v>
      </c>
      <c r="B67" s="237" t="s">
        <v>36</v>
      </c>
      <c r="C67" s="237" t="s">
        <v>56</v>
      </c>
      <c r="D67" s="237" t="s">
        <v>794</v>
      </c>
      <c r="E67" s="238"/>
      <c r="F67" s="235">
        <f>SUM(F68:F70)</f>
        <v>29900</v>
      </c>
      <c r="G67" s="235">
        <f t="shared" ref="G67:K67" si="32">SUM(G68:G70)</f>
        <v>0</v>
      </c>
      <c r="H67" s="235">
        <f t="shared" si="32"/>
        <v>0</v>
      </c>
      <c r="I67" s="235">
        <f t="shared" si="32"/>
        <v>0</v>
      </c>
      <c r="J67" s="511">
        <f t="shared" si="32"/>
        <v>29900</v>
      </c>
      <c r="K67" s="511">
        <f t="shared" si="32"/>
        <v>0</v>
      </c>
    </row>
    <row r="68" spans="1:11" ht="48" hidden="1" x14ac:dyDescent="0.25">
      <c r="A68" s="240" t="s">
        <v>17</v>
      </c>
      <c r="B68" s="237" t="s">
        <v>36</v>
      </c>
      <c r="C68" s="237" t="s">
        <v>56</v>
      </c>
      <c r="D68" s="237" t="s">
        <v>794</v>
      </c>
      <c r="E68" s="238">
        <v>100</v>
      </c>
      <c r="F68" s="235">
        <f>'9.вед 2015'!G849</f>
        <v>0</v>
      </c>
      <c r="G68" s="235">
        <f>'9.вед 2015'!H849</f>
        <v>0</v>
      </c>
      <c r="H68" s="235">
        <f>'9.вед 2015'!I849</f>
        <v>0</v>
      </c>
      <c r="I68" s="235">
        <f>'9.вед 2015'!J849</f>
        <v>0</v>
      </c>
      <c r="J68" s="511">
        <f>'9.вед 2015'!K849</f>
        <v>0</v>
      </c>
      <c r="K68" s="511">
        <f>'9.вед 2015'!L849</f>
        <v>0</v>
      </c>
    </row>
    <row r="69" spans="1:11" ht="24" x14ac:dyDescent="0.25">
      <c r="A69" s="240" t="s">
        <v>23</v>
      </c>
      <c r="B69" s="237" t="s">
        <v>36</v>
      </c>
      <c r="C69" s="237" t="s">
        <v>56</v>
      </c>
      <c r="D69" s="237" t="s">
        <v>794</v>
      </c>
      <c r="E69" s="237" t="s">
        <v>22</v>
      </c>
      <c r="F69" s="235">
        <f>'9.вед 2015'!G850</f>
        <v>15000</v>
      </c>
      <c r="G69" s="235">
        <f>'9.вед 2015'!H850</f>
        <v>0</v>
      </c>
      <c r="H69" s="235">
        <f>'9.вед 2015'!I850</f>
        <v>0</v>
      </c>
      <c r="I69" s="235">
        <f>'9.вед 2015'!J850</f>
        <v>0</v>
      </c>
      <c r="J69" s="511">
        <f>'9.вед 2015'!K850</f>
        <v>15000</v>
      </c>
      <c r="K69" s="511">
        <f>'9.вед 2015'!L850</f>
        <v>0</v>
      </c>
    </row>
    <row r="70" spans="1:11" x14ac:dyDescent="0.25">
      <c r="A70" s="240" t="s">
        <v>21</v>
      </c>
      <c r="B70" s="237" t="s">
        <v>36</v>
      </c>
      <c r="C70" s="237" t="s">
        <v>56</v>
      </c>
      <c r="D70" s="237" t="s">
        <v>794</v>
      </c>
      <c r="E70" s="237" t="s">
        <v>19</v>
      </c>
      <c r="F70" s="235">
        <f>'9.вед 2015'!G851</f>
        <v>14900</v>
      </c>
      <c r="G70" s="235">
        <f>'9.вед 2015'!H851</f>
        <v>0</v>
      </c>
      <c r="H70" s="235">
        <f>'9.вед 2015'!I851</f>
        <v>0</v>
      </c>
      <c r="I70" s="235">
        <f>'9.вед 2015'!J851</f>
        <v>0</v>
      </c>
      <c r="J70" s="511">
        <f>'9.вед 2015'!K851</f>
        <v>14900</v>
      </c>
      <c r="K70" s="511">
        <f>'9.вед 2015'!L851</f>
        <v>0</v>
      </c>
    </row>
    <row r="71" spans="1:11" ht="48" x14ac:dyDescent="0.25">
      <c r="A71" s="240" t="s">
        <v>18</v>
      </c>
      <c r="B71" s="237" t="s">
        <v>36</v>
      </c>
      <c r="C71" s="237" t="s">
        <v>56</v>
      </c>
      <c r="D71" s="237" t="s">
        <v>795</v>
      </c>
      <c r="E71" s="238"/>
      <c r="F71" s="235">
        <f>F72</f>
        <v>40000</v>
      </c>
      <c r="G71" s="235">
        <f t="shared" ref="G71:K71" si="33">G72</f>
        <v>0</v>
      </c>
      <c r="H71" s="235">
        <f t="shared" si="33"/>
        <v>0</v>
      </c>
      <c r="I71" s="235">
        <f t="shared" si="33"/>
        <v>0</v>
      </c>
      <c r="J71" s="511">
        <f t="shared" si="33"/>
        <v>40000</v>
      </c>
      <c r="K71" s="511">
        <f t="shared" si="33"/>
        <v>0</v>
      </c>
    </row>
    <row r="72" spans="1:11" ht="48" x14ac:dyDescent="0.25">
      <c r="A72" s="240" t="s">
        <v>17</v>
      </c>
      <c r="B72" s="237" t="s">
        <v>36</v>
      </c>
      <c r="C72" s="237" t="s">
        <v>56</v>
      </c>
      <c r="D72" s="237" t="s">
        <v>795</v>
      </c>
      <c r="E72" s="238">
        <v>100</v>
      </c>
      <c r="F72" s="235">
        <f>'9.вед 2015'!G853</f>
        <v>40000</v>
      </c>
      <c r="G72" s="235">
        <f>'9.вед 2015'!H853</f>
        <v>0</v>
      </c>
      <c r="H72" s="235">
        <f>'9.вед 2015'!I853</f>
        <v>0</v>
      </c>
      <c r="I72" s="235">
        <f>'9.вед 2015'!J853</f>
        <v>0</v>
      </c>
      <c r="J72" s="511">
        <f>'9.вед 2015'!K853</f>
        <v>40000</v>
      </c>
      <c r="K72" s="511">
        <f>'9.вед 2015'!L853</f>
        <v>0</v>
      </c>
    </row>
    <row r="73" spans="1:11" x14ac:dyDescent="0.25">
      <c r="A73" s="242" t="s">
        <v>299</v>
      </c>
      <c r="B73" s="243" t="s">
        <v>36</v>
      </c>
      <c r="C73" s="243" t="s">
        <v>146</v>
      </c>
      <c r="D73" s="243"/>
      <c r="E73" s="247"/>
      <c r="F73" s="235">
        <f t="shared" ref="F73:K76" si="34">F74</f>
        <v>4476500</v>
      </c>
      <c r="G73" s="235">
        <f t="shared" si="34"/>
        <v>0</v>
      </c>
      <c r="H73" s="235">
        <f t="shared" si="34"/>
        <v>0</v>
      </c>
      <c r="I73" s="235">
        <f t="shared" si="34"/>
        <v>0</v>
      </c>
      <c r="J73" s="511">
        <f t="shared" si="34"/>
        <v>4476500</v>
      </c>
      <c r="K73" s="511">
        <f t="shared" si="34"/>
        <v>0</v>
      </c>
    </row>
    <row r="74" spans="1:11" x14ac:dyDescent="0.25">
      <c r="A74" s="236" t="s">
        <v>13</v>
      </c>
      <c r="B74" s="237" t="s">
        <v>36</v>
      </c>
      <c r="C74" s="237" t="s">
        <v>146</v>
      </c>
      <c r="D74" s="237" t="s">
        <v>12</v>
      </c>
      <c r="E74" s="238"/>
      <c r="F74" s="235">
        <f t="shared" si="34"/>
        <v>4476500</v>
      </c>
      <c r="G74" s="235">
        <f t="shared" si="34"/>
        <v>0</v>
      </c>
      <c r="H74" s="235">
        <f t="shared" si="34"/>
        <v>0</v>
      </c>
      <c r="I74" s="235">
        <f t="shared" si="34"/>
        <v>0</v>
      </c>
      <c r="J74" s="511">
        <f t="shared" si="34"/>
        <v>4476500</v>
      </c>
      <c r="K74" s="511">
        <f t="shared" si="34"/>
        <v>0</v>
      </c>
    </row>
    <row r="75" spans="1:11" ht="24" x14ac:dyDescent="0.25">
      <c r="A75" s="236" t="s">
        <v>11</v>
      </c>
      <c r="B75" s="237" t="s">
        <v>36</v>
      </c>
      <c r="C75" s="237" t="s">
        <v>146</v>
      </c>
      <c r="D75" s="237" t="s">
        <v>10</v>
      </c>
      <c r="E75" s="238"/>
      <c r="F75" s="235">
        <f t="shared" si="34"/>
        <v>4476500</v>
      </c>
      <c r="G75" s="235">
        <f t="shared" si="34"/>
        <v>0</v>
      </c>
      <c r="H75" s="235">
        <f t="shared" si="34"/>
        <v>0</v>
      </c>
      <c r="I75" s="235">
        <f t="shared" si="34"/>
        <v>0</v>
      </c>
      <c r="J75" s="511">
        <f t="shared" si="34"/>
        <v>4476500</v>
      </c>
      <c r="K75" s="511">
        <f t="shared" si="34"/>
        <v>0</v>
      </c>
    </row>
    <row r="76" spans="1:11" ht="24" x14ac:dyDescent="0.25">
      <c r="A76" s="241" t="s">
        <v>298</v>
      </c>
      <c r="B76" s="237" t="s">
        <v>36</v>
      </c>
      <c r="C76" s="237" t="s">
        <v>146</v>
      </c>
      <c r="D76" s="237" t="s">
        <v>297</v>
      </c>
      <c r="E76" s="238"/>
      <c r="F76" s="235">
        <f t="shared" si="34"/>
        <v>4476500</v>
      </c>
      <c r="G76" s="235">
        <f t="shared" si="34"/>
        <v>0</v>
      </c>
      <c r="H76" s="235">
        <f t="shared" si="34"/>
        <v>0</v>
      </c>
      <c r="I76" s="235">
        <f t="shared" si="34"/>
        <v>0</v>
      </c>
      <c r="J76" s="511">
        <f t="shared" si="34"/>
        <v>4476500</v>
      </c>
      <c r="K76" s="511">
        <f t="shared" si="34"/>
        <v>0</v>
      </c>
    </row>
    <row r="77" spans="1:11" ht="24" x14ac:dyDescent="0.25">
      <c r="A77" s="240" t="s">
        <v>23</v>
      </c>
      <c r="B77" s="237" t="s">
        <v>36</v>
      </c>
      <c r="C77" s="237" t="s">
        <v>146</v>
      </c>
      <c r="D77" s="237" t="s">
        <v>297</v>
      </c>
      <c r="E77" s="238">
        <v>200</v>
      </c>
      <c r="F77" s="235">
        <f>'9.вед 2015'!G34</f>
        <v>4476500</v>
      </c>
      <c r="G77" s="235">
        <f>'9.вед 2015'!H34</f>
        <v>0</v>
      </c>
      <c r="H77" s="235">
        <f>'9.вед 2015'!I34</f>
        <v>0</v>
      </c>
      <c r="I77" s="235">
        <f>'9.вед 2015'!J34</f>
        <v>0</v>
      </c>
      <c r="J77" s="511">
        <f>'9.вед 2015'!K34</f>
        <v>4476500</v>
      </c>
      <c r="K77" s="511">
        <f>'9.вед 2015'!L34</f>
        <v>0</v>
      </c>
    </row>
    <row r="78" spans="1:11" x14ac:dyDescent="0.25">
      <c r="A78" s="242" t="s">
        <v>296</v>
      </c>
      <c r="B78" s="243" t="s">
        <v>36</v>
      </c>
      <c r="C78" s="243" t="s">
        <v>219</v>
      </c>
      <c r="D78" s="243"/>
      <c r="E78" s="247"/>
      <c r="F78" s="235">
        <f t="shared" ref="F78:K81" si="35">F79</f>
        <v>3000000</v>
      </c>
      <c r="G78" s="235">
        <f t="shared" si="35"/>
        <v>0</v>
      </c>
      <c r="H78" s="235">
        <f t="shared" si="35"/>
        <v>-1954938.92</v>
      </c>
      <c r="I78" s="235">
        <f t="shared" si="35"/>
        <v>0</v>
      </c>
      <c r="J78" s="511">
        <f t="shared" si="35"/>
        <v>1045061.0800000001</v>
      </c>
      <c r="K78" s="511">
        <f t="shared" si="35"/>
        <v>0</v>
      </c>
    </row>
    <row r="79" spans="1:11" x14ac:dyDescent="0.25">
      <c r="A79" s="236" t="s">
        <v>13</v>
      </c>
      <c r="B79" s="237" t="s">
        <v>36</v>
      </c>
      <c r="C79" s="237" t="s">
        <v>219</v>
      </c>
      <c r="D79" s="237" t="s">
        <v>12</v>
      </c>
      <c r="E79" s="238"/>
      <c r="F79" s="235">
        <f t="shared" si="35"/>
        <v>3000000</v>
      </c>
      <c r="G79" s="235">
        <f t="shared" si="35"/>
        <v>0</v>
      </c>
      <c r="H79" s="235">
        <f t="shared" si="35"/>
        <v>-1954938.92</v>
      </c>
      <c r="I79" s="235">
        <f t="shared" si="35"/>
        <v>0</v>
      </c>
      <c r="J79" s="511">
        <f t="shared" si="35"/>
        <v>1045061.0800000001</v>
      </c>
      <c r="K79" s="511">
        <f t="shared" si="35"/>
        <v>0</v>
      </c>
    </row>
    <row r="80" spans="1:11" ht="24" x14ac:dyDescent="0.25">
      <c r="A80" s="236" t="s">
        <v>11</v>
      </c>
      <c r="B80" s="237" t="s">
        <v>36</v>
      </c>
      <c r="C80" s="237" t="s">
        <v>219</v>
      </c>
      <c r="D80" s="237" t="s">
        <v>10</v>
      </c>
      <c r="E80" s="238"/>
      <c r="F80" s="235">
        <f t="shared" si="35"/>
        <v>3000000</v>
      </c>
      <c r="G80" s="235">
        <f t="shared" si="35"/>
        <v>0</v>
      </c>
      <c r="H80" s="235">
        <f t="shared" si="35"/>
        <v>-1954938.92</v>
      </c>
      <c r="I80" s="235">
        <f t="shared" si="35"/>
        <v>0</v>
      </c>
      <c r="J80" s="511">
        <f t="shared" si="35"/>
        <v>1045061.0800000001</v>
      </c>
      <c r="K80" s="511">
        <f t="shared" si="35"/>
        <v>0</v>
      </c>
    </row>
    <row r="81" spans="1:11" x14ac:dyDescent="0.25">
      <c r="A81" s="241" t="s">
        <v>295</v>
      </c>
      <c r="B81" s="237" t="s">
        <v>36</v>
      </c>
      <c r="C81" s="237" t="s">
        <v>219</v>
      </c>
      <c r="D81" s="237" t="s">
        <v>294</v>
      </c>
      <c r="E81" s="238"/>
      <c r="F81" s="235">
        <f t="shared" si="35"/>
        <v>3000000</v>
      </c>
      <c r="G81" s="235">
        <f t="shared" si="35"/>
        <v>0</v>
      </c>
      <c r="H81" s="235">
        <f t="shared" si="35"/>
        <v>-1954938.92</v>
      </c>
      <c r="I81" s="235">
        <f t="shared" si="35"/>
        <v>0</v>
      </c>
      <c r="J81" s="511">
        <f t="shared" si="35"/>
        <v>1045061.0800000001</v>
      </c>
      <c r="K81" s="511">
        <f t="shared" si="35"/>
        <v>0</v>
      </c>
    </row>
    <row r="82" spans="1:11" x14ac:dyDescent="0.25">
      <c r="A82" s="240" t="s">
        <v>21</v>
      </c>
      <c r="B82" s="237" t="s">
        <v>36</v>
      </c>
      <c r="C82" s="237" t="s">
        <v>219</v>
      </c>
      <c r="D82" s="237" t="s">
        <v>294</v>
      </c>
      <c r="E82" s="238">
        <v>800</v>
      </c>
      <c r="F82" s="235">
        <f>'9.вед 2015'!G39+'9.вед 2015'!G292</f>
        <v>3000000</v>
      </c>
      <c r="G82" s="235">
        <f>'9.вед 2015'!H39+'9.вед 2015'!H292</f>
        <v>0</v>
      </c>
      <c r="H82" s="235">
        <f>'9.вед 2015'!I39+'9.вед 2015'!I292</f>
        <v>-1954938.92</v>
      </c>
      <c r="I82" s="235">
        <f>'9.вед 2015'!J39+'9.вед 2015'!J292</f>
        <v>0</v>
      </c>
      <c r="J82" s="511">
        <f>'9.вед 2015'!K39+'9.вед 2015'!K292</f>
        <v>1045061.0800000001</v>
      </c>
      <c r="K82" s="511">
        <f>'9.вед 2015'!L39+'9.вед 2015'!L292</f>
        <v>0</v>
      </c>
    </row>
    <row r="83" spans="1:11" x14ac:dyDescent="0.25">
      <c r="A83" s="242" t="s">
        <v>48</v>
      </c>
      <c r="B83" s="243" t="s">
        <v>36</v>
      </c>
      <c r="C83" s="243" t="s">
        <v>35</v>
      </c>
      <c r="D83" s="243"/>
      <c r="E83" s="247"/>
      <c r="F83" s="235">
        <f t="shared" ref="F83:K83" si="36">F88+F108+F84</f>
        <v>62419849.659999996</v>
      </c>
      <c r="G83" s="235">
        <f t="shared" si="36"/>
        <v>1189500</v>
      </c>
      <c r="H83" s="235">
        <f t="shared" si="36"/>
        <v>1954938.9200000002</v>
      </c>
      <c r="I83" s="235">
        <f t="shared" si="36"/>
        <v>0</v>
      </c>
      <c r="J83" s="511">
        <f t="shared" si="36"/>
        <v>64374788.579999998</v>
      </c>
      <c r="K83" s="511">
        <f t="shared" si="36"/>
        <v>1189500</v>
      </c>
    </row>
    <row r="84" spans="1:11" ht="24" x14ac:dyDescent="0.25">
      <c r="A84" s="252" t="s">
        <v>1128</v>
      </c>
      <c r="B84" s="312" t="s">
        <v>36</v>
      </c>
      <c r="C84" s="312" t="s">
        <v>35</v>
      </c>
      <c r="D84" s="312" t="s">
        <v>95</v>
      </c>
      <c r="E84" s="313"/>
      <c r="F84" s="235">
        <f>F85</f>
        <v>100000</v>
      </c>
      <c r="G84" s="235">
        <f t="shared" ref="G84:K86" si="37">G85</f>
        <v>0</v>
      </c>
      <c r="H84" s="235">
        <f t="shared" si="37"/>
        <v>0</v>
      </c>
      <c r="I84" s="235">
        <f t="shared" si="37"/>
        <v>0</v>
      </c>
      <c r="J84" s="511">
        <f t="shared" si="37"/>
        <v>100000</v>
      </c>
      <c r="K84" s="511">
        <f t="shared" si="37"/>
        <v>0</v>
      </c>
    </row>
    <row r="85" spans="1:11" ht="24" x14ac:dyDescent="0.25">
      <c r="A85" s="252" t="s">
        <v>1076</v>
      </c>
      <c r="B85" s="312" t="s">
        <v>36</v>
      </c>
      <c r="C85" s="312" t="s">
        <v>35</v>
      </c>
      <c r="D85" s="312" t="s">
        <v>233</v>
      </c>
      <c r="E85" s="313"/>
      <c r="F85" s="235">
        <f>F86</f>
        <v>100000</v>
      </c>
      <c r="G85" s="235">
        <f t="shared" si="37"/>
        <v>0</v>
      </c>
      <c r="H85" s="235">
        <f t="shared" si="37"/>
        <v>0</v>
      </c>
      <c r="I85" s="235">
        <f t="shared" si="37"/>
        <v>0</v>
      </c>
      <c r="J85" s="511">
        <f t="shared" si="37"/>
        <v>100000</v>
      </c>
      <c r="K85" s="511">
        <f t="shared" si="37"/>
        <v>0</v>
      </c>
    </row>
    <row r="86" spans="1:11" ht="24" x14ac:dyDescent="0.25">
      <c r="A86" s="252" t="s">
        <v>1127</v>
      </c>
      <c r="B86" s="312" t="s">
        <v>36</v>
      </c>
      <c r="C86" s="312" t="s">
        <v>35</v>
      </c>
      <c r="D86" s="312" t="s">
        <v>1126</v>
      </c>
      <c r="E86" s="313"/>
      <c r="F86" s="235">
        <f>F87</f>
        <v>100000</v>
      </c>
      <c r="G86" s="235">
        <f t="shared" si="37"/>
        <v>0</v>
      </c>
      <c r="H86" s="235">
        <f t="shared" si="37"/>
        <v>0</v>
      </c>
      <c r="I86" s="235">
        <f t="shared" si="37"/>
        <v>0</v>
      </c>
      <c r="J86" s="511">
        <f t="shared" si="37"/>
        <v>100000</v>
      </c>
      <c r="K86" s="511">
        <f t="shared" si="37"/>
        <v>0</v>
      </c>
    </row>
    <row r="87" spans="1:11" ht="24" x14ac:dyDescent="0.25">
      <c r="A87" s="290" t="s">
        <v>75</v>
      </c>
      <c r="B87" s="312" t="s">
        <v>36</v>
      </c>
      <c r="C87" s="312" t="s">
        <v>35</v>
      </c>
      <c r="D87" s="312" t="s">
        <v>1126</v>
      </c>
      <c r="E87" s="313">
        <v>600</v>
      </c>
      <c r="F87" s="235">
        <f>'9.вед 2015'!G44</f>
        <v>100000</v>
      </c>
      <c r="G87" s="235">
        <f>'9.вед 2015'!H44</f>
        <v>0</v>
      </c>
      <c r="H87" s="235">
        <f>'9.вед 2015'!I44</f>
        <v>0</v>
      </c>
      <c r="I87" s="235">
        <f>'9.вед 2015'!J44</f>
        <v>0</v>
      </c>
      <c r="J87" s="511">
        <f>'9.вед 2015'!K44</f>
        <v>100000</v>
      </c>
      <c r="K87" s="511">
        <f>'9.вед 2015'!L44</f>
        <v>0</v>
      </c>
    </row>
    <row r="88" spans="1:11" ht="36" x14ac:dyDescent="0.25">
      <c r="A88" s="240" t="s">
        <v>1053</v>
      </c>
      <c r="B88" s="237" t="s">
        <v>36</v>
      </c>
      <c r="C88" s="237" t="s">
        <v>35</v>
      </c>
      <c r="D88" s="237" t="s">
        <v>31</v>
      </c>
      <c r="E88" s="238"/>
      <c r="F88" s="235">
        <f>F89+F98+F101+F105</f>
        <v>12760780</v>
      </c>
      <c r="G88" s="235">
        <f t="shared" ref="G88:K88" si="38">G89+G98+G101+G105</f>
        <v>0</v>
      </c>
      <c r="H88" s="235">
        <f t="shared" si="38"/>
        <v>0</v>
      </c>
      <c r="I88" s="235">
        <f t="shared" si="38"/>
        <v>0</v>
      </c>
      <c r="J88" s="511">
        <f t="shared" si="38"/>
        <v>12760780</v>
      </c>
      <c r="K88" s="511">
        <f t="shared" si="38"/>
        <v>0</v>
      </c>
    </row>
    <row r="89" spans="1:11" ht="36" x14ac:dyDescent="0.25">
      <c r="A89" s="240" t="s">
        <v>1054</v>
      </c>
      <c r="B89" s="237" t="s">
        <v>36</v>
      </c>
      <c r="C89" s="237" t="s">
        <v>35</v>
      </c>
      <c r="D89" s="237" t="s">
        <v>30</v>
      </c>
      <c r="E89" s="238"/>
      <c r="F89" s="235">
        <f>F90+F92+F94+F96</f>
        <v>1350000</v>
      </c>
      <c r="G89" s="235">
        <f t="shared" ref="G89:K89" si="39">G90+G92+G94+G96</f>
        <v>0</v>
      </c>
      <c r="H89" s="235">
        <f t="shared" si="39"/>
        <v>0</v>
      </c>
      <c r="I89" s="235">
        <f t="shared" si="39"/>
        <v>0</v>
      </c>
      <c r="J89" s="511">
        <f t="shared" si="39"/>
        <v>1350000</v>
      </c>
      <c r="K89" s="511">
        <f t="shared" si="39"/>
        <v>0</v>
      </c>
    </row>
    <row r="90" spans="1:11" ht="24" x14ac:dyDescent="0.25">
      <c r="A90" s="241" t="s">
        <v>47</v>
      </c>
      <c r="B90" s="237" t="s">
        <v>36</v>
      </c>
      <c r="C90" s="237" t="s">
        <v>35</v>
      </c>
      <c r="D90" s="237" t="s">
        <v>46</v>
      </c>
      <c r="E90" s="238"/>
      <c r="F90" s="235">
        <f>F91</f>
        <v>200000</v>
      </c>
      <c r="G90" s="235">
        <f t="shared" ref="G90:K90" si="40">G91</f>
        <v>0</v>
      </c>
      <c r="H90" s="235">
        <f t="shared" si="40"/>
        <v>0</v>
      </c>
      <c r="I90" s="235">
        <f t="shared" si="40"/>
        <v>0</v>
      </c>
      <c r="J90" s="511">
        <f t="shared" si="40"/>
        <v>200000</v>
      </c>
      <c r="K90" s="511">
        <f t="shared" si="40"/>
        <v>0</v>
      </c>
    </row>
    <row r="91" spans="1:11" ht="24" x14ac:dyDescent="0.25">
      <c r="A91" s="240" t="s">
        <v>23</v>
      </c>
      <c r="B91" s="237" t="s">
        <v>36</v>
      </c>
      <c r="C91" s="237" t="s">
        <v>35</v>
      </c>
      <c r="D91" s="237" t="s">
        <v>46</v>
      </c>
      <c r="E91" s="238">
        <v>200</v>
      </c>
      <c r="F91" s="235">
        <f>'9.вед 2015'!G883</f>
        <v>200000</v>
      </c>
      <c r="G91" s="235">
        <f>'9.вед 2015'!H883</f>
        <v>0</v>
      </c>
      <c r="H91" s="235">
        <f>'9.вед 2015'!I883</f>
        <v>0</v>
      </c>
      <c r="I91" s="235">
        <f>'9.вед 2015'!J883</f>
        <v>0</v>
      </c>
      <c r="J91" s="511">
        <f>'9.вед 2015'!K883</f>
        <v>200000</v>
      </c>
      <c r="K91" s="511">
        <f>'9.вед 2015'!L883</f>
        <v>0</v>
      </c>
    </row>
    <row r="92" spans="1:11" ht="24" x14ac:dyDescent="0.25">
      <c r="A92" s="241" t="s">
        <v>45</v>
      </c>
      <c r="B92" s="237" t="s">
        <v>36</v>
      </c>
      <c r="C92" s="237" t="s">
        <v>35</v>
      </c>
      <c r="D92" s="237" t="s">
        <v>44</v>
      </c>
      <c r="E92" s="238"/>
      <c r="F92" s="235">
        <f>F93</f>
        <v>400000</v>
      </c>
      <c r="G92" s="235">
        <f t="shared" ref="G92:K92" si="41">G93</f>
        <v>0</v>
      </c>
      <c r="H92" s="235">
        <f t="shared" si="41"/>
        <v>0</v>
      </c>
      <c r="I92" s="235">
        <f t="shared" si="41"/>
        <v>0</v>
      </c>
      <c r="J92" s="511">
        <f t="shared" si="41"/>
        <v>400000</v>
      </c>
      <c r="K92" s="511">
        <f t="shared" si="41"/>
        <v>0</v>
      </c>
    </row>
    <row r="93" spans="1:11" ht="24" x14ac:dyDescent="0.25">
      <c r="A93" s="240" t="s">
        <v>23</v>
      </c>
      <c r="B93" s="237" t="s">
        <v>36</v>
      </c>
      <c r="C93" s="237" t="s">
        <v>35</v>
      </c>
      <c r="D93" s="237" t="s">
        <v>44</v>
      </c>
      <c r="E93" s="238">
        <v>200</v>
      </c>
      <c r="F93" s="235">
        <f>'9.вед 2015'!G885</f>
        <v>400000</v>
      </c>
      <c r="G93" s="235">
        <f>'9.вед 2015'!H885</f>
        <v>0</v>
      </c>
      <c r="H93" s="235">
        <f>'9.вед 2015'!I885</f>
        <v>0</v>
      </c>
      <c r="I93" s="235">
        <f>'9.вед 2015'!J885</f>
        <v>0</v>
      </c>
      <c r="J93" s="511">
        <f>'9.вед 2015'!K885</f>
        <v>400000</v>
      </c>
      <c r="K93" s="511">
        <f>'9.вед 2015'!L885</f>
        <v>0</v>
      </c>
    </row>
    <row r="94" spans="1:11" ht="24" x14ac:dyDescent="0.25">
      <c r="A94" s="241" t="s">
        <v>840</v>
      </c>
      <c r="B94" s="237" t="s">
        <v>36</v>
      </c>
      <c r="C94" s="237" t="s">
        <v>35</v>
      </c>
      <c r="D94" s="237" t="s">
        <v>43</v>
      </c>
      <c r="E94" s="238"/>
      <c r="F94" s="235">
        <f>F95</f>
        <v>750000</v>
      </c>
      <c r="G94" s="235">
        <f t="shared" ref="G94:K94" si="42">G95</f>
        <v>0</v>
      </c>
      <c r="H94" s="235">
        <f t="shared" si="42"/>
        <v>0</v>
      </c>
      <c r="I94" s="235">
        <f t="shared" si="42"/>
        <v>0</v>
      </c>
      <c r="J94" s="511">
        <f t="shared" si="42"/>
        <v>750000</v>
      </c>
      <c r="K94" s="511">
        <f t="shared" si="42"/>
        <v>0</v>
      </c>
    </row>
    <row r="95" spans="1:11" ht="24" x14ac:dyDescent="0.25">
      <c r="A95" s="240" t="s">
        <v>23</v>
      </c>
      <c r="B95" s="237" t="s">
        <v>36</v>
      </c>
      <c r="C95" s="237" t="s">
        <v>35</v>
      </c>
      <c r="D95" s="237" t="s">
        <v>43</v>
      </c>
      <c r="E95" s="238">
        <v>200</v>
      </c>
      <c r="F95" s="235">
        <f>'9.вед 2015'!G887</f>
        <v>750000</v>
      </c>
      <c r="G95" s="235">
        <f>'9.вед 2015'!H887</f>
        <v>0</v>
      </c>
      <c r="H95" s="235">
        <f>'9.вед 2015'!I887</f>
        <v>0</v>
      </c>
      <c r="I95" s="235">
        <f>'9.вед 2015'!J887</f>
        <v>0</v>
      </c>
      <c r="J95" s="511">
        <f>'9.вед 2015'!K887</f>
        <v>750000</v>
      </c>
      <c r="K95" s="511">
        <f>'9.вед 2015'!L887</f>
        <v>0</v>
      </c>
    </row>
    <row r="96" spans="1:11" ht="36" hidden="1" x14ac:dyDescent="0.25">
      <c r="A96" s="240" t="s">
        <v>883</v>
      </c>
      <c r="B96" s="237" t="s">
        <v>36</v>
      </c>
      <c r="C96" s="237" t="s">
        <v>35</v>
      </c>
      <c r="D96" s="237" t="s">
        <v>884</v>
      </c>
      <c r="E96" s="238"/>
      <c r="F96" s="235">
        <f>F97</f>
        <v>0</v>
      </c>
      <c r="G96" s="235">
        <f t="shared" ref="G96:K96" si="43">G97</f>
        <v>0</v>
      </c>
      <c r="H96" s="235">
        <f t="shared" si="43"/>
        <v>0</v>
      </c>
      <c r="I96" s="235">
        <f t="shared" si="43"/>
        <v>0</v>
      </c>
      <c r="J96" s="511">
        <f t="shared" si="43"/>
        <v>0</v>
      </c>
      <c r="K96" s="511">
        <f t="shared" si="43"/>
        <v>0</v>
      </c>
    </row>
    <row r="97" spans="1:11" ht="24" hidden="1" x14ac:dyDescent="0.25">
      <c r="A97" s="240" t="s">
        <v>23</v>
      </c>
      <c r="B97" s="237" t="s">
        <v>36</v>
      </c>
      <c r="C97" s="237" t="s">
        <v>35</v>
      </c>
      <c r="D97" s="237" t="s">
        <v>884</v>
      </c>
      <c r="E97" s="238">
        <v>200</v>
      </c>
      <c r="F97" s="235">
        <f>'9.вед 2015'!G889</f>
        <v>0</v>
      </c>
      <c r="G97" s="235">
        <f>'9.вед 2015'!H889</f>
        <v>0</v>
      </c>
      <c r="H97" s="235">
        <f>'9.вед 2015'!I889</f>
        <v>0</v>
      </c>
      <c r="I97" s="235">
        <f>'9.вед 2015'!J889</f>
        <v>0</v>
      </c>
      <c r="J97" s="511">
        <f>'9.вед 2015'!K889</f>
        <v>0</v>
      </c>
      <c r="K97" s="511">
        <f>'9.вед 2015'!L889</f>
        <v>0</v>
      </c>
    </row>
    <row r="98" spans="1:11" ht="36" x14ac:dyDescent="0.25">
      <c r="A98" s="240" t="s">
        <v>1067</v>
      </c>
      <c r="B98" s="237" t="s">
        <v>36</v>
      </c>
      <c r="C98" s="237" t="s">
        <v>35</v>
      </c>
      <c r="D98" s="237" t="s">
        <v>42</v>
      </c>
      <c r="E98" s="238"/>
      <c r="F98" s="235">
        <f>F99</f>
        <v>7087980</v>
      </c>
      <c r="G98" s="235">
        <f t="shared" ref="G98:K98" si="44">G99</f>
        <v>0</v>
      </c>
      <c r="H98" s="235">
        <f t="shared" si="44"/>
        <v>0</v>
      </c>
      <c r="I98" s="235">
        <f t="shared" si="44"/>
        <v>0</v>
      </c>
      <c r="J98" s="511">
        <f t="shared" si="44"/>
        <v>7087980</v>
      </c>
      <c r="K98" s="511">
        <f t="shared" si="44"/>
        <v>0</v>
      </c>
    </row>
    <row r="99" spans="1:11" x14ac:dyDescent="0.25">
      <c r="A99" s="241" t="s">
        <v>41</v>
      </c>
      <c r="B99" s="237" t="s">
        <v>36</v>
      </c>
      <c r="C99" s="237" t="s">
        <v>35</v>
      </c>
      <c r="D99" s="237" t="s">
        <v>40</v>
      </c>
      <c r="E99" s="238"/>
      <c r="F99" s="235">
        <f>F100</f>
        <v>7087980</v>
      </c>
      <c r="G99" s="235">
        <f t="shared" ref="G99:K99" si="45">G100</f>
        <v>0</v>
      </c>
      <c r="H99" s="235">
        <f t="shared" si="45"/>
        <v>0</v>
      </c>
      <c r="I99" s="235">
        <f t="shared" si="45"/>
        <v>0</v>
      </c>
      <c r="J99" s="511">
        <f t="shared" si="45"/>
        <v>7087980</v>
      </c>
      <c r="K99" s="511">
        <f t="shared" si="45"/>
        <v>0</v>
      </c>
    </row>
    <row r="100" spans="1:11" ht="24" x14ac:dyDescent="0.25">
      <c r="A100" s="240" t="s">
        <v>23</v>
      </c>
      <c r="B100" s="237" t="s">
        <v>36</v>
      </c>
      <c r="C100" s="237" t="s">
        <v>35</v>
      </c>
      <c r="D100" s="237" t="s">
        <v>40</v>
      </c>
      <c r="E100" s="238">
        <v>200</v>
      </c>
      <c r="F100" s="235">
        <f>'9.вед 2015'!G892+'9.вед 2015'!G858+'9.вед 2015'!G829+'9.вед 2015'!G623+'9.вед 2015'!G499+'9.вед 2015'!G334+'9.вед 2015'!G297+'9.вед 2015'!G48</f>
        <v>7087980</v>
      </c>
      <c r="G100" s="235">
        <f>'9.вед 2015'!H892+'9.вед 2015'!H858+'9.вед 2015'!H829+'9.вед 2015'!H623+'9.вед 2015'!H499+'9.вед 2015'!H334+'9.вед 2015'!H297+'9.вед 2015'!H48</f>
        <v>0</v>
      </c>
      <c r="H100" s="235">
        <f>'9.вед 2015'!I892+'9.вед 2015'!I858+'9.вед 2015'!I829+'9.вед 2015'!I623+'9.вед 2015'!I499+'9.вед 2015'!I334+'9.вед 2015'!I297+'9.вед 2015'!I48</f>
        <v>0</v>
      </c>
      <c r="I100" s="235">
        <f>'9.вед 2015'!J892+'9.вед 2015'!J858+'9.вед 2015'!J829+'9.вед 2015'!J623+'9.вед 2015'!J499+'9.вед 2015'!J334+'9.вед 2015'!J297+'9.вед 2015'!J48</f>
        <v>0</v>
      </c>
      <c r="J100" s="511">
        <f>'9.вед 2015'!K892+'9.вед 2015'!K858+'9.вед 2015'!K829+'9.вед 2015'!K623+'9.вед 2015'!K499+'9.вед 2015'!K334+'9.вед 2015'!K297+'9.вед 2015'!K48</f>
        <v>7087980</v>
      </c>
      <c r="K100" s="511">
        <f>'9.вед 2015'!L892+'9.вед 2015'!L858+'9.вед 2015'!L829+'9.вед 2015'!L623+'9.вед 2015'!L499+'9.вед 2015'!L334+'9.вед 2015'!L297+'9.вед 2015'!L48</f>
        <v>0</v>
      </c>
    </row>
    <row r="101" spans="1:11" ht="36" x14ac:dyDescent="0.25">
      <c r="A101" s="240" t="s">
        <v>1078</v>
      </c>
      <c r="B101" s="237" t="s">
        <v>36</v>
      </c>
      <c r="C101" s="237" t="s">
        <v>35</v>
      </c>
      <c r="D101" s="237" t="s">
        <v>38</v>
      </c>
      <c r="E101" s="238"/>
      <c r="F101" s="235">
        <f>F102</f>
        <v>4151800</v>
      </c>
      <c r="G101" s="235">
        <f t="shared" ref="G101:K101" si="46">G102</f>
        <v>0</v>
      </c>
      <c r="H101" s="235">
        <f t="shared" si="46"/>
        <v>0</v>
      </c>
      <c r="I101" s="235">
        <f t="shared" si="46"/>
        <v>0</v>
      </c>
      <c r="J101" s="511">
        <f t="shared" si="46"/>
        <v>4151800</v>
      </c>
      <c r="K101" s="511">
        <f t="shared" si="46"/>
        <v>0</v>
      </c>
    </row>
    <row r="102" spans="1:11" ht="36" x14ac:dyDescent="0.25">
      <c r="A102" s="248" t="s">
        <v>823</v>
      </c>
      <c r="B102" s="245" t="s">
        <v>36</v>
      </c>
      <c r="C102" s="245" t="s">
        <v>35</v>
      </c>
      <c r="D102" s="245" t="s">
        <v>822</v>
      </c>
      <c r="E102" s="246"/>
      <c r="F102" s="217">
        <f>SUM(F103:F104)</f>
        <v>4151800</v>
      </c>
      <c r="G102" s="217">
        <f t="shared" ref="G102:K102" si="47">SUM(G103:G104)</f>
        <v>0</v>
      </c>
      <c r="H102" s="217">
        <f t="shared" si="47"/>
        <v>0</v>
      </c>
      <c r="I102" s="217">
        <f t="shared" si="47"/>
        <v>0</v>
      </c>
      <c r="J102" s="513">
        <f t="shared" si="47"/>
        <v>4151800</v>
      </c>
      <c r="K102" s="513">
        <f t="shared" si="47"/>
        <v>0</v>
      </c>
    </row>
    <row r="103" spans="1:11" ht="48" x14ac:dyDescent="0.25">
      <c r="A103" s="244" t="s">
        <v>17</v>
      </c>
      <c r="B103" s="245" t="s">
        <v>36</v>
      </c>
      <c r="C103" s="245" t="s">
        <v>35</v>
      </c>
      <c r="D103" s="245" t="s">
        <v>822</v>
      </c>
      <c r="E103" s="246">
        <v>100</v>
      </c>
      <c r="F103" s="217">
        <f>'9.вед 2015'!G51+'9.вед 2015'!G300+'9.вед 2015'!G337+'9.вед 2015'!G502+'9.вед 2015'!G626+'9.вед 2015'!G832+'9.вед 2015'!G861+'9.вед 2015'!G895</f>
        <v>1667800</v>
      </c>
      <c r="G103" s="217">
        <f>'9.вед 2015'!H51+'9.вед 2015'!H300+'9.вед 2015'!H337+'9.вед 2015'!H502+'9.вед 2015'!H626+'9.вед 2015'!H832+'9.вед 2015'!H861+'9.вед 2015'!H895</f>
        <v>0</v>
      </c>
      <c r="H103" s="217">
        <f>'9.вед 2015'!I51+'9.вед 2015'!I300+'9.вед 2015'!I337+'9.вед 2015'!I502+'9.вед 2015'!I626+'9.вед 2015'!I832+'9.вед 2015'!I861+'9.вед 2015'!I895</f>
        <v>0</v>
      </c>
      <c r="I103" s="217">
        <f>'9.вед 2015'!J51+'9.вед 2015'!J300+'9.вед 2015'!J337+'9.вед 2015'!J502+'9.вед 2015'!J626+'9.вед 2015'!J832+'9.вед 2015'!J861+'9.вед 2015'!J895</f>
        <v>0</v>
      </c>
      <c r="J103" s="513">
        <f>'9.вед 2015'!K51+'9.вед 2015'!K300+'9.вед 2015'!K337+'9.вед 2015'!K502+'9.вед 2015'!K626+'9.вед 2015'!K832+'9.вед 2015'!K861+'9.вед 2015'!K895</f>
        <v>1667800</v>
      </c>
      <c r="K103" s="513">
        <f>'9.вед 2015'!L51+'9.вед 2015'!L300+'9.вед 2015'!L337+'9.вед 2015'!L502+'9.вед 2015'!L626+'9.вед 2015'!L832+'9.вед 2015'!L861+'9.вед 2015'!L895</f>
        <v>0</v>
      </c>
    </row>
    <row r="104" spans="1:11" ht="24" x14ac:dyDescent="0.25">
      <c r="A104" s="244" t="s">
        <v>23</v>
      </c>
      <c r="B104" s="245" t="s">
        <v>36</v>
      </c>
      <c r="C104" s="245" t="s">
        <v>35</v>
      </c>
      <c r="D104" s="245" t="s">
        <v>822</v>
      </c>
      <c r="E104" s="246">
        <v>200</v>
      </c>
      <c r="F104" s="217">
        <f>'9.вед 2015'!G896+'9.вед 2015'!G862+'9.вед 2015'!G833+'9.вед 2015'!G627+'9.вед 2015'!G503+'9.вед 2015'!G338+'9.вед 2015'!G301+'9.вед 2015'!G52</f>
        <v>2484000</v>
      </c>
      <c r="G104" s="217">
        <f>'9.вед 2015'!H896+'9.вед 2015'!H862+'9.вед 2015'!H833+'9.вед 2015'!H627+'9.вед 2015'!H503+'9.вед 2015'!H338+'9.вед 2015'!H301+'9.вед 2015'!H52</f>
        <v>0</v>
      </c>
      <c r="H104" s="217">
        <f>'9.вед 2015'!I896+'9.вед 2015'!I862+'9.вед 2015'!I833+'9.вед 2015'!I627+'9.вед 2015'!I503+'9.вед 2015'!I338+'9.вед 2015'!I301+'9.вед 2015'!I52</f>
        <v>0</v>
      </c>
      <c r="I104" s="217">
        <f>'9.вед 2015'!J896+'9.вед 2015'!J862+'9.вед 2015'!J833+'9.вед 2015'!J627+'9.вед 2015'!J503+'9.вед 2015'!J338+'9.вед 2015'!J301+'9.вед 2015'!J52</f>
        <v>0</v>
      </c>
      <c r="J104" s="513">
        <f>'9.вед 2015'!K896+'9.вед 2015'!K862+'9.вед 2015'!K833+'9.вед 2015'!K627+'9.вед 2015'!K503+'9.вед 2015'!K338+'9.вед 2015'!K301+'9.вед 2015'!K52</f>
        <v>2484000</v>
      </c>
      <c r="K104" s="513">
        <f>'9.вед 2015'!L896+'9.вед 2015'!L862+'9.вед 2015'!L833+'9.вед 2015'!L627+'9.вед 2015'!L503+'9.вед 2015'!L338+'9.вед 2015'!L301+'9.вед 2015'!L52</f>
        <v>0</v>
      </c>
    </row>
    <row r="105" spans="1:11" ht="24" x14ac:dyDescent="0.25">
      <c r="A105" s="240" t="s">
        <v>1068</v>
      </c>
      <c r="B105" s="237" t="s">
        <v>36</v>
      </c>
      <c r="C105" s="237" t="s">
        <v>35</v>
      </c>
      <c r="D105" s="237" t="s">
        <v>293</v>
      </c>
      <c r="E105" s="238"/>
      <c r="F105" s="235">
        <f>F106</f>
        <v>171000</v>
      </c>
      <c r="G105" s="235">
        <f t="shared" ref="G105:K105" si="48">G106</f>
        <v>0</v>
      </c>
      <c r="H105" s="235">
        <f t="shared" si="48"/>
        <v>0</v>
      </c>
      <c r="I105" s="235">
        <f t="shared" si="48"/>
        <v>0</v>
      </c>
      <c r="J105" s="511">
        <f t="shared" si="48"/>
        <v>171000</v>
      </c>
      <c r="K105" s="511">
        <f t="shared" si="48"/>
        <v>0</v>
      </c>
    </row>
    <row r="106" spans="1:11" x14ac:dyDescent="0.25">
      <c r="A106" s="241" t="s">
        <v>41</v>
      </c>
      <c r="B106" s="237" t="s">
        <v>36</v>
      </c>
      <c r="C106" s="237" t="s">
        <v>35</v>
      </c>
      <c r="D106" s="237" t="s">
        <v>292</v>
      </c>
      <c r="E106" s="238"/>
      <c r="F106" s="235">
        <f>F107</f>
        <v>171000</v>
      </c>
      <c r="G106" s="235">
        <f t="shared" ref="G106:K106" si="49">G107</f>
        <v>0</v>
      </c>
      <c r="H106" s="235">
        <f t="shared" si="49"/>
        <v>0</v>
      </c>
      <c r="I106" s="235">
        <f t="shared" si="49"/>
        <v>0</v>
      </c>
      <c r="J106" s="511">
        <f t="shared" si="49"/>
        <v>171000</v>
      </c>
      <c r="K106" s="511">
        <f t="shared" si="49"/>
        <v>0</v>
      </c>
    </row>
    <row r="107" spans="1:11" ht="24" x14ac:dyDescent="0.25">
      <c r="A107" s="240" t="s">
        <v>23</v>
      </c>
      <c r="B107" s="237" t="s">
        <v>36</v>
      </c>
      <c r="C107" s="237" t="s">
        <v>35</v>
      </c>
      <c r="D107" s="237" t="s">
        <v>292</v>
      </c>
      <c r="E107" s="238">
        <v>200</v>
      </c>
      <c r="F107" s="235">
        <f>'9.вед 2015'!G55</f>
        <v>171000</v>
      </c>
      <c r="G107" s="235">
        <f>'9.вед 2015'!H55</f>
        <v>0</v>
      </c>
      <c r="H107" s="235">
        <f>'9.вед 2015'!I55</f>
        <v>0</v>
      </c>
      <c r="I107" s="235">
        <f>'9.вед 2015'!J55</f>
        <v>0</v>
      </c>
      <c r="J107" s="511">
        <f>'9.вед 2015'!K55</f>
        <v>171000</v>
      </c>
      <c r="K107" s="511">
        <f>'9.вед 2015'!L55</f>
        <v>0</v>
      </c>
    </row>
    <row r="108" spans="1:11" x14ac:dyDescent="0.25">
      <c r="A108" s="236" t="s">
        <v>13</v>
      </c>
      <c r="B108" s="237" t="s">
        <v>36</v>
      </c>
      <c r="C108" s="237" t="s">
        <v>35</v>
      </c>
      <c r="D108" s="237" t="s">
        <v>12</v>
      </c>
      <c r="E108" s="238"/>
      <c r="F108" s="235">
        <f>F112+F130+F137+F109</f>
        <v>49559069.659999996</v>
      </c>
      <c r="G108" s="235">
        <f t="shared" ref="G108:K108" si="50">G112+G130+G137+G109</f>
        <v>1189500</v>
      </c>
      <c r="H108" s="235">
        <f t="shared" si="50"/>
        <v>1954938.9200000002</v>
      </c>
      <c r="I108" s="235">
        <f t="shared" si="50"/>
        <v>0</v>
      </c>
      <c r="J108" s="511">
        <f t="shared" si="50"/>
        <v>51514008.579999998</v>
      </c>
      <c r="K108" s="511">
        <f t="shared" si="50"/>
        <v>1189500</v>
      </c>
    </row>
    <row r="109" spans="1:11" ht="24" x14ac:dyDescent="0.25">
      <c r="A109" s="239" t="s">
        <v>64</v>
      </c>
      <c r="B109" s="383" t="s">
        <v>36</v>
      </c>
      <c r="C109" s="383" t="s">
        <v>35</v>
      </c>
      <c r="D109" s="383" t="s">
        <v>63</v>
      </c>
      <c r="E109" s="384"/>
      <c r="F109" s="235">
        <f>F110</f>
        <v>150000</v>
      </c>
      <c r="G109" s="235">
        <f t="shared" ref="G109:K110" si="51">G110</f>
        <v>0</v>
      </c>
      <c r="H109" s="235">
        <f t="shared" si="51"/>
        <v>0</v>
      </c>
      <c r="I109" s="235">
        <f t="shared" si="51"/>
        <v>0</v>
      </c>
      <c r="J109" s="511">
        <f t="shared" si="51"/>
        <v>150000</v>
      </c>
      <c r="K109" s="511">
        <f t="shared" si="51"/>
        <v>0</v>
      </c>
    </row>
    <row r="110" spans="1:11" ht="24" x14ac:dyDescent="0.25">
      <c r="A110" s="241" t="s">
        <v>841</v>
      </c>
      <c r="B110" s="383" t="s">
        <v>36</v>
      </c>
      <c r="C110" s="383" t="s">
        <v>35</v>
      </c>
      <c r="D110" s="383" t="s">
        <v>1187</v>
      </c>
      <c r="E110" s="384"/>
      <c r="F110" s="235">
        <f>F111</f>
        <v>150000</v>
      </c>
      <c r="G110" s="235">
        <f t="shared" si="51"/>
        <v>0</v>
      </c>
      <c r="H110" s="235">
        <f t="shared" si="51"/>
        <v>0</v>
      </c>
      <c r="I110" s="235">
        <f t="shared" si="51"/>
        <v>0</v>
      </c>
      <c r="J110" s="511">
        <f t="shared" si="51"/>
        <v>150000</v>
      </c>
      <c r="K110" s="511">
        <f t="shared" si="51"/>
        <v>0</v>
      </c>
    </row>
    <row r="111" spans="1:11" ht="24" x14ac:dyDescent="0.25">
      <c r="A111" s="290" t="s">
        <v>23</v>
      </c>
      <c r="B111" s="383" t="s">
        <v>36</v>
      </c>
      <c r="C111" s="383" t="s">
        <v>35</v>
      </c>
      <c r="D111" s="383" t="s">
        <v>1187</v>
      </c>
      <c r="E111" s="384">
        <v>200</v>
      </c>
      <c r="F111" s="235">
        <f>'9.вед 2015'!G836</f>
        <v>150000</v>
      </c>
      <c r="G111" s="235">
        <f>'9.вед 2015'!H836</f>
        <v>0</v>
      </c>
      <c r="H111" s="235">
        <f>'9.вед 2015'!I836</f>
        <v>0</v>
      </c>
      <c r="I111" s="235">
        <f>'9.вед 2015'!J836</f>
        <v>0</v>
      </c>
      <c r="J111" s="511">
        <f>'9.вед 2015'!K836</f>
        <v>150000</v>
      </c>
      <c r="K111" s="511">
        <f>'9.вед 2015'!L836</f>
        <v>0</v>
      </c>
    </row>
    <row r="112" spans="1:11" ht="24" x14ac:dyDescent="0.25">
      <c r="A112" s="236" t="s">
        <v>11</v>
      </c>
      <c r="B112" s="237" t="s">
        <v>36</v>
      </c>
      <c r="C112" s="237" t="s">
        <v>35</v>
      </c>
      <c r="D112" s="237" t="s">
        <v>10</v>
      </c>
      <c r="E112" s="238"/>
      <c r="F112" s="235">
        <f>F113+F115+F118+F121+F124+F126</f>
        <v>5415567.9100000001</v>
      </c>
      <c r="G112" s="235">
        <f t="shared" ref="G112:K112" si="52">G113+G115+G118+G121+G124+G126</f>
        <v>1189500</v>
      </c>
      <c r="H112" s="235">
        <f t="shared" si="52"/>
        <v>1954938.9200000002</v>
      </c>
      <c r="I112" s="235">
        <f t="shared" si="52"/>
        <v>0</v>
      </c>
      <c r="J112" s="511">
        <f t="shared" si="52"/>
        <v>7370506.8300000001</v>
      </c>
      <c r="K112" s="511">
        <f t="shared" si="52"/>
        <v>1189500</v>
      </c>
    </row>
    <row r="113" spans="1:11" ht="84" x14ac:dyDescent="0.25">
      <c r="A113" s="240" t="s">
        <v>291</v>
      </c>
      <c r="B113" s="237" t="s">
        <v>36</v>
      </c>
      <c r="C113" s="237" t="s">
        <v>35</v>
      </c>
      <c r="D113" s="237" t="s">
        <v>290</v>
      </c>
      <c r="E113" s="238"/>
      <c r="F113" s="235">
        <f>F114</f>
        <v>6000</v>
      </c>
      <c r="G113" s="235">
        <f t="shared" ref="G113:K113" si="53">G114</f>
        <v>6000</v>
      </c>
      <c r="H113" s="235">
        <f t="shared" si="53"/>
        <v>0</v>
      </c>
      <c r="I113" s="235">
        <f t="shared" si="53"/>
        <v>0</v>
      </c>
      <c r="J113" s="511">
        <f t="shared" si="53"/>
        <v>6000</v>
      </c>
      <c r="K113" s="511">
        <f t="shared" si="53"/>
        <v>6000</v>
      </c>
    </row>
    <row r="114" spans="1:11" ht="24" x14ac:dyDescent="0.25">
      <c r="A114" s="240" t="s">
        <v>23</v>
      </c>
      <c r="B114" s="237" t="s">
        <v>36</v>
      </c>
      <c r="C114" s="237" t="s">
        <v>35</v>
      </c>
      <c r="D114" s="237" t="s">
        <v>290</v>
      </c>
      <c r="E114" s="238">
        <v>200</v>
      </c>
      <c r="F114" s="235">
        <f>'9.вед 2015'!G59</f>
        <v>6000</v>
      </c>
      <c r="G114" s="235">
        <f>'9.вед 2015'!H59</f>
        <v>6000</v>
      </c>
      <c r="H114" s="235">
        <f>'9.вед 2015'!I59</f>
        <v>0</v>
      </c>
      <c r="I114" s="235">
        <f>'9.вед 2015'!J59</f>
        <v>0</v>
      </c>
      <c r="J114" s="511">
        <f>'9.вед 2015'!K59</f>
        <v>6000</v>
      </c>
      <c r="K114" s="511">
        <f>'9.вед 2015'!L59</f>
        <v>6000</v>
      </c>
    </row>
    <row r="115" spans="1:11" ht="24" x14ac:dyDescent="0.25">
      <c r="A115" s="240" t="s">
        <v>289</v>
      </c>
      <c r="B115" s="237" t="s">
        <v>36</v>
      </c>
      <c r="C115" s="237" t="s">
        <v>35</v>
      </c>
      <c r="D115" s="237" t="s">
        <v>288</v>
      </c>
      <c r="E115" s="238"/>
      <c r="F115" s="235">
        <f>SUM(F116:F117)</f>
        <v>1183500</v>
      </c>
      <c r="G115" s="235">
        <f t="shared" ref="G115:K115" si="54">SUM(G116:G117)</f>
        <v>1183500</v>
      </c>
      <c r="H115" s="235">
        <f t="shared" si="54"/>
        <v>0</v>
      </c>
      <c r="I115" s="235">
        <f t="shared" si="54"/>
        <v>0</v>
      </c>
      <c r="J115" s="511">
        <f t="shared" si="54"/>
        <v>1183500</v>
      </c>
      <c r="K115" s="511">
        <f t="shared" si="54"/>
        <v>1183500</v>
      </c>
    </row>
    <row r="116" spans="1:11" ht="48" x14ac:dyDescent="0.25">
      <c r="A116" s="240" t="s">
        <v>17</v>
      </c>
      <c r="B116" s="237" t="s">
        <v>36</v>
      </c>
      <c r="C116" s="237" t="s">
        <v>35</v>
      </c>
      <c r="D116" s="237" t="s">
        <v>288</v>
      </c>
      <c r="E116" s="238">
        <v>100</v>
      </c>
      <c r="F116" s="235">
        <f>'9.вед 2015'!G61</f>
        <v>1175136</v>
      </c>
      <c r="G116" s="235">
        <f>'9.вед 2015'!H61</f>
        <v>1175136</v>
      </c>
      <c r="H116" s="235">
        <f>'9.вед 2015'!I61</f>
        <v>0</v>
      </c>
      <c r="I116" s="235">
        <f>'9.вед 2015'!J61</f>
        <v>0</v>
      </c>
      <c r="J116" s="511">
        <f>'9.вед 2015'!K61</f>
        <v>1175136</v>
      </c>
      <c r="K116" s="511">
        <f>'9.вед 2015'!L61</f>
        <v>1175136</v>
      </c>
    </row>
    <row r="117" spans="1:11" ht="24" x14ac:dyDescent="0.25">
      <c r="A117" s="240" t="s">
        <v>23</v>
      </c>
      <c r="B117" s="237" t="s">
        <v>36</v>
      </c>
      <c r="C117" s="237" t="s">
        <v>35</v>
      </c>
      <c r="D117" s="237" t="s">
        <v>288</v>
      </c>
      <c r="E117" s="238">
        <v>200</v>
      </c>
      <c r="F117" s="235">
        <f>'9.вед 2015'!G62</f>
        <v>8364</v>
      </c>
      <c r="G117" s="235">
        <f>'9.вед 2015'!H62</f>
        <v>8364</v>
      </c>
      <c r="H117" s="235">
        <f>'9.вед 2015'!I62</f>
        <v>0</v>
      </c>
      <c r="I117" s="235">
        <f>'9.вед 2015'!J62</f>
        <v>0</v>
      </c>
      <c r="J117" s="511">
        <f>'9.вед 2015'!K62</f>
        <v>8364</v>
      </c>
      <c r="K117" s="511">
        <f>'9.вед 2015'!L62</f>
        <v>8364</v>
      </c>
    </row>
    <row r="118" spans="1:11" ht="24" x14ac:dyDescent="0.25">
      <c r="A118" s="236" t="s">
        <v>214</v>
      </c>
      <c r="B118" s="237" t="s">
        <v>36</v>
      </c>
      <c r="C118" s="237" t="s">
        <v>35</v>
      </c>
      <c r="D118" s="237" t="s">
        <v>213</v>
      </c>
      <c r="E118" s="238"/>
      <c r="F118" s="235">
        <f>SUM(F119:F120)</f>
        <v>1270319.9099999999</v>
      </c>
      <c r="G118" s="235">
        <f t="shared" ref="G118:K118" si="55">SUM(G119:G120)</f>
        <v>0</v>
      </c>
      <c r="H118" s="235">
        <f t="shared" si="55"/>
        <v>1954938.9200000002</v>
      </c>
      <c r="I118" s="235">
        <f t="shared" si="55"/>
        <v>0</v>
      </c>
      <c r="J118" s="511">
        <f t="shared" si="55"/>
        <v>3225258.83</v>
      </c>
      <c r="K118" s="511">
        <f t="shared" si="55"/>
        <v>0</v>
      </c>
    </row>
    <row r="119" spans="1:11" ht="24" x14ac:dyDescent="0.25">
      <c r="A119" s="240" t="s">
        <v>23</v>
      </c>
      <c r="B119" s="237" t="s">
        <v>36</v>
      </c>
      <c r="C119" s="237" t="s">
        <v>35</v>
      </c>
      <c r="D119" s="237" t="s">
        <v>213</v>
      </c>
      <c r="E119" s="238">
        <v>200</v>
      </c>
      <c r="F119" s="235">
        <f>'9.вед 2015'!G64+'9.вед 2015'!G900</f>
        <v>893922.4</v>
      </c>
      <c r="G119" s="235">
        <f>'9.вед 2015'!H64+'9.вед 2015'!H900</f>
        <v>0</v>
      </c>
      <c r="H119" s="235">
        <f>'9.вед 2015'!I64+'9.вед 2015'!I900</f>
        <v>1904952.62</v>
      </c>
      <c r="I119" s="235">
        <f>'9.вед 2015'!J64+'9.вед 2015'!J900</f>
        <v>0</v>
      </c>
      <c r="J119" s="511">
        <f>'9.вед 2015'!K64+'9.вед 2015'!K900</f>
        <v>2798875.02</v>
      </c>
      <c r="K119" s="511">
        <f>'9.вед 2015'!L64+'9.вед 2015'!L900</f>
        <v>0</v>
      </c>
    </row>
    <row r="120" spans="1:11" x14ac:dyDescent="0.25">
      <c r="A120" s="240" t="s">
        <v>21</v>
      </c>
      <c r="B120" s="237" t="s">
        <v>36</v>
      </c>
      <c r="C120" s="237" t="s">
        <v>35</v>
      </c>
      <c r="D120" s="237" t="s">
        <v>213</v>
      </c>
      <c r="E120" s="238">
        <v>800</v>
      </c>
      <c r="F120" s="235">
        <f>'9.вед 2015'!G65+'9.вед 2015'!G305+'9.вед 2015'!G342+'9.вед 2015'!G901</f>
        <v>376397.50999999995</v>
      </c>
      <c r="G120" s="235">
        <f>'9.вед 2015'!H65+'9.вед 2015'!H305+'9.вед 2015'!H342+'9.вед 2015'!H901</f>
        <v>0</v>
      </c>
      <c r="H120" s="235">
        <f>'9.вед 2015'!I65+'9.вед 2015'!I305+'9.вед 2015'!I342+'9.вед 2015'!I901</f>
        <v>49986.3</v>
      </c>
      <c r="I120" s="235">
        <f>'9.вед 2015'!J65+'9.вед 2015'!J305+'9.вед 2015'!J342+'9.вед 2015'!J901</f>
        <v>0</v>
      </c>
      <c r="J120" s="511">
        <f>'9.вед 2015'!K65+'9.вед 2015'!K305+'9.вед 2015'!K342+'9.вед 2015'!K901</f>
        <v>426383.80999999994</v>
      </c>
      <c r="K120" s="511">
        <f>'9.вед 2015'!L65+'9.вед 2015'!L305+'9.вед 2015'!L342+'9.вед 2015'!L901</f>
        <v>0</v>
      </c>
    </row>
    <row r="121" spans="1:11" ht="24" x14ac:dyDescent="0.25">
      <c r="A121" s="241" t="s">
        <v>841</v>
      </c>
      <c r="B121" s="237" t="s">
        <v>36</v>
      </c>
      <c r="C121" s="237" t="s">
        <v>35</v>
      </c>
      <c r="D121" s="237" t="s">
        <v>287</v>
      </c>
      <c r="E121" s="238"/>
      <c r="F121" s="235">
        <f>SUM(F122:F123)</f>
        <v>1600000</v>
      </c>
      <c r="G121" s="235">
        <f t="shared" ref="G121:K121" si="56">SUM(G122:G123)</f>
        <v>0</v>
      </c>
      <c r="H121" s="235">
        <f t="shared" si="56"/>
        <v>0</v>
      </c>
      <c r="I121" s="235">
        <f t="shared" si="56"/>
        <v>0</v>
      </c>
      <c r="J121" s="511">
        <f t="shared" si="56"/>
        <v>1600000</v>
      </c>
      <c r="K121" s="511">
        <f t="shared" si="56"/>
        <v>0</v>
      </c>
    </row>
    <row r="122" spans="1:11" ht="24" x14ac:dyDescent="0.25">
      <c r="A122" s="240" t="s">
        <v>23</v>
      </c>
      <c r="B122" s="237" t="s">
        <v>36</v>
      </c>
      <c r="C122" s="237" t="s">
        <v>35</v>
      </c>
      <c r="D122" s="237" t="s">
        <v>287</v>
      </c>
      <c r="E122" s="238">
        <v>200</v>
      </c>
      <c r="F122" s="235">
        <f>'9.вед 2015'!G67</f>
        <v>850000</v>
      </c>
      <c r="G122" s="235">
        <f>'9.вед 2015'!H67</f>
        <v>0</v>
      </c>
      <c r="H122" s="235">
        <f>'9.вед 2015'!I67</f>
        <v>0</v>
      </c>
      <c r="I122" s="235">
        <f>'9.вед 2015'!J67</f>
        <v>0</v>
      </c>
      <c r="J122" s="511">
        <f>'9.вед 2015'!K67</f>
        <v>850000</v>
      </c>
      <c r="K122" s="511">
        <f>'9.вед 2015'!L67</f>
        <v>0</v>
      </c>
    </row>
    <row r="123" spans="1:11" x14ac:dyDescent="0.25">
      <c r="A123" s="290" t="s">
        <v>21</v>
      </c>
      <c r="B123" s="364" t="s">
        <v>36</v>
      </c>
      <c r="C123" s="364" t="s">
        <v>35</v>
      </c>
      <c r="D123" s="364" t="s">
        <v>287</v>
      </c>
      <c r="E123" s="365">
        <v>800</v>
      </c>
      <c r="F123" s="235">
        <f>'9.вед 2015'!G68</f>
        <v>750000</v>
      </c>
      <c r="G123" s="235">
        <f>'9.вед 2015'!H68</f>
        <v>0</v>
      </c>
      <c r="H123" s="235">
        <f>'9.вед 2015'!I68</f>
        <v>0</v>
      </c>
      <c r="I123" s="235">
        <f>'9.вед 2015'!J68</f>
        <v>0</v>
      </c>
      <c r="J123" s="511">
        <f>'9.вед 2015'!K68</f>
        <v>750000</v>
      </c>
      <c r="K123" s="511">
        <f>'9.вед 2015'!L68</f>
        <v>0</v>
      </c>
    </row>
    <row r="124" spans="1:11" ht="24" x14ac:dyDescent="0.25">
      <c r="A124" s="244" t="s">
        <v>286</v>
      </c>
      <c r="B124" s="237" t="s">
        <v>36</v>
      </c>
      <c r="C124" s="237" t="s">
        <v>35</v>
      </c>
      <c r="D124" s="237" t="s">
        <v>285</v>
      </c>
      <c r="E124" s="238"/>
      <c r="F124" s="235">
        <f>F125</f>
        <v>655748</v>
      </c>
      <c r="G124" s="235">
        <f t="shared" ref="G124:K124" si="57">G125</f>
        <v>0</v>
      </c>
      <c r="H124" s="235">
        <f t="shared" si="57"/>
        <v>0</v>
      </c>
      <c r="I124" s="235">
        <f t="shared" si="57"/>
        <v>0</v>
      </c>
      <c r="J124" s="511">
        <f t="shared" si="57"/>
        <v>655748</v>
      </c>
      <c r="K124" s="511">
        <f t="shared" si="57"/>
        <v>0</v>
      </c>
    </row>
    <row r="125" spans="1:11" x14ac:dyDescent="0.25">
      <c r="A125" s="240" t="s">
        <v>21</v>
      </c>
      <c r="B125" s="237" t="s">
        <v>36</v>
      </c>
      <c r="C125" s="237" t="s">
        <v>35</v>
      </c>
      <c r="D125" s="237" t="s">
        <v>285</v>
      </c>
      <c r="E125" s="238">
        <v>800</v>
      </c>
      <c r="F125" s="235">
        <f>'9.вед 2015'!G70</f>
        <v>655748</v>
      </c>
      <c r="G125" s="235">
        <f>'9.вед 2015'!H70</f>
        <v>0</v>
      </c>
      <c r="H125" s="235">
        <f>'9.вед 2015'!I70</f>
        <v>0</v>
      </c>
      <c r="I125" s="235">
        <f>'9.вед 2015'!J70</f>
        <v>0</v>
      </c>
      <c r="J125" s="511">
        <f>'9.вед 2015'!K70</f>
        <v>655748</v>
      </c>
      <c r="K125" s="511">
        <f>'9.вед 2015'!L70</f>
        <v>0</v>
      </c>
    </row>
    <row r="126" spans="1:11" ht="60" x14ac:dyDescent="0.25">
      <c r="A126" s="240" t="s">
        <v>842</v>
      </c>
      <c r="B126" s="237" t="s">
        <v>36</v>
      </c>
      <c r="C126" s="237" t="s">
        <v>35</v>
      </c>
      <c r="D126" s="237" t="s">
        <v>284</v>
      </c>
      <c r="E126" s="238"/>
      <c r="F126" s="235">
        <f>SUM(F127:F129)</f>
        <v>700000</v>
      </c>
      <c r="G126" s="235">
        <f t="shared" ref="G126:K126" si="58">SUM(G127:G129)</f>
        <v>0</v>
      </c>
      <c r="H126" s="235">
        <f t="shared" si="58"/>
        <v>0</v>
      </c>
      <c r="I126" s="235">
        <f t="shared" si="58"/>
        <v>0</v>
      </c>
      <c r="J126" s="511">
        <f t="shared" si="58"/>
        <v>700000</v>
      </c>
      <c r="K126" s="511">
        <f t="shared" si="58"/>
        <v>0</v>
      </c>
    </row>
    <row r="127" spans="1:11" ht="48" x14ac:dyDescent="0.25">
      <c r="A127" s="240" t="s">
        <v>17</v>
      </c>
      <c r="B127" s="237" t="s">
        <v>36</v>
      </c>
      <c r="C127" s="237" t="s">
        <v>35</v>
      </c>
      <c r="D127" s="237" t="s">
        <v>284</v>
      </c>
      <c r="E127" s="238">
        <v>100</v>
      </c>
      <c r="F127" s="235">
        <f>'9.вед 2015'!G72+'9.вед 2015'!G344+'9.вед 2015'!G507</f>
        <v>144652</v>
      </c>
      <c r="G127" s="235">
        <f>'9.вед 2015'!H72+'9.вед 2015'!H344+'9.вед 2015'!H507</f>
        <v>0</v>
      </c>
      <c r="H127" s="235">
        <f>'9.вед 2015'!I72+'9.вед 2015'!I344+'9.вед 2015'!I507</f>
        <v>105915.93</v>
      </c>
      <c r="I127" s="235">
        <f>'9.вед 2015'!J72+'9.вед 2015'!J344+'9.вед 2015'!J507</f>
        <v>0</v>
      </c>
      <c r="J127" s="511">
        <f>'9.вед 2015'!K72+'9.вед 2015'!K344+'9.вед 2015'!K507</f>
        <v>250567.93</v>
      </c>
      <c r="K127" s="511">
        <f>'9.вед 2015'!L72+'9.вед 2015'!L344+'9.вед 2015'!L507</f>
        <v>0</v>
      </c>
    </row>
    <row r="128" spans="1:11" x14ac:dyDescent="0.25">
      <c r="A128" s="240" t="s">
        <v>6</v>
      </c>
      <c r="B128" s="237" t="s">
        <v>36</v>
      </c>
      <c r="C128" s="237" t="s">
        <v>35</v>
      </c>
      <c r="D128" s="237" t="s">
        <v>284</v>
      </c>
      <c r="E128" s="238">
        <v>300</v>
      </c>
      <c r="F128" s="235">
        <f>'9.вед 2015'!G73</f>
        <v>326249.73</v>
      </c>
      <c r="G128" s="235">
        <f>'9.вед 2015'!H73</f>
        <v>0</v>
      </c>
      <c r="H128" s="235">
        <f>'9.вед 2015'!I73</f>
        <v>0</v>
      </c>
      <c r="I128" s="235">
        <f>'9.вед 2015'!J73</f>
        <v>0</v>
      </c>
      <c r="J128" s="511">
        <f>'9.вед 2015'!K73</f>
        <v>326249.73</v>
      </c>
      <c r="K128" s="511">
        <f>'9.вед 2015'!L73</f>
        <v>0</v>
      </c>
    </row>
    <row r="129" spans="1:11" x14ac:dyDescent="0.25">
      <c r="A129" s="240" t="s">
        <v>21</v>
      </c>
      <c r="B129" s="237" t="s">
        <v>36</v>
      </c>
      <c r="C129" s="237" t="s">
        <v>35</v>
      </c>
      <c r="D129" s="237" t="s">
        <v>284</v>
      </c>
      <c r="E129" s="238">
        <v>800</v>
      </c>
      <c r="F129" s="235">
        <f>'9.вед 2015'!G307</f>
        <v>229098.27000000002</v>
      </c>
      <c r="G129" s="235">
        <f>'9.вед 2015'!H307</f>
        <v>0</v>
      </c>
      <c r="H129" s="235">
        <f>'9.вед 2015'!I307</f>
        <v>-105915.93</v>
      </c>
      <c r="I129" s="235">
        <f>'9.вед 2015'!J307</f>
        <v>0</v>
      </c>
      <c r="J129" s="511">
        <f>'9.вед 2015'!K307</f>
        <v>123182.34000000003</v>
      </c>
      <c r="K129" s="511">
        <f>'9.вед 2015'!L307</f>
        <v>0</v>
      </c>
    </row>
    <row r="130" spans="1:11" ht="36" x14ac:dyDescent="0.25">
      <c r="A130" s="241" t="s">
        <v>283</v>
      </c>
      <c r="B130" s="237" t="s">
        <v>36</v>
      </c>
      <c r="C130" s="237" t="s">
        <v>35</v>
      </c>
      <c r="D130" s="237" t="s">
        <v>282</v>
      </c>
      <c r="E130" s="238"/>
      <c r="F130" s="235">
        <f>F133+F131+F135</f>
        <v>43993501.75</v>
      </c>
      <c r="G130" s="235">
        <f t="shared" ref="G130:K130" si="59">G133+G131+G135</f>
        <v>0</v>
      </c>
      <c r="H130" s="235">
        <f>H133+H131+H135</f>
        <v>0</v>
      </c>
      <c r="I130" s="235">
        <f t="shared" si="59"/>
        <v>0</v>
      </c>
      <c r="J130" s="511">
        <f t="shared" si="59"/>
        <v>43993501.75</v>
      </c>
      <c r="K130" s="511">
        <f t="shared" si="59"/>
        <v>0</v>
      </c>
    </row>
    <row r="131" spans="1:11" ht="48" x14ac:dyDescent="0.25">
      <c r="A131" s="240" t="s">
        <v>18</v>
      </c>
      <c r="B131" s="237" t="s">
        <v>36</v>
      </c>
      <c r="C131" s="237" t="s">
        <v>35</v>
      </c>
      <c r="D131" s="237" t="s">
        <v>804</v>
      </c>
      <c r="E131" s="238"/>
      <c r="F131" s="235">
        <f>F132</f>
        <v>700000</v>
      </c>
      <c r="G131" s="235">
        <f t="shared" ref="G131:K131" si="60">G132</f>
        <v>0</v>
      </c>
      <c r="H131" s="235">
        <f t="shared" si="60"/>
        <v>0</v>
      </c>
      <c r="I131" s="235">
        <f t="shared" si="60"/>
        <v>0</v>
      </c>
      <c r="J131" s="511">
        <f t="shared" si="60"/>
        <v>700000</v>
      </c>
      <c r="K131" s="511">
        <f t="shared" si="60"/>
        <v>0</v>
      </c>
    </row>
    <row r="132" spans="1:11" ht="24" x14ac:dyDescent="0.25">
      <c r="A132" s="240" t="s">
        <v>75</v>
      </c>
      <c r="B132" s="237" t="s">
        <v>36</v>
      </c>
      <c r="C132" s="237" t="s">
        <v>35</v>
      </c>
      <c r="D132" s="237" t="s">
        <v>804</v>
      </c>
      <c r="E132" s="238">
        <v>600</v>
      </c>
      <c r="F132" s="235">
        <f>'9.вед 2015'!G76</f>
        <v>700000</v>
      </c>
      <c r="G132" s="235">
        <f>'9.вед 2015'!H76</f>
        <v>0</v>
      </c>
      <c r="H132" s="235">
        <f>'9.вед 2015'!I76</f>
        <v>0</v>
      </c>
      <c r="I132" s="235">
        <f>'9.вед 2015'!J76</f>
        <v>0</v>
      </c>
      <c r="J132" s="511">
        <f>'9.вед 2015'!K76</f>
        <v>700000</v>
      </c>
      <c r="K132" s="511">
        <f>'9.вед 2015'!L76</f>
        <v>0</v>
      </c>
    </row>
    <row r="133" spans="1:11" ht="48" x14ac:dyDescent="0.25">
      <c r="A133" s="240" t="s">
        <v>25</v>
      </c>
      <c r="B133" s="237" t="s">
        <v>36</v>
      </c>
      <c r="C133" s="237" t="s">
        <v>35</v>
      </c>
      <c r="D133" s="237" t="s">
        <v>281</v>
      </c>
      <c r="E133" s="238"/>
      <c r="F133" s="235">
        <f>F134</f>
        <v>43293501.75</v>
      </c>
      <c r="G133" s="235">
        <f t="shared" ref="G133:K133" si="61">G134</f>
        <v>0</v>
      </c>
      <c r="H133" s="235">
        <f t="shared" si="61"/>
        <v>0</v>
      </c>
      <c r="I133" s="235">
        <f t="shared" si="61"/>
        <v>0</v>
      </c>
      <c r="J133" s="511">
        <f t="shared" si="61"/>
        <v>43293501.75</v>
      </c>
      <c r="K133" s="511">
        <f t="shared" si="61"/>
        <v>0</v>
      </c>
    </row>
    <row r="134" spans="1:11" ht="24" x14ac:dyDescent="0.25">
      <c r="A134" s="240" t="s">
        <v>75</v>
      </c>
      <c r="B134" s="237" t="s">
        <v>36</v>
      </c>
      <c r="C134" s="237" t="s">
        <v>35</v>
      </c>
      <c r="D134" s="237" t="s">
        <v>281</v>
      </c>
      <c r="E134" s="238">
        <v>600</v>
      </c>
      <c r="F134" s="235">
        <f>'9.вед 2015'!G78</f>
        <v>43293501.75</v>
      </c>
      <c r="G134" s="235">
        <f>'9.вед 2015'!H78</f>
        <v>0</v>
      </c>
      <c r="H134" s="235">
        <f>'9.вед 2015'!I78</f>
        <v>0</v>
      </c>
      <c r="I134" s="235">
        <f>'9.вед 2015'!J78</f>
        <v>0</v>
      </c>
      <c r="J134" s="511">
        <f>'9.вед 2015'!K78</f>
        <v>43293501.75</v>
      </c>
      <c r="K134" s="511">
        <f>'9.вед 2015'!L78</f>
        <v>0</v>
      </c>
    </row>
    <row r="135" spans="1:11" ht="24" hidden="1" x14ac:dyDescent="0.25">
      <c r="A135" s="290" t="s">
        <v>1137</v>
      </c>
      <c r="B135" s="312" t="s">
        <v>36</v>
      </c>
      <c r="C135" s="312" t="s">
        <v>35</v>
      </c>
      <c r="D135" s="312" t="s">
        <v>1138</v>
      </c>
      <c r="E135" s="313"/>
      <c r="F135" s="235">
        <f>F136</f>
        <v>0</v>
      </c>
      <c r="G135" s="235">
        <f t="shared" ref="G135:K135" si="62">G136</f>
        <v>0</v>
      </c>
      <c r="H135" s="235">
        <f t="shared" si="62"/>
        <v>0</v>
      </c>
      <c r="I135" s="235">
        <f t="shared" si="62"/>
        <v>0</v>
      </c>
      <c r="J135" s="511">
        <f t="shared" si="62"/>
        <v>0</v>
      </c>
      <c r="K135" s="511">
        <f t="shared" si="62"/>
        <v>0</v>
      </c>
    </row>
    <row r="136" spans="1:11" ht="24" hidden="1" x14ac:dyDescent="0.25">
      <c r="A136" s="290" t="s">
        <v>75</v>
      </c>
      <c r="B136" s="312" t="s">
        <v>36</v>
      </c>
      <c r="C136" s="312" t="s">
        <v>35</v>
      </c>
      <c r="D136" s="312" t="s">
        <v>1138</v>
      </c>
      <c r="E136" s="313">
        <v>600</v>
      </c>
      <c r="F136" s="235">
        <f>'9.вед 2015'!G80</f>
        <v>0</v>
      </c>
      <c r="G136" s="235">
        <f>'9.вед 2015'!H80</f>
        <v>0</v>
      </c>
      <c r="H136" s="235">
        <f>'9.вед 2015'!I80</f>
        <v>0</v>
      </c>
      <c r="I136" s="235">
        <f>'9.вед 2015'!J80</f>
        <v>0</v>
      </c>
      <c r="J136" s="511">
        <f>'9.вед 2015'!K80</f>
        <v>0</v>
      </c>
      <c r="K136" s="511">
        <f>'9.вед 2015'!L80</f>
        <v>0</v>
      </c>
    </row>
    <row r="137" spans="1:11" hidden="1" x14ac:dyDescent="0.25">
      <c r="A137" s="240" t="s">
        <v>212</v>
      </c>
      <c r="B137" s="237" t="s">
        <v>36</v>
      </c>
      <c r="C137" s="237" t="s">
        <v>35</v>
      </c>
      <c r="D137" s="237" t="s">
        <v>211</v>
      </c>
      <c r="E137" s="238"/>
      <c r="F137" s="235">
        <f>F138</f>
        <v>0</v>
      </c>
      <c r="G137" s="235">
        <f t="shared" ref="G137:K137" si="63">G138</f>
        <v>0</v>
      </c>
      <c r="H137" s="235">
        <f t="shared" si="63"/>
        <v>0</v>
      </c>
      <c r="I137" s="235">
        <f t="shared" si="63"/>
        <v>0</v>
      </c>
      <c r="J137" s="511">
        <f t="shared" si="63"/>
        <v>0</v>
      </c>
      <c r="K137" s="511">
        <f t="shared" si="63"/>
        <v>0</v>
      </c>
    </row>
    <row r="138" spans="1:11" ht="24" hidden="1" x14ac:dyDescent="0.25">
      <c r="A138" s="248" t="s">
        <v>1028</v>
      </c>
      <c r="B138" s="237" t="s">
        <v>36</v>
      </c>
      <c r="C138" s="237" t="s">
        <v>35</v>
      </c>
      <c r="D138" s="237" t="s">
        <v>1027</v>
      </c>
      <c r="E138" s="238"/>
      <c r="F138" s="235">
        <f>F139</f>
        <v>0</v>
      </c>
      <c r="G138" s="235">
        <f t="shared" ref="G138:K138" si="64">G139</f>
        <v>0</v>
      </c>
      <c r="H138" s="235">
        <f t="shared" si="64"/>
        <v>0</v>
      </c>
      <c r="I138" s="235">
        <f t="shared" si="64"/>
        <v>0</v>
      </c>
      <c r="J138" s="511">
        <f t="shared" si="64"/>
        <v>0</v>
      </c>
      <c r="K138" s="511">
        <f t="shared" si="64"/>
        <v>0</v>
      </c>
    </row>
    <row r="139" spans="1:11" hidden="1" x14ac:dyDescent="0.25">
      <c r="A139" s="240" t="s">
        <v>21</v>
      </c>
      <c r="B139" s="237" t="s">
        <v>36</v>
      </c>
      <c r="C139" s="237" t="s">
        <v>35</v>
      </c>
      <c r="D139" s="237" t="s">
        <v>1027</v>
      </c>
      <c r="E139" s="238">
        <v>800</v>
      </c>
      <c r="F139" s="235">
        <f>'9.вед 2015'!G310</f>
        <v>0</v>
      </c>
      <c r="G139" s="235">
        <f>'9.вед 2015'!H310</f>
        <v>0</v>
      </c>
      <c r="H139" s="235">
        <f>'9.вед 2015'!I310</f>
        <v>0</v>
      </c>
      <c r="I139" s="235">
        <f>'9.вед 2015'!J310</f>
        <v>0</v>
      </c>
      <c r="J139" s="511">
        <f>'9.вед 2015'!K310</f>
        <v>0</v>
      </c>
      <c r="K139" s="511">
        <f>'9.вед 2015'!L310</f>
        <v>0</v>
      </c>
    </row>
    <row r="140" spans="1:11" ht="24" x14ac:dyDescent="0.25">
      <c r="A140" s="242" t="s">
        <v>280</v>
      </c>
      <c r="B140" s="233" t="s">
        <v>62</v>
      </c>
      <c r="C140" s="233" t="s">
        <v>52</v>
      </c>
      <c r="D140" s="243"/>
      <c r="E140" s="247"/>
      <c r="F140" s="234">
        <f>F141+F150+F164</f>
        <v>13916254.280000001</v>
      </c>
      <c r="G140" s="234">
        <f>G141+G150+G164</f>
        <v>2084700</v>
      </c>
      <c r="H140" s="234">
        <f t="shared" ref="H140:K140" si="65">H141+H150+H164</f>
        <v>0</v>
      </c>
      <c r="I140" s="234">
        <f t="shared" si="65"/>
        <v>0</v>
      </c>
      <c r="J140" s="510">
        <f t="shared" si="65"/>
        <v>13916254.280000001</v>
      </c>
      <c r="K140" s="510">
        <f t="shared" si="65"/>
        <v>2084700</v>
      </c>
    </row>
    <row r="141" spans="1:11" x14ac:dyDescent="0.25">
      <c r="A141" s="242" t="s">
        <v>279</v>
      </c>
      <c r="B141" s="233" t="s">
        <v>62</v>
      </c>
      <c r="C141" s="233" t="s">
        <v>3</v>
      </c>
      <c r="D141" s="237"/>
      <c r="E141" s="238"/>
      <c r="F141" s="235">
        <f t="shared" ref="F141:K142" si="66">F142</f>
        <v>2536168</v>
      </c>
      <c r="G141" s="235">
        <f t="shared" si="66"/>
        <v>2084700</v>
      </c>
      <c r="H141" s="235">
        <f t="shared" si="66"/>
        <v>0</v>
      </c>
      <c r="I141" s="235">
        <f t="shared" si="66"/>
        <v>0</v>
      </c>
      <c r="J141" s="511">
        <f t="shared" si="66"/>
        <v>2536168</v>
      </c>
      <c r="K141" s="511">
        <f t="shared" si="66"/>
        <v>2084700</v>
      </c>
    </row>
    <row r="142" spans="1:11" x14ac:dyDescent="0.25">
      <c r="A142" s="236" t="s">
        <v>13</v>
      </c>
      <c r="B142" s="249" t="s">
        <v>62</v>
      </c>
      <c r="C142" s="249" t="s">
        <v>3</v>
      </c>
      <c r="D142" s="237" t="s">
        <v>12</v>
      </c>
      <c r="E142" s="238"/>
      <c r="F142" s="235">
        <f t="shared" si="66"/>
        <v>2536168</v>
      </c>
      <c r="G142" s="235">
        <f t="shared" si="66"/>
        <v>2084700</v>
      </c>
      <c r="H142" s="235">
        <f t="shared" si="66"/>
        <v>0</v>
      </c>
      <c r="I142" s="235">
        <f t="shared" si="66"/>
        <v>0</v>
      </c>
      <c r="J142" s="511">
        <f t="shared" si="66"/>
        <v>2536168</v>
      </c>
      <c r="K142" s="511">
        <f t="shared" si="66"/>
        <v>2084700</v>
      </c>
    </row>
    <row r="143" spans="1:11" ht="24" x14ac:dyDescent="0.25">
      <c r="A143" s="236" t="s">
        <v>11</v>
      </c>
      <c r="B143" s="249" t="s">
        <v>62</v>
      </c>
      <c r="C143" s="249" t="s">
        <v>3</v>
      </c>
      <c r="D143" s="237" t="s">
        <v>10</v>
      </c>
      <c r="E143" s="238"/>
      <c r="F143" s="235">
        <f>F147+F144</f>
        <v>2536168</v>
      </c>
      <c r="G143" s="235">
        <f>G147+G144</f>
        <v>2084700</v>
      </c>
      <c r="H143" s="235">
        <f t="shared" ref="H143:K143" si="67">H147+H144</f>
        <v>0</v>
      </c>
      <c r="I143" s="235">
        <f t="shared" si="67"/>
        <v>0</v>
      </c>
      <c r="J143" s="511">
        <f t="shared" si="67"/>
        <v>2536168</v>
      </c>
      <c r="K143" s="511">
        <f t="shared" si="67"/>
        <v>2084700</v>
      </c>
    </row>
    <row r="144" spans="1:11" ht="48" x14ac:dyDescent="0.25">
      <c r="A144" s="236" t="s">
        <v>1106</v>
      </c>
      <c r="B144" s="249" t="s">
        <v>62</v>
      </c>
      <c r="C144" s="249" t="s">
        <v>3</v>
      </c>
      <c r="D144" s="288" t="s">
        <v>1152</v>
      </c>
      <c r="E144" s="289"/>
      <c r="F144" s="235">
        <f>SUM(F145:F146)</f>
        <v>451468</v>
      </c>
      <c r="G144" s="235">
        <f>SUM(G145:G146)</f>
        <v>0</v>
      </c>
      <c r="H144" s="235">
        <f t="shared" ref="H144:K144" si="68">SUM(H145:H146)</f>
        <v>0</v>
      </c>
      <c r="I144" s="235">
        <f t="shared" si="68"/>
        <v>0</v>
      </c>
      <c r="J144" s="511">
        <f t="shared" si="68"/>
        <v>451468</v>
      </c>
      <c r="K144" s="511">
        <f t="shared" si="68"/>
        <v>0</v>
      </c>
    </row>
    <row r="145" spans="1:11" ht="48" x14ac:dyDescent="0.25">
      <c r="A145" s="290" t="s">
        <v>17</v>
      </c>
      <c r="B145" s="249" t="s">
        <v>62</v>
      </c>
      <c r="C145" s="249" t="s">
        <v>3</v>
      </c>
      <c r="D145" s="321" t="s">
        <v>1152</v>
      </c>
      <c r="E145" s="289">
        <v>100</v>
      </c>
      <c r="F145" s="235">
        <f>'9.вед 2015'!G86</f>
        <v>451468</v>
      </c>
      <c r="G145" s="235">
        <f>'9.вед 2015'!H86</f>
        <v>0</v>
      </c>
      <c r="H145" s="235">
        <f>'9.вед 2015'!I86</f>
        <v>0</v>
      </c>
      <c r="I145" s="235">
        <f>'9.вед 2015'!J86</f>
        <v>0</v>
      </c>
      <c r="J145" s="511">
        <f>'9.вед 2015'!K86</f>
        <v>451468</v>
      </c>
      <c r="K145" s="511">
        <f>'9.вед 2015'!L86</f>
        <v>0</v>
      </c>
    </row>
    <row r="146" spans="1:11" ht="24" hidden="1" x14ac:dyDescent="0.25">
      <c r="A146" s="290" t="s">
        <v>23</v>
      </c>
      <c r="B146" s="249" t="s">
        <v>62</v>
      </c>
      <c r="C146" s="249" t="s">
        <v>3</v>
      </c>
      <c r="D146" s="321" t="s">
        <v>1152</v>
      </c>
      <c r="E146" s="289">
        <v>200</v>
      </c>
      <c r="F146" s="235">
        <f>'9.вед 2015'!G87</f>
        <v>0</v>
      </c>
      <c r="G146" s="235">
        <f>'9.вед 2015'!H87</f>
        <v>0</v>
      </c>
      <c r="H146" s="235">
        <f>'9.вед 2015'!I87</f>
        <v>0</v>
      </c>
      <c r="I146" s="235">
        <f>'9.вед 2015'!J87</f>
        <v>0</v>
      </c>
      <c r="J146" s="511">
        <f>'9.вед 2015'!K87</f>
        <v>0</v>
      </c>
      <c r="K146" s="511">
        <f>'9.вед 2015'!L87</f>
        <v>0</v>
      </c>
    </row>
    <row r="147" spans="1:11" ht="60" x14ac:dyDescent="0.25">
      <c r="A147" s="240" t="s">
        <v>880</v>
      </c>
      <c r="B147" s="238" t="s">
        <v>62</v>
      </c>
      <c r="C147" s="238" t="s">
        <v>3</v>
      </c>
      <c r="D147" s="238">
        <v>9725930</v>
      </c>
      <c r="E147" s="238" t="s">
        <v>52</v>
      </c>
      <c r="F147" s="235">
        <f>SUM(F148:F149)</f>
        <v>2084700</v>
      </c>
      <c r="G147" s="235">
        <f t="shared" ref="G147:K147" si="69">SUM(G148:G149)</f>
        <v>2084700</v>
      </c>
      <c r="H147" s="235">
        <f t="shared" si="69"/>
        <v>0</v>
      </c>
      <c r="I147" s="235">
        <f t="shared" si="69"/>
        <v>0</v>
      </c>
      <c r="J147" s="511">
        <f t="shared" si="69"/>
        <v>2084700</v>
      </c>
      <c r="K147" s="511">
        <f t="shared" si="69"/>
        <v>2084700</v>
      </c>
    </row>
    <row r="148" spans="1:11" ht="48" x14ac:dyDescent="0.25">
      <c r="A148" s="240" t="s">
        <v>17</v>
      </c>
      <c r="B148" s="238" t="s">
        <v>62</v>
      </c>
      <c r="C148" s="238" t="s">
        <v>3</v>
      </c>
      <c r="D148" s="238">
        <v>9725930</v>
      </c>
      <c r="E148" s="238" t="s">
        <v>24</v>
      </c>
      <c r="F148" s="235">
        <f>'9.вед 2015'!G89</f>
        <v>2019375.2</v>
      </c>
      <c r="G148" s="235">
        <f>'9.вед 2015'!H89</f>
        <v>2019375.2</v>
      </c>
      <c r="H148" s="235">
        <f>'9.вед 2015'!I89</f>
        <v>0</v>
      </c>
      <c r="I148" s="235">
        <f>'9.вед 2015'!J89</f>
        <v>0</v>
      </c>
      <c r="J148" s="511">
        <f>'9.вед 2015'!K89</f>
        <v>2019375.2</v>
      </c>
      <c r="K148" s="511">
        <f>'9.вед 2015'!L89</f>
        <v>2019375.2</v>
      </c>
    </row>
    <row r="149" spans="1:11" ht="24" x14ac:dyDescent="0.25">
      <c r="A149" s="240" t="s">
        <v>23</v>
      </c>
      <c r="B149" s="238" t="s">
        <v>62</v>
      </c>
      <c r="C149" s="238" t="s">
        <v>3</v>
      </c>
      <c r="D149" s="238">
        <v>9725930</v>
      </c>
      <c r="E149" s="238" t="s">
        <v>22</v>
      </c>
      <c r="F149" s="235">
        <f>'9.вед 2015'!G90</f>
        <v>65324.800000000003</v>
      </c>
      <c r="G149" s="235">
        <f>'9.вед 2015'!H90</f>
        <v>65324.800000000003</v>
      </c>
      <c r="H149" s="235">
        <f>'9.вед 2015'!I90</f>
        <v>0</v>
      </c>
      <c r="I149" s="235">
        <f>'9.вед 2015'!J90</f>
        <v>0</v>
      </c>
      <c r="J149" s="511">
        <f>'9.вед 2015'!K90</f>
        <v>65324.800000000003</v>
      </c>
      <c r="K149" s="511">
        <f>'9.вед 2015'!L90</f>
        <v>65324.800000000003</v>
      </c>
    </row>
    <row r="150" spans="1:11" ht="36" x14ac:dyDescent="0.25">
      <c r="A150" s="242" t="s">
        <v>277</v>
      </c>
      <c r="B150" s="243" t="s">
        <v>62</v>
      </c>
      <c r="C150" s="243" t="s">
        <v>118</v>
      </c>
      <c r="D150" s="243"/>
      <c r="E150" s="247"/>
      <c r="F150" s="235">
        <f>F151</f>
        <v>6900086.2800000003</v>
      </c>
      <c r="G150" s="235">
        <f t="shared" ref="G150:K150" si="70">G151</f>
        <v>0</v>
      </c>
      <c r="H150" s="235">
        <f t="shared" si="70"/>
        <v>0</v>
      </c>
      <c r="I150" s="235">
        <f t="shared" si="70"/>
        <v>0</v>
      </c>
      <c r="J150" s="511">
        <f t="shared" si="70"/>
        <v>6900086.2800000003</v>
      </c>
      <c r="K150" s="511">
        <f t="shared" si="70"/>
        <v>0</v>
      </c>
    </row>
    <row r="151" spans="1:11" x14ac:dyDescent="0.25">
      <c r="A151" s="236" t="s">
        <v>13</v>
      </c>
      <c r="B151" s="237" t="s">
        <v>62</v>
      </c>
      <c r="C151" s="237" t="s">
        <v>118</v>
      </c>
      <c r="D151" s="237" t="s">
        <v>12</v>
      </c>
      <c r="E151" s="238"/>
      <c r="F151" s="235">
        <f>F155+F152</f>
        <v>6900086.2800000003</v>
      </c>
      <c r="G151" s="235">
        <f t="shared" ref="G151:K151" si="71">G155+G152</f>
        <v>0</v>
      </c>
      <c r="H151" s="235">
        <f t="shared" si="71"/>
        <v>0</v>
      </c>
      <c r="I151" s="235">
        <f t="shared" si="71"/>
        <v>0</v>
      </c>
      <c r="J151" s="511">
        <f t="shared" si="71"/>
        <v>6900086.2800000003</v>
      </c>
      <c r="K151" s="511">
        <f t="shared" si="71"/>
        <v>0</v>
      </c>
    </row>
    <row r="152" spans="1:11" ht="36" customHeight="1" x14ac:dyDescent="0.25">
      <c r="A152" s="236" t="s">
        <v>11</v>
      </c>
      <c r="B152" s="237" t="s">
        <v>62</v>
      </c>
      <c r="C152" s="237" t="s">
        <v>118</v>
      </c>
      <c r="D152" s="237" t="s">
        <v>10</v>
      </c>
      <c r="E152" s="238"/>
      <c r="F152" s="235">
        <f>F153</f>
        <v>493200</v>
      </c>
      <c r="G152" s="235">
        <f t="shared" ref="G152:K152" si="72">G153</f>
        <v>0</v>
      </c>
      <c r="H152" s="235">
        <f t="shared" si="72"/>
        <v>0</v>
      </c>
      <c r="I152" s="235">
        <f t="shared" si="72"/>
        <v>0</v>
      </c>
      <c r="J152" s="511">
        <f t="shared" si="72"/>
        <v>493200</v>
      </c>
      <c r="K152" s="511">
        <f t="shared" si="72"/>
        <v>0</v>
      </c>
    </row>
    <row r="153" spans="1:11" ht="33" customHeight="1" x14ac:dyDescent="0.25">
      <c r="A153" s="250" t="s">
        <v>758</v>
      </c>
      <c r="B153" s="237" t="s">
        <v>62</v>
      </c>
      <c r="C153" s="237" t="s">
        <v>118</v>
      </c>
      <c r="D153" s="237" t="s">
        <v>759</v>
      </c>
      <c r="E153" s="238"/>
      <c r="F153" s="235">
        <f>F154</f>
        <v>493200</v>
      </c>
      <c r="G153" s="235">
        <f t="shared" ref="G153:K153" si="73">G154</f>
        <v>0</v>
      </c>
      <c r="H153" s="235">
        <f t="shared" si="73"/>
        <v>0</v>
      </c>
      <c r="I153" s="235">
        <f t="shared" si="73"/>
        <v>0</v>
      </c>
      <c r="J153" s="511">
        <f t="shared" si="73"/>
        <v>493200</v>
      </c>
      <c r="K153" s="511">
        <f t="shared" si="73"/>
        <v>0</v>
      </c>
    </row>
    <row r="154" spans="1:11" ht="24" x14ac:dyDescent="0.25">
      <c r="A154" s="240" t="s">
        <v>23</v>
      </c>
      <c r="B154" s="237" t="s">
        <v>62</v>
      </c>
      <c r="C154" s="237" t="s">
        <v>118</v>
      </c>
      <c r="D154" s="237" t="s">
        <v>759</v>
      </c>
      <c r="E154" s="238">
        <v>200</v>
      </c>
      <c r="F154" s="235">
        <f>'9.вед 2015'!G95</f>
        <v>493200</v>
      </c>
      <c r="G154" s="235">
        <f>'9.вед 2015'!H95</f>
        <v>0</v>
      </c>
      <c r="H154" s="235">
        <f>'9.вед 2015'!I95</f>
        <v>0</v>
      </c>
      <c r="I154" s="235">
        <f>'9.вед 2015'!J95</f>
        <v>0</v>
      </c>
      <c r="J154" s="511">
        <f>'9.вед 2015'!K95</f>
        <v>493200</v>
      </c>
      <c r="K154" s="511">
        <f>'9.вед 2015'!L95</f>
        <v>0</v>
      </c>
    </row>
    <row r="155" spans="1:11" ht="48.75" customHeight="1" x14ac:dyDescent="0.25">
      <c r="A155" s="241" t="s">
        <v>276</v>
      </c>
      <c r="B155" s="237" t="s">
        <v>62</v>
      </c>
      <c r="C155" s="237" t="s">
        <v>118</v>
      </c>
      <c r="D155" s="237" t="s">
        <v>275</v>
      </c>
      <c r="E155" s="238"/>
      <c r="F155" s="235">
        <f>F160+F158+F156</f>
        <v>6406886.2800000003</v>
      </c>
      <c r="G155" s="235">
        <f t="shared" ref="G155:K155" si="74">G160+G158+G156</f>
        <v>0</v>
      </c>
      <c r="H155" s="235">
        <f t="shared" si="74"/>
        <v>0</v>
      </c>
      <c r="I155" s="235">
        <f t="shared" si="74"/>
        <v>0</v>
      </c>
      <c r="J155" s="511">
        <f t="shared" si="74"/>
        <v>6406886.2800000003</v>
      </c>
      <c r="K155" s="511">
        <f t="shared" si="74"/>
        <v>0</v>
      </c>
    </row>
    <row r="156" spans="1:11" ht="17.25" customHeight="1" x14ac:dyDescent="0.25">
      <c r="A156" s="241" t="s">
        <v>214</v>
      </c>
      <c r="B156" s="369" t="s">
        <v>62</v>
      </c>
      <c r="C156" s="369" t="s">
        <v>118</v>
      </c>
      <c r="D156" s="369" t="s">
        <v>1182</v>
      </c>
      <c r="E156" s="370"/>
      <c r="F156" s="235">
        <f>F157</f>
        <v>3811.78</v>
      </c>
      <c r="G156" s="235">
        <f t="shared" ref="G156:K156" si="75">G157</f>
        <v>0</v>
      </c>
      <c r="H156" s="235">
        <f t="shared" si="75"/>
        <v>0</v>
      </c>
      <c r="I156" s="235">
        <f t="shared" si="75"/>
        <v>0</v>
      </c>
      <c r="J156" s="511">
        <f t="shared" si="75"/>
        <v>3811.78</v>
      </c>
      <c r="K156" s="511">
        <f t="shared" si="75"/>
        <v>0</v>
      </c>
    </row>
    <row r="157" spans="1:11" ht="48.75" customHeight="1" x14ac:dyDescent="0.25">
      <c r="A157" s="290" t="s">
        <v>17</v>
      </c>
      <c r="B157" s="369" t="s">
        <v>62</v>
      </c>
      <c r="C157" s="369" t="s">
        <v>118</v>
      </c>
      <c r="D157" s="369" t="s">
        <v>1182</v>
      </c>
      <c r="E157" s="370">
        <v>100</v>
      </c>
      <c r="F157" s="235">
        <f>'9.вед 2015'!G98</f>
        <v>3811.78</v>
      </c>
      <c r="G157" s="235">
        <f>'9.вед 2015'!H98</f>
        <v>0</v>
      </c>
      <c r="H157" s="235">
        <f>'9.вед 2015'!I98</f>
        <v>0</v>
      </c>
      <c r="I157" s="235">
        <f>'9.вед 2015'!J98</f>
        <v>0</v>
      </c>
      <c r="J157" s="511">
        <f>'9.вед 2015'!K98</f>
        <v>3811.78</v>
      </c>
      <c r="K157" s="511">
        <f>'9.вед 2015'!L98</f>
        <v>0</v>
      </c>
    </row>
    <row r="158" spans="1:11" ht="54" customHeight="1" x14ac:dyDescent="0.25">
      <c r="A158" s="240" t="s">
        <v>18</v>
      </c>
      <c r="B158" s="237" t="s">
        <v>62</v>
      </c>
      <c r="C158" s="237" t="s">
        <v>118</v>
      </c>
      <c r="D158" s="237" t="s">
        <v>805</v>
      </c>
      <c r="E158" s="238"/>
      <c r="F158" s="235">
        <f>F159</f>
        <v>200000</v>
      </c>
      <c r="G158" s="235">
        <f t="shared" ref="G158:K158" si="76">G159</f>
        <v>0</v>
      </c>
      <c r="H158" s="235">
        <f t="shared" si="76"/>
        <v>0</v>
      </c>
      <c r="I158" s="235">
        <f t="shared" si="76"/>
        <v>0</v>
      </c>
      <c r="J158" s="511">
        <f t="shared" si="76"/>
        <v>200000</v>
      </c>
      <c r="K158" s="511">
        <f t="shared" si="76"/>
        <v>0</v>
      </c>
    </row>
    <row r="159" spans="1:11" ht="48.75" customHeight="1" x14ac:dyDescent="0.25">
      <c r="A159" s="240" t="s">
        <v>17</v>
      </c>
      <c r="B159" s="237" t="s">
        <v>62</v>
      </c>
      <c r="C159" s="237" t="s">
        <v>118</v>
      </c>
      <c r="D159" s="237" t="s">
        <v>805</v>
      </c>
      <c r="E159" s="238">
        <v>100</v>
      </c>
      <c r="F159" s="235">
        <f>'9.вед 2015'!G100</f>
        <v>200000</v>
      </c>
      <c r="G159" s="235">
        <f>'9.вед 2015'!H100</f>
        <v>0</v>
      </c>
      <c r="H159" s="235">
        <f>'9.вед 2015'!I100</f>
        <v>0</v>
      </c>
      <c r="I159" s="235">
        <f>'9.вед 2015'!J100</f>
        <v>0</v>
      </c>
      <c r="J159" s="511">
        <f>'9.вед 2015'!K100</f>
        <v>200000</v>
      </c>
      <c r="K159" s="511">
        <f>'9.вед 2015'!L100</f>
        <v>0</v>
      </c>
    </row>
    <row r="160" spans="1:11" ht="48" customHeight="1" x14ac:dyDescent="0.25">
      <c r="A160" s="240" t="s">
        <v>25</v>
      </c>
      <c r="B160" s="237" t="s">
        <v>62</v>
      </c>
      <c r="C160" s="237" t="s">
        <v>118</v>
      </c>
      <c r="D160" s="237" t="s">
        <v>274</v>
      </c>
      <c r="E160" s="238"/>
      <c r="F160" s="235">
        <f>SUM(F161:F163)</f>
        <v>6203074.5</v>
      </c>
      <c r="G160" s="235">
        <f t="shared" ref="G160:K160" si="77">SUM(G161:G163)</f>
        <v>0</v>
      </c>
      <c r="H160" s="235">
        <f t="shared" si="77"/>
        <v>0</v>
      </c>
      <c r="I160" s="235">
        <f t="shared" si="77"/>
        <v>0</v>
      </c>
      <c r="J160" s="511">
        <f t="shared" si="77"/>
        <v>6203074.5</v>
      </c>
      <c r="K160" s="511">
        <f t="shared" si="77"/>
        <v>0</v>
      </c>
    </row>
    <row r="161" spans="1:11" ht="48" x14ac:dyDescent="0.25">
      <c r="A161" s="240" t="s">
        <v>17</v>
      </c>
      <c r="B161" s="237" t="s">
        <v>62</v>
      </c>
      <c r="C161" s="237" t="s">
        <v>118</v>
      </c>
      <c r="D161" s="237" t="s">
        <v>274</v>
      </c>
      <c r="E161" s="238">
        <v>100</v>
      </c>
      <c r="F161" s="235">
        <f>'9.вед 2015'!G102</f>
        <v>6075914.5</v>
      </c>
      <c r="G161" s="235">
        <f>'9.вед 2015'!H102</f>
        <v>0</v>
      </c>
      <c r="H161" s="235">
        <f>'9.вед 2015'!I102</f>
        <v>0</v>
      </c>
      <c r="I161" s="235">
        <f>'9.вед 2015'!J102</f>
        <v>0</v>
      </c>
      <c r="J161" s="511">
        <f>'9.вед 2015'!K102</f>
        <v>6075914.5</v>
      </c>
      <c r="K161" s="511">
        <f>'9.вед 2015'!L102</f>
        <v>0</v>
      </c>
    </row>
    <row r="162" spans="1:11" ht="24" x14ac:dyDescent="0.25">
      <c r="A162" s="240" t="s">
        <v>23</v>
      </c>
      <c r="B162" s="237" t="s">
        <v>62</v>
      </c>
      <c r="C162" s="237" t="s">
        <v>118</v>
      </c>
      <c r="D162" s="237" t="s">
        <v>274</v>
      </c>
      <c r="E162" s="238">
        <v>200</v>
      </c>
      <c r="F162" s="235">
        <f>'9.вед 2015'!G103</f>
        <v>126160</v>
      </c>
      <c r="G162" s="235">
        <f>'9.вед 2015'!H103</f>
        <v>0</v>
      </c>
      <c r="H162" s="235">
        <f>'9.вед 2015'!I103</f>
        <v>0</v>
      </c>
      <c r="I162" s="235">
        <f>'9.вед 2015'!J103</f>
        <v>0</v>
      </c>
      <c r="J162" s="511">
        <f>'9.вед 2015'!K103</f>
        <v>126160</v>
      </c>
      <c r="K162" s="511">
        <f>'9.вед 2015'!L103</f>
        <v>0</v>
      </c>
    </row>
    <row r="163" spans="1:11" x14ac:dyDescent="0.25">
      <c r="A163" s="240" t="s">
        <v>21</v>
      </c>
      <c r="B163" s="237" t="s">
        <v>62</v>
      </c>
      <c r="C163" s="237" t="s">
        <v>118</v>
      </c>
      <c r="D163" s="237" t="s">
        <v>274</v>
      </c>
      <c r="E163" s="238">
        <v>800</v>
      </c>
      <c r="F163" s="235">
        <f>'9.вед 2015'!G104</f>
        <v>1000</v>
      </c>
      <c r="G163" s="235">
        <f>'9.вед 2015'!H104</f>
        <v>0</v>
      </c>
      <c r="H163" s="235">
        <f>'9.вед 2015'!I104</f>
        <v>0</v>
      </c>
      <c r="I163" s="235">
        <f>'9.вед 2015'!J104</f>
        <v>0</v>
      </c>
      <c r="J163" s="511">
        <f>'9.вед 2015'!K104</f>
        <v>1000</v>
      </c>
      <c r="K163" s="511">
        <f>'9.вед 2015'!L104</f>
        <v>0</v>
      </c>
    </row>
    <row r="164" spans="1:11" ht="24" x14ac:dyDescent="0.25">
      <c r="A164" s="242" t="s">
        <v>272</v>
      </c>
      <c r="B164" s="243" t="s">
        <v>62</v>
      </c>
      <c r="C164" s="243" t="s">
        <v>271</v>
      </c>
      <c r="D164" s="243"/>
      <c r="E164" s="247"/>
      <c r="F164" s="235">
        <f t="shared" ref="F164:K167" si="78">F165</f>
        <v>4480000</v>
      </c>
      <c r="G164" s="235">
        <f t="shared" si="78"/>
        <v>0</v>
      </c>
      <c r="H164" s="235">
        <f t="shared" si="78"/>
        <v>0</v>
      </c>
      <c r="I164" s="235">
        <f t="shared" si="78"/>
        <v>0</v>
      </c>
      <c r="J164" s="511">
        <f t="shared" si="78"/>
        <v>4480000</v>
      </c>
      <c r="K164" s="511">
        <f t="shared" si="78"/>
        <v>0</v>
      </c>
    </row>
    <row r="165" spans="1:11" ht="24" x14ac:dyDescent="0.25">
      <c r="A165" s="251" t="s">
        <v>96</v>
      </c>
      <c r="B165" s="237" t="s">
        <v>62</v>
      </c>
      <c r="C165" s="237" t="s">
        <v>271</v>
      </c>
      <c r="D165" s="237" t="s">
        <v>95</v>
      </c>
      <c r="E165" s="238"/>
      <c r="F165" s="235">
        <f>F166+F169</f>
        <v>4480000</v>
      </c>
      <c r="G165" s="235">
        <f t="shared" ref="G165:K165" si="79">G166+G169</f>
        <v>0</v>
      </c>
      <c r="H165" s="235">
        <f t="shared" si="79"/>
        <v>0</v>
      </c>
      <c r="I165" s="235">
        <f t="shared" si="79"/>
        <v>0</v>
      </c>
      <c r="J165" s="511">
        <f t="shared" si="79"/>
        <v>4480000</v>
      </c>
      <c r="K165" s="511">
        <f t="shared" si="79"/>
        <v>0</v>
      </c>
    </row>
    <row r="166" spans="1:11" ht="24" x14ac:dyDescent="0.25">
      <c r="A166" s="240" t="s">
        <v>1069</v>
      </c>
      <c r="B166" s="237" t="s">
        <v>62</v>
      </c>
      <c r="C166" s="237" t="s">
        <v>271</v>
      </c>
      <c r="D166" s="237" t="s">
        <v>245</v>
      </c>
      <c r="E166" s="238"/>
      <c r="F166" s="235">
        <f t="shared" si="78"/>
        <v>3430000</v>
      </c>
      <c r="G166" s="235">
        <f t="shared" si="78"/>
        <v>0</v>
      </c>
      <c r="H166" s="235">
        <f t="shared" si="78"/>
        <v>0</v>
      </c>
      <c r="I166" s="235">
        <f t="shared" si="78"/>
        <v>0</v>
      </c>
      <c r="J166" s="511">
        <f t="shared" si="78"/>
        <v>3430000</v>
      </c>
      <c r="K166" s="511">
        <f t="shared" si="78"/>
        <v>0</v>
      </c>
    </row>
    <row r="167" spans="1:11" x14ac:dyDescent="0.25">
      <c r="A167" s="241" t="s">
        <v>41</v>
      </c>
      <c r="B167" s="237" t="s">
        <v>62</v>
      </c>
      <c r="C167" s="237" t="s">
        <v>271</v>
      </c>
      <c r="D167" s="237" t="s">
        <v>244</v>
      </c>
      <c r="E167" s="238"/>
      <c r="F167" s="235">
        <f t="shared" si="78"/>
        <v>3430000</v>
      </c>
      <c r="G167" s="235">
        <f t="shared" si="78"/>
        <v>0</v>
      </c>
      <c r="H167" s="235">
        <f t="shared" si="78"/>
        <v>0</v>
      </c>
      <c r="I167" s="235">
        <f t="shared" si="78"/>
        <v>0</v>
      </c>
      <c r="J167" s="511">
        <f t="shared" si="78"/>
        <v>3430000</v>
      </c>
      <c r="K167" s="511">
        <f t="shared" si="78"/>
        <v>0</v>
      </c>
    </row>
    <row r="168" spans="1:11" ht="24" x14ac:dyDescent="0.25">
      <c r="A168" s="240" t="s">
        <v>23</v>
      </c>
      <c r="B168" s="237" t="s">
        <v>62</v>
      </c>
      <c r="C168" s="237" t="s">
        <v>271</v>
      </c>
      <c r="D168" s="237" t="s">
        <v>244</v>
      </c>
      <c r="E168" s="238">
        <v>200</v>
      </c>
      <c r="F168" s="235">
        <f>'9.вед 2015'!G109</f>
        <v>3430000</v>
      </c>
      <c r="G168" s="235">
        <f>'9.вед 2015'!H109</f>
        <v>0</v>
      </c>
      <c r="H168" s="235">
        <f>'9.вед 2015'!I109</f>
        <v>0</v>
      </c>
      <c r="I168" s="235">
        <f>'9.вед 2015'!J109</f>
        <v>0</v>
      </c>
      <c r="J168" s="511">
        <f>'9.вед 2015'!K109</f>
        <v>3430000</v>
      </c>
      <c r="K168" s="511">
        <f>'9.вед 2015'!L109</f>
        <v>0</v>
      </c>
    </row>
    <row r="169" spans="1:11" ht="36" x14ac:dyDescent="0.25">
      <c r="A169" s="240" t="s">
        <v>1055</v>
      </c>
      <c r="B169" s="237" t="s">
        <v>62</v>
      </c>
      <c r="C169" s="237" t="s">
        <v>271</v>
      </c>
      <c r="D169" s="237" t="s">
        <v>94</v>
      </c>
      <c r="E169" s="238"/>
      <c r="F169" s="235">
        <f>F170</f>
        <v>1050000</v>
      </c>
      <c r="G169" s="235">
        <f t="shared" ref="G169:K169" si="80">G170</f>
        <v>0</v>
      </c>
      <c r="H169" s="235">
        <f t="shared" si="80"/>
        <v>0</v>
      </c>
      <c r="I169" s="235">
        <f t="shared" si="80"/>
        <v>0</v>
      </c>
      <c r="J169" s="511">
        <f t="shared" si="80"/>
        <v>1050000</v>
      </c>
      <c r="K169" s="511">
        <f t="shared" si="80"/>
        <v>0</v>
      </c>
    </row>
    <row r="170" spans="1:11" x14ac:dyDescent="0.25">
      <c r="A170" s="241" t="s">
        <v>41</v>
      </c>
      <c r="B170" s="237" t="s">
        <v>62</v>
      </c>
      <c r="C170" s="237" t="s">
        <v>271</v>
      </c>
      <c r="D170" s="237" t="s">
        <v>93</v>
      </c>
      <c r="E170" s="238"/>
      <c r="F170" s="235">
        <f>F171</f>
        <v>1050000</v>
      </c>
      <c r="G170" s="235">
        <f t="shared" ref="G170:K170" si="81">G171</f>
        <v>0</v>
      </c>
      <c r="H170" s="235">
        <f t="shared" si="81"/>
        <v>0</v>
      </c>
      <c r="I170" s="235">
        <f t="shared" si="81"/>
        <v>0</v>
      </c>
      <c r="J170" s="511">
        <f t="shared" si="81"/>
        <v>1050000</v>
      </c>
      <c r="K170" s="511">
        <f t="shared" si="81"/>
        <v>0</v>
      </c>
    </row>
    <row r="171" spans="1:11" ht="24" x14ac:dyDescent="0.25">
      <c r="A171" s="240" t="s">
        <v>23</v>
      </c>
      <c r="B171" s="237" t="s">
        <v>62</v>
      </c>
      <c r="C171" s="237" t="s">
        <v>271</v>
      </c>
      <c r="D171" s="237" t="s">
        <v>93</v>
      </c>
      <c r="E171" s="238">
        <v>200</v>
      </c>
      <c r="F171" s="235">
        <f>'9.вед 2015'!G112</f>
        <v>1050000</v>
      </c>
      <c r="G171" s="235">
        <f>'9.вед 2015'!H112</f>
        <v>0</v>
      </c>
      <c r="H171" s="235">
        <f>'9.вед 2015'!I112</f>
        <v>0</v>
      </c>
      <c r="I171" s="235">
        <f>'9.вед 2015'!J112</f>
        <v>0</v>
      </c>
      <c r="J171" s="511">
        <f>'9.вед 2015'!K112</f>
        <v>1050000</v>
      </c>
      <c r="K171" s="511">
        <f>'9.вед 2015'!L112</f>
        <v>0</v>
      </c>
    </row>
    <row r="172" spans="1:11" x14ac:dyDescent="0.25">
      <c r="A172" s="242" t="s">
        <v>34</v>
      </c>
      <c r="B172" s="243" t="s">
        <v>3</v>
      </c>
      <c r="C172" s="243"/>
      <c r="D172" s="243"/>
      <c r="E172" s="247"/>
      <c r="F172" s="234">
        <f>F180+F187+F211+F225+F173</f>
        <v>241323292.00999999</v>
      </c>
      <c r="G172" s="234">
        <f t="shared" ref="G172:K172" si="82">G180+G187+G211+G225+G173</f>
        <v>29822642.149999999</v>
      </c>
      <c r="H172" s="234">
        <f t="shared" si="82"/>
        <v>-2628571</v>
      </c>
      <c r="I172" s="234">
        <f t="shared" si="82"/>
        <v>0</v>
      </c>
      <c r="J172" s="510">
        <f t="shared" si="82"/>
        <v>238694721.00999999</v>
      </c>
      <c r="K172" s="510">
        <f t="shared" si="82"/>
        <v>29822642.149999999</v>
      </c>
    </row>
    <row r="173" spans="1:11" x14ac:dyDescent="0.25">
      <c r="A173" s="407" t="s">
        <v>1192</v>
      </c>
      <c r="B173" s="243" t="s">
        <v>3</v>
      </c>
      <c r="C173" s="243" t="s">
        <v>74</v>
      </c>
      <c r="D173" s="399"/>
      <c r="E173" s="400"/>
      <c r="F173" s="235">
        <f>F174</f>
        <v>5930390</v>
      </c>
      <c r="G173" s="235">
        <f t="shared" ref="G173:K174" si="83">G174</f>
        <v>5930390</v>
      </c>
      <c r="H173" s="235">
        <f t="shared" si="83"/>
        <v>0</v>
      </c>
      <c r="I173" s="235">
        <f t="shared" si="83"/>
        <v>0</v>
      </c>
      <c r="J173" s="511">
        <f t="shared" si="83"/>
        <v>5930390</v>
      </c>
      <c r="K173" s="511">
        <f t="shared" si="83"/>
        <v>5930390</v>
      </c>
    </row>
    <row r="174" spans="1:11" ht="24" x14ac:dyDescent="0.25">
      <c r="A174" s="252" t="s">
        <v>1030</v>
      </c>
      <c r="B174" s="399" t="s">
        <v>3</v>
      </c>
      <c r="C174" s="399" t="s">
        <v>74</v>
      </c>
      <c r="D174" s="399" t="s">
        <v>859</v>
      </c>
      <c r="E174" s="399"/>
      <c r="F174" s="235">
        <f>F175</f>
        <v>5930390</v>
      </c>
      <c r="G174" s="235">
        <f t="shared" si="83"/>
        <v>5930390</v>
      </c>
      <c r="H174" s="235">
        <f t="shared" si="83"/>
        <v>0</v>
      </c>
      <c r="I174" s="235">
        <f t="shared" si="83"/>
        <v>0</v>
      </c>
      <c r="J174" s="511">
        <f t="shared" si="83"/>
        <v>5930390</v>
      </c>
      <c r="K174" s="511">
        <f t="shared" si="83"/>
        <v>5930390</v>
      </c>
    </row>
    <row r="175" spans="1:11" ht="24" x14ac:dyDescent="0.25">
      <c r="A175" s="290" t="s">
        <v>1048</v>
      </c>
      <c r="B175" s="399" t="s">
        <v>3</v>
      </c>
      <c r="C175" s="399" t="s">
        <v>74</v>
      </c>
      <c r="D175" s="399" t="s">
        <v>1049</v>
      </c>
      <c r="E175" s="243"/>
      <c r="F175" s="235">
        <f>F176+F178</f>
        <v>5930390</v>
      </c>
      <c r="G175" s="235">
        <f t="shared" ref="G175:K175" si="84">G176+G178</f>
        <v>5930390</v>
      </c>
      <c r="H175" s="235">
        <f t="shared" si="84"/>
        <v>0</v>
      </c>
      <c r="I175" s="235">
        <f t="shared" si="84"/>
        <v>0</v>
      </c>
      <c r="J175" s="511">
        <f t="shared" si="84"/>
        <v>5930390</v>
      </c>
      <c r="K175" s="511">
        <f t="shared" si="84"/>
        <v>5930390</v>
      </c>
    </row>
    <row r="176" spans="1:11" ht="36" x14ac:dyDescent="0.25">
      <c r="A176" s="408" t="s">
        <v>1193</v>
      </c>
      <c r="B176" s="399" t="s">
        <v>3</v>
      </c>
      <c r="C176" s="399" t="s">
        <v>74</v>
      </c>
      <c r="D176" s="399" t="s">
        <v>1195</v>
      </c>
      <c r="E176" s="399"/>
      <c r="F176" s="235">
        <f>F177</f>
        <v>5912770</v>
      </c>
      <c r="G176" s="235">
        <f t="shared" ref="G176:K176" si="85">G177</f>
        <v>5912770</v>
      </c>
      <c r="H176" s="235">
        <f t="shared" si="85"/>
        <v>0</v>
      </c>
      <c r="I176" s="235">
        <f t="shared" si="85"/>
        <v>0</v>
      </c>
      <c r="J176" s="511">
        <f t="shared" si="85"/>
        <v>5912770</v>
      </c>
      <c r="K176" s="511">
        <f t="shared" si="85"/>
        <v>5912770</v>
      </c>
    </row>
    <row r="177" spans="1:11" ht="24" x14ac:dyDescent="0.25">
      <c r="A177" s="244" t="s">
        <v>23</v>
      </c>
      <c r="B177" s="399" t="s">
        <v>3</v>
      </c>
      <c r="C177" s="399" t="s">
        <v>74</v>
      </c>
      <c r="D177" s="399" t="s">
        <v>1195</v>
      </c>
      <c r="E177" s="399" t="s">
        <v>22</v>
      </c>
      <c r="F177" s="235">
        <f>'9.вед 2015'!G633</f>
        <v>5912770</v>
      </c>
      <c r="G177" s="235">
        <f>'9.вед 2015'!H633</f>
        <v>5912770</v>
      </c>
      <c r="H177" s="235">
        <f>'9.вед 2015'!I633</f>
        <v>0</v>
      </c>
      <c r="I177" s="235">
        <f>'9.вед 2015'!J633</f>
        <v>0</v>
      </c>
      <c r="J177" s="511">
        <f>'9.вед 2015'!K633</f>
        <v>5912770</v>
      </c>
      <c r="K177" s="511">
        <f>'9.вед 2015'!L633</f>
        <v>5912770</v>
      </c>
    </row>
    <row r="178" spans="1:11" ht="36" x14ac:dyDescent="0.25">
      <c r="A178" s="408" t="s">
        <v>1194</v>
      </c>
      <c r="B178" s="399" t="s">
        <v>3</v>
      </c>
      <c r="C178" s="399" t="s">
        <v>74</v>
      </c>
      <c r="D178" s="399" t="s">
        <v>1196</v>
      </c>
      <c r="E178" s="399"/>
      <c r="F178" s="235">
        <f>F179</f>
        <v>17620</v>
      </c>
      <c r="G178" s="235">
        <f t="shared" ref="G178:K178" si="86">G179</f>
        <v>17620</v>
      </c>
      <c r="H178" s="235">
        <f t="shared" si="86"/>
        <v>0</v>
      </c>
      <c r="I178" s="235">
        <f t="shared" si="86"/>
        <v>0</v>
      </c>
      <c r="J178" s="511">
        <f t="shared" si="86"/>
        <v>17620</v>
      </c>
      <c r="K178" s="511">
        <f t="shared" si="86"/>
        <v>17620</v>
      </c>
    </row>
    <row r="179" spans="1:11" ht="24" x14ac:dyDescent="0.25">
      <c r="A179" s="244" t="s">
        <v>23</v>
      </c>
      <c r="B179" s="399" t="s">
        <v>3</v>
      </c>
      <c r="C179" s="399" t="s">
        <v>74</v>
      </c>
      <c r="D179" s="399" t="s">
        <v>1196</v>
      </c>
      <c r="E179" s="399" t="s">
        <v>22</v>
      </c>
      <c r="F179" s="235">
        <f>'9.вед 2015'!G635</f>
        <v>17620</v>
      </c>
      <c r="G179" s="235">
        <f>'9.вед 2015'!H635</f>
        <v>17620</v>
      </c>
      <c r="H179" s="235">
        <f>'9.вед 2015'!I635</f>
        <v>0</v>
      </c>
      <c r="I179" s="235">
        <f>'9.вед 2015'!J635</f>
        <v>0</v>
      </c>
      <c r="J179" s="511">
        <f>'9.вед 2015'!K635</f>
        <v>17620</v>
      </c>
      <c r="K179" s="511">
        <f>'9.вед 2015'!L635</f>
        <v>17620</v>
      </c>
    </row>
    <row r="180" spans="1:11" x14ac:dyDescent="0.25">
      <c r="A180" s="242" t="s">
        <v>126</v>
      </c>
      <c r="B180" s="243" t="s">
        <v>3</v>
      </c>
      <c r="C180" s="243" t="s">
        <v>124</v>
      </c>
      <c r="D180" s="243"/>
      <c r="E180" s="247"/>
      <c r="F180" s="235">
        <f>F181</f>
        <v>15804100</v>
      </c>
      <c r="G180" s="235">
        <f t="shared" ref="G180:K180" si="87">G181</f>
        <v>2079100</v>
      </c>
      <c r="H180" s="235">
        <f t="shared" si="87"/>
        <v>-2928571</v>
      </c>
      <c r="I180" s="235">
        <f t="shared" si="87"/>
        <v>0</v>
      </c>
      <c r="J180" s="511">
        <f t="shared" si="87"/>
        <v>12875529</v>
      </c>
      <c r="K180" s="511">
        <f t="shared" si="87"/>
        <v>2079100</v>
      </c>
    </row>
    <row r="181" spans="1:11" x14ac:dyDescent="0.25">
      <c r="A181" s="236" t="s">
        <v>13</v>
      </c>
      <c r="B181" s="237" t="s">
        <v>3</v>
      </c>
      <c r="C181" s="237" t="s">
        <v>124</v>
      </c>
      <c r="D181" s="237" t="s">
        <v>12</v>
      </c>
      <c r="E181" s="238"/>
      <c r="F181" s="235">
        <f>F182</f>
        <v>15804100</v>
      </c>
      <c r="G181" s="235">
        <f t="shared" ref="G181:K181" si="88">G182</f>
        <v>2079100</v>
      </c>
      <c r="H181" s="235">
        <f t="shared" si="88"/>
        <v>-2928571</v>
      </c>
      <c r="I181" s="235">
        <f t="shared" si="88"/>
        <v>0</v>
      </c>
      <c r="J181" s="511">
        <f t="shared" si="88"/>
        <v>12875529</v>
      </c>
      <c r="K181" s="511">
        <f t="shared" si="88"/>
        <v>2079100</v>
      </c>
    </row>
    <row r="182" spans="1:11" ht="24" x14ac:dyDescent="0.25">
      <c r="A182" s="236" t="s">
        <v>11</v>
      </c>
      <c r="B182" s="237" t="s">
        <v>3</v>
      </c>
      <c r="C182" s="237" t="s">
        <v>124</v>
      </c>
      <c r="D182" s="237" t="s">
        <v>10</v>
      </c>
      <c r="E182" s="238"/>
      <c r="F182" s="235">
        <f>F183+F185</f>
        <v>15804100</v>
      </c>
      <c r="G182" s="235">
        <f t="shared" ref="G182:K182" si="89">G183+G185</f>
        <v>2079100</v>
      </c>
      <c r="H182" s="235">
        <f t="shared" si="89"/>
        <v>-2928571</v>
      </c>
      <c r="I182" s="235">
        <f t="shared" si="89"/>
        <v>0</v>
      </c>
      <c r="J182" s="511">
        <f t="shared" si="89"/>
        <v>12875529</v>
      </c>
      <c r="K182" s="511">
        <f t="shared" si="89"/>
        <v>2079100</v>
      </c>
    </row>
    <row r="183" spans="1:11" ht="71.25" customHeight="1" x14ac:dyDescent="0.25">
      <c r="A183" s="240" t="s">
        <v>203</v>
      </c>
      <c r="B183" s="237" t="s">
        <v>3</v>
      </c>
      <c r="C183" s="237" t="s">
        <v>124</v>
      </c>
      <c r="D183" s="237" t="s">
        <v>202</v>
      </c>
      <c r="E183" s="238"/>
      <c r="F183" s="235">
        <f>F184</f>
        <v>2079100</v>
      </c>
      <c r="G183" s="235">
        <f t="shared" ref="G183:K183" si="90">G184</f>
        <v>2079100</v>
      </c>
      <c r="H183" s="235">
        <f t="shared" si="90"/>
        <v>0</v>
      </c>
      <c r="I183" s="235">
        <f t="shared" si="90"/>
        <v>0</v>
      </c>
      <c r="J183" s="511">
        <f t="shared" si="90"/>
        <v>2079100</v>
      </c>
      <c r="K183" s="511">
        <f t="shared" si="90"/>
        <v>2079100</v>
      </c>
    </row>
    <row r="184" spans="1:11" x14ac:dyDescent="0.25">
      <c r="A184" s="240" t="s">
        <v>21</v>
      </c>
      <c r="B184" s="237" t="s">
        <v>3</v>
      </c>
      <c r="C184" s="237" t="s">
        <v>124</v>
      </c>
      <c r="D184" s="237" t="s">
        <v>202</v>
      </c>
      <c r="E184" s="238">
        <v>800</v>
      </c>
      <c r="F184" s="235">
        <f>'9.вед 2015'!G350</f>
        <v>2079100</v>
      </c>
      <c r="G184" s="235">
        <f>'9.вед 2015'!H350</f>
        <v>2079100</v>
      </c>
      <c r="H184" s="235">
        <f>'9.вед 2015'!I350</f>
        <v>0</v>
      </c>
      <c r="I184" s="235">
        <f>'9.вед 2015'!J350</f>
        <v>0</v>
      </c>
      <c r="J184" s="511">
        <f>'9.вед 2015'!K350</f>
        <v>2079100</v>
      </c>
      <c r="K184" s="511">
        <f>'9.вед 2015'!L350</f>
        <v>2079100</v>
      </c>
    </row>
    <row r="185" spans="1:11" ht="24" x14ac:dyDescent="0.25">
      <c r="A185" s="241" t="s">
        <v>125</v>
      </c>
      <c r="B185" s="237" t="s">
        <v>3</v>
      </c>
      <c r="C185" s="237" t="s">
        <v>124</v>
      </c>
      <c r="D185" s="237" t="s">
        <v>123</v>
      </c>
      <c r="E185" s="237"/>
      <c r="F185" s="235">
        <f>F186</f>
        <v>13725000</v>
      </c>
      <c r="G185" s="235">
        <f t="shared" ref="G185:K185" si="91">G186</f>
        <v>0</v>
      </c>
      <c r="H185" s="235">
        <f t="shared" si="91"/>
        <v>-2928571</v>
      </c>
      <c r="I185" s="235">
        <f t="shared" si="91"/>
        <v>0</v>
      </c>
      <c r="J185" s="511">
        <f t="shared" si="91"/>
        <v>10796429</v>
      </c>
      <c r="K185" s="511">
        <f t="shared" si="91"/>
        <v>0</v>
      </c>
    </row>
    <row r="186" spans="1:11" x14ac:dyDescent="0.25">
      <c r="A186" s="240" t="s">
        <v>21</v>
      </c>
      <c r="B186" s="237" t="s">
        <v>3</v>
      </c>
      <c r="C186" s="237" t="s">
        <v>124</v>
      </c>
      <c r="D186" s="237" t="s">
        <v>123</v>
      </c>
      <c r="E186" s="237" t="s">
        <v>19</v>
      </c>
      <c r="F186" s="235">
        <f>'9.вед 2015'!G640</f>
        <v>13725000</v>
      </c>
      <c r="G186" s="235">
        <f>'9.вед 2015'!H640</f>
        <v>0</v>
      </c>
      <c r="H186" s="235">
        <f>'9.вед 2015'!I640</f>
        <v>-2928571</v>
      </c>
      <c r="I186" s="235">
        <f>'9.вед 2015'!J640</f>
        <v>0</v>
      </c>
      <c r="J186" s="511">
        <f>'9.вед 2015'!K640</f>
        <v>10796429</v>
      </c>
      <c r="K186" s="511">
        <f>'9.вед 2015'!L640</f>
        <v>0</v>
      </c>
    </row>
    <row r="187" spans="1:11" x14ac:dyDescent="0.25">
      <c r="A187" s="242" t="s">
        <v>122</v>
      </c>
      <c r="B187" s="243" t="s">
        <v>3</v>
      </c>
      <c r="C187" s="243" t="s">
        <v>118</v>
      </c>
      <c r="D187" s="243"/>
      <c r="E187" s="243"/>
      <c r="F187" s="235">
        <f t="shared" ref="F187:G187" si="92">F199+F188</f>
        <v>187196844.69999999</v>
      </c>
      <c r="G187" s="235">
        <f t="shared" si="92"/>
        <v>21732552.149999999</v>
      </c>
      <c r="H187" s="235">
        <f t="shared" ref="H187:K187" si="93">H199+H188</f>
        <v>300000</v>
      </c>
      <c r="I187" s="235">
        <f t="shared" si="93"/>
        <v>0</v>
      </c>
      <c r="J187" s="511">
        <f t="shared" si="93"/>
        <v>187496844.69999999</v>
      </c>
      <c r="K187" s="511">
        <f t="shared" si="93"/>
        <v>21732552.149999999</v>
      </c>
    </row>
    <row r="188" spans="1:11" ht="24" x14ac:dyDescent="0.25">
      <c r="A188" s="252" t="s">
        <v>1030</v>
      </c>
      <c r="B188" s="237" t="s">
        <v>3</v>
      </c>
      <c r="C188" s="237" t="s">
        <v>118</v>
      </c>
      <c r="D188" s="237" t="s">
        <v>859</v>
      </c>
      <c r="E188" s="237"/>
      <c r="F188" s="235">
        <f>F189</f>
        <v>187196844.69999999</v>
      </c>
      <c r="G188" s="235">
        <f t="shared" ref="G188:K188" si="94">G189</f>
        <v>21732552.149999999</v>
      </c>
      <c r="H188" s="235">
        <f t="shared" si="94"/>
        <v>300000</v>
      </c>
      <c r="I188" s="235">
        <f t="shared" si="94"/>
        <v>0</v>
      </c>
      <c r="J188" s="511">
        <f t="shared" si="94"/>
        <v>187496844.69999999</v>
      </c>
      <c r="K188" s="511">
        <f t="shared" si="94"/>
        <v>21732552.149999999</v>
      </c>
    </row>
    <row r="189" spans="1:11" ht="24" x14ac:dyDescent="0.25">
      <c r="A189" s="252" t="s">
        <v>1031</v>
      </c>
      <c r="B189" s="237" t="s">
        <v>3</v>
      </c>
      <c r="C189" s="237" t="s">
        <v>118</v>
      </c>
      <c r="D189" s="237" t="s">
        <v>860</v>
      </c>
      <c r="E189" s="237"/>
      <c r="F189" s="235">
        <f>F197+F195+F190+F193</f>
        <v>187196844.69999999</v>
      </c>
      <c r="G189" s="235">
        <f>G197+G195+G190+G193</f>
        <v>21732552.149999999</v>
      </c>
      <c r="H189" s="235">
        <f t="shared" ref="H189:K189" si="95">H197+H195+H190+H193</f>
        <v>300000</v>
      </c>
      <c r="I189" s="235">
        <f t="shared" si="95"/>
        <v>0</v>
      </c>
      <c r="J189" s="511">
        <f t="shared" si="95"/>
        <v>187496844.69999999</v>
      </c>
      <c r="K189" s="511">
        <f t="shared" si="95"/>
        <v>21732552.149999999</v>
      </c>
    </row>
    <row r="190" spans="1:11" ht="24" x14ac:dyDescent="0.25">
      <c r="A190" s="241" t="s">
        <v>119</v>
      </c>
      <c r="B190" s="237" t="s">
        <v>3</v>
      </c>
      <c r="C190" s="237" t="s">
        <v>118</v>
      </c>
      <c r="D190" s="237" t="s">
        <v>1032</v>
      </c>
      <c r="E190" s="237"/>
      <c r="F190" s="235">
        <f>SUM(F191:F192)</f>
        <v>47148132.939999998</v>
      </c>
      <c r="G190" s="235">
        <f t="shared" ref="G190:K190" si="96">SUM(G191:G192)</f>
        <v>0</v>
      </c>
      <c r="H190" s="235">
        <f t="shared" si="96"/>
        <v>0</v>
      </c>
      <c r="I190" s="235">
        <f t="shared" si="96"/>
        <v>0</v>
      </c>
      <c r="J190" s="511">
        <f t="shared" si="96"/>
        <v>47148132.939999998</v>
      </c>
      <c r="K190" s="511">
        <f t="shared" si="96"/>
        <v>0</v>
      </c>
    </row>
    <row r="191" spans="1:11" ht="24" x14ac:dyDescent="0.25">
      <c r="A191" s="240" t="s">
        <v>23</v>
      </c>
      <c r="B191" s="237" t="s">
        <v>3</v>
      </c>
      <c r="C191" s="237" t="s">
        <v>118</v>
      </c>
      <c r="D191" s="237" t="s">
        <v>1032</v>
      </c>
      <c r="E191" s="237" t="s">
        <v>22</v>
      </c>
      <c r="F191" s="235">
        <f>'9.вед 2015'!G645</f>
        <v>45648132.939999998</v>
      </c>
      <c r="G191" s="235">
        <f>'9.вед 2015'!H645</f>
        <v>0</v>
      </c>
      <c r="H191" s="235">
        <f>'9.вед 2015'!I645</f>
        <v>0</v>
      </c>
      <c r="I191" s="235">
        <f>'9.вед 2015'!J645</f>
        <v>0</v>
      </c>
      <c r="J191" s="511">
        <f>'9.вед 2015'!K645</f>
        <v>45648132.939999998</v>
      </c>
      <c r="K191" s="511">
        <f>'9.вед 2015'!L645</f>
        <v>0</v>
      </c>
    </row>
    <row r="192" spans="1:11" ht="24" x14ac:dyDescent="0.25">
      <c r="A192" s="290" t="s">
        <v>104</v>
      </c>
      <c r="B192" s="449" t="s">
        <v>3</v>
      </c>
      <c r="C192" s="449" t="s">
        <v>118</v>
      </c>
      <c r="D192" s="449" t="s">
        <v>1032</v>
      </c>
      <c r="E192" s="449" t="s">
        <v>102</v>
      </c>
      <c r="F192" s="235">
        <f>'9.вед 2015'!G646</f>
        <v>1500000</v>
      </c>
      <c r="G192" s="235">
        <f>'9.вед 2015'!H646</f>
        <v>0</v>
      </c>
      <c r="H192" s="235">
        <f>'9.вед 2015'!I646</f>
        <v>0</v>
      </c>
      <c r="I192" s="235">
        <f>'9.вед 2015'!J646</f>
        <v>0</v>
      </c>
      <c r="J192" s="511">
        <f>'9.вед 2015'!K646</f>
        <v>1500000</v>
      </c>
      <c r="K192" s="511">
        <f>'9.вед 2015'!L646</f>
        <v>0</v>
      </c>
    </row>
    <row r="193" spans="1:11" ht="24" x14ac:dyDescent="0.25">
      <c r="A193" s="240" t="s">
        <v>862</v>
      </c>
      <c r="B193" s="237" t="s">
        <v>3</v>
      </c>
      <c r="C193" s="237" t="s">
        <v>118</v>
      </c>
      <c r="D193" s="237" t="s">
        <v>1033</v>
      </c>
      <c r="E193" s="237"/>
      <c r="F193" s="235">
        <f>F194</f>
        <v>118316159.61</v>
      </c>
      <c r="G193" s="235">
        <f>G194</f>
        <v>0</v>
      </c>
      <c r="H193" s="235">
        <f t="shared" ref="H193:K193" si="97">H194</f>
        <v>300000</v>
      </c>
      <c r="I193" s="235">
        <f t="shared" si="97"/>
        <v>0</v>
      </c>
      <c r="J193" s="511">
        <f t="shared" si="97"/>
        <v>118616159.61</v>
      </c>
      <c r="K193" s="511">
        <f t="shared" si="97"/>
        <v>0</v>
      </c>
    </row>
    <row r="194" spans="1:11" ht="24" x14ac:dyDescent="0.25">
      <c r="A194" s="240" t="s">
        <v>23</v>
      </c>
      <c r="B194" s="237" t="s">
        <v>3</v>
      </c>
      <c r="C194" s="237" t="s">
        <v>118</v>
      </c>
      <c r="D194" s="237" t="s">
        <v>1033</v>
      </c>
      <c r="E194" s="237" t="s">
        <v>22</v>
      </c>
      <c r="F194" s="235">
        <f>'9.вед 2015'!G648</f>
        <v>118316159.61</v>
      </c>
      <c r="G194" s="235">
        <f>'9.вед 2015'!H648</f>
        <v>0</v>
      </c>
      <c r="H194" s="235">
        <f>'9.вед 2015'!I648</f>
        <v>300000</v>
      </c>
      <c r="I194" s="235">
        <f>'9.вед 2015'!J648</f>
        <v>0</v>
      </c>
      <c r="J194" s="511">
        <f>'9.вед 2015'!K648</f>
        <v>118616159.61</v>
      </c>
      <c r="K194" s="511">
        <f>'9.вед 2015'!L648</f>
        <v>0</v>
      </c>
    </row>
    <row r="195" spans="1:11" ht="24" hidden="1" x14ac:dyDescent="0.25">
      <c r="A195" s="252" t="s">
        <v>121</v>
      </c>
      <c r="B195" s="237" t="s">
        <v>3</v>
      </c>
      <c r="C195" s="237" t="s">
        <v>118</v>
      </c>
      <c r="D195" s="237" t="s">
        <v>861</v>
      </c>
      <c r="E195" s="237"/>
      <c r="F195" s="235">
        <f>F196</f>
        <v>0</v>
      </c>
      <c r="G195" s="235">
        <f t="shared" ref="G195:K195" si="98">G196</f>
        <v>0</v>
      </c>
      <c r="H195" s="235">
        <f t="shared" si="98"/>
        <v>0</v>
      </c>
      <c r="I195" s="235">
        <f t="shared" si="98"/>
        <v>0</v>
      </c>
      <c r="J195" s="511">
        <f t="shared" si="98"/>
        <v>0</v>
      </c>
      <c r="K195" s="511">
        <f t="shared" si="98"/>
        <v>0</v>
      </c>
    </row>
    <row r="196" spans="1:11" hidden="1" x14ac:dyDescent="0.25">
      <c r="A196" s="240" t="s">
        <v>21</v>
      </c>
      <c r="B196" s="237" t="s">
        <v>3</v>
      </c>
      <c r="C196" s="237" t="s">
        <v>118</v>
      </c>
      <c r="D196" s="237" t="s">
        <v>861</v>
      </c>
      <c r="E196" s="237" t="s">
        <v>19</v>
      </c>
      <c r="F196" s="235">
        <f>'9.вед 2015'!G650</f>
        <v>0</v>
      </c>
      <c r="G196" s="235">
        <f>'9.вед 2015'!H650</f>
        <v>0</v>
      </c>
      <c r="H196" s="235">
        <f>'9.вед 2015'!I650</f>
        <v>0</v>
      </c>
      <c r="I196" s="235">
        <f>'9.вед 2015'!J650</f>
        <v>0</v>
      </c>
      <c r="J196" s="511">
        <f>'9.вед 2015'!K650</f>
        <v>0</v>
      </c>
      <c r="K196" s="511">
        <f>'9.вед 2015'!L650</f>
        <v>0</v>
      </c>
    </row>
    <row r="197" spans="1:11" ht="36.75" x14ac:dyDescent="0.25">
      <c r="A197" s="253" t="s">
        <v>855</v>
      </c>
      <c r="B197" s="237" t="s">
        <v>3</v>
      </c>
      <c r="C197" s="237" t="s">
        <v>118</v>
      </c>
      <c r="D197" s="237" t="s">
        <v>858</v>
      </c>
      <c r="E197" s="237"/>
      <c r="F197" s="235">
        <f>F198</f>
        <v>21732552.149999999</v>
      </c>
      <c r="G197" s="235">
        <f t="shared" ref="G197:K197" si="99">G198</f>
        <v>21732552.149999999</v>
      </c>
      <c r="H197" s="235">
        <f t="shared" si="99"/>
        <v>0</v>
      </c>
      <c r="I197" s="235">
        <f t="shared" si="99"/>
        <v>0</v>
      </c>
      <c r="J197" s="511">
        <f t="shared" si="99"/>
        <v>21732552.149999999</v>
      </c>
      <c r="K197" s="511">
        <f t="shared" si="99"/>
        <v>21732552.149999999</v>
      </c>
    </row>
    <row r="198" spans="1:11" ht="24" x14ac:dyDescent="0.25">
      <c r="A198" s="290" t="s">
        <v>23</v>
      </c>
      <c r="B198" s="237" t="s">
        <v>3</v>
      </c>
      <c r="C198" s="237" t="s">
        <v>118</v>
      </c>
      <c r="D198" s="237" t="s">
        <v>858</v>
      </c>
      <c r="E198" s="237" t="s">
        <v>22</v>
      </c>
      <c r="F198" s="235">
        <f>'9.вед 2015'!G652</f>
        <v>21732552.149999999</v>
      </c>
      <c r="G198" s="235">
        <f>'9.вед 2015'!H652</f>
        <v>21732552.149999999</v>
      </c>
      <c r="H198" s="235">
        <f>'9.вед 2015'!I652</f>
        <v>0</v>
      </c>
      <c r="I198" s="235">
        <f>'9.вед 2015'!J652</f>
        <v>0</v>
      </c>
      <c r="J198" s="511">
        <f>'9.вед 2015'!K652</f>
        <v>21732552.149999999</v>
      </c>
      <c r="K198" s="511">
        <f>'9.вед 2015'!L652</f>
        <v>21732552.149999999</v>
      </c>
    </row>
    <row r="199" spans="1:11" hidden="1" x14ac:dyDescent="0.25">
      <c r="A199" s="236" t="s">
        <v>13</v>
      </c>
      <c r="B199" s="237" t="s">
        <v>3</v>
      </c>
      <c r="C199" s="237" t="s">
        <v>118</v>
      </c>
      <c r="D199" s="237" t="s">
        <v>12</v>
      </c>
      <c r="E199" s="237"/>
      <c r="F199" s="235">
        <f>F200</f>
        <v>0</v>
      </c>
      <c r="G199" s="235">
        <f t="shared" ref="G199:K199" si="100">G200</f>
        <v>0</v>
      </c>
      <c r="H199" s="235">
        <f t="shared" si="100"/>
        <v>0</v>
      </c>
      <c r="I199" s="235">
        <f t="shared" si="100"/>
        <v>0</v>
      </c>
      <c r="J199" s="511">
        <f t="shared" si="100"/>
        <v>0</v>
      </c>
      <c r="K199" s="511">
        <f t="shared" si="100"/>
        <v>0</v>
      </c>
    </row>
    <row r="200" spans="1:11" ht="24" hidden="1" x14ac:dyDescent="0.25">
      <c r="A200" s="236" t="s">
        <v>11</v>
      </c>
      <c r="B200" s="237" t="s">
        <v>3</v>
      </c>
      <c r="C200" s="237" t="s">
        <v>118</v>
      </c>
      <c r="D200" s="237" t="s">
        <v>10</v>
      </c>
      <c r="E200" s="237"/>
      <c r="F200" s="235">
        <f>F203+F205+F201+F207+F209</f>
        <v>0</v>
      </c>
      <c r="G200" s="235">
        <f t="shared" ref="G200:K200" si="101">G203+G205+G201+G207+G209</f>
        <v>0</v>
      </c>
      <c r="H200" s="235">
        <f t="shared" si="101"/>
        <v>0</v>
      </c>
      <c r="I200" s="235">
        <f t="shared" si="101"/>
        <v>0</v>
      </c>
      <c r="J200" s="511">
        <f t="shared" si="101"/>
        <v>0</v>
      </c>
      <c r="K200" s="511">
        <f t="shared" si="101"/>
        <v>0</v>
      </c>
    </row>
    <row r="201" spans="1:11" ht="36" hidden="1" x14ac:dyDescent="0.25">
      <c r="A201" s="236" t="s">
        <v>855</v>
      </c>
      <c r="B201" s="237" t="s">
        <v>3</v>
      </c>
      <c r="C201" s="237" t="s">
        <v>118</v>
      </c>
      <c r="D201" s="237" t="s">
        <v>854</v>
      </c>
      <c r="E201" s="237"/>
      <c r="F201" s="235">
        <f>F202</f>
        <v>0</v>
      </c>
      <c r="G201" s="235">
        <f t="shared" ref="G201:K201" si="102">G202</f>
        <v>0</v>
      </c>
      <c r="H201" s="235">
        <f t="shared" si="102"/>
        <v>0</v>
      </c>
      <c r="I201" s="235">
        <f t="shared" si="102"/>
        <v>0</v>
      </c>
      <c r="J201" s="511">
        <f t="shared" si="102"/>
        <v>0</v>
      </c>
      <c r="K201" s="511">
        <f t="shared" si="102"/>
        <v>0</v>
      </c>
    </row>
    <row r="202" spans="1:11" hidden="1" x14ac:dyDescent="0.25">
      <c r="A202" s="240" t="s">
        <v>21</v>
      </c>
      <c r="B202" s="237" t="s">
        <v>3</v>
      </c>
      <c r="C202" s="237" t="s">
        <v>118</v>
      </c>
      <c r="D202" s="237" t="s">
        <v>854</v>
      </c>
      <c r="E202" s="237" t="s">
        <v>19</v>
      </c>
      <c r="F202" s="235">
        <f>'9.вед 2015'!G656</f>
        <v>0</v>
      </c>
      <c r="G202" s="235">
        <f>'9.вед 2015'!H656</f>
        <v>0</v>
      </c>
      <c r="H202" s="235">
        <f>'9.вед 2015'!I656</f>
        <v>0</v>
      </c>
      <c r="I202" s="235">
        <f>'9.вед 2015'!J656</f>
        <v>0</v>
      </c>
      <c r="J202" s="511">
        <f>'9.вед 2015'!K656</f>
        <v>0</v>
      </c>
      <c r="K202" s="511">
        <f>'9.вед 2015'!L656</f>
        <v>0</v>
      </c>
    </row>
    <row r="203" spans="1:11" ht="24" hidden="1" x14ac:dyDescent="0.25">
      <c r="A203" s="236" t="s">
        <v>121</v>
      </c>
      <c r="B203" s="237" t="s">
        <v>3</v>
      </c>
      <c r="C203" s="237" t="s">
        <v>118</v>
      </c>
      <c r="D203" s="237" t="s">
        <v>120</v>
      </c>
      <c r="E203" s="237"/>
      <c r="F203" s="235">
        <f>F204</f>
        <v>0</v>
      </c>
      <c r="G203" s="235">
        <f t="shared" ref="G203:K203" si="103">G204</f>
        <v>0</v>
      </c>
      <c r="H203" s="235">
        <f t="shared" si="103"/>
        <v>0</v>
      </c>
      <c r="I203" s="235">
        <f t="shared" si="103"/>
        <v>0</v>
      </c>
      <c r="J203" s="511">
        <f t="shared" si="103"/>
        <v>0</v>
      </c>
      <c r="K203" s="511">
        <f t="shared" si="103"/>
        <v>0</v>
      </c>
    </row>
    <row r="204" spans="1:11" ht="24" hidden="1" x14ac:dyDescent="0.25">
      <c r="A204" s="240" t="s">
        <v>23</v>
      </c>
      <c r="B204" s="237" t="s">
        <v>3</v>
      </c>
      <c r="C204" s="237" t="s">
        <v>118</v>
      </c>
      <c r="D204" s="237" t="s">
        <v>120</v>
      </c>
      <c r="E204" s="237" t="s">
        <v>22</v>
      </c>
      <c r="F204" s="235">
        <f>'9.вед 2015'!G658</f>
        <v>0</v>
      </c>
      <c r="G204" s="235">
        <f>'9.вед 2015'!H658</f>
        <v>0</v>
      </c>
      <c r="H204" s="235">
        <f>'9.вед 2015'!I658</f>
        <v>0</v>
      </c>
      <c r="I204" s="235">
        <f>'9.вед 2015'!J658</f>
        <v>0</v>
      </c>
      <c r="J204" s="511">
        <f>'9.вед 2015'!K658</f>
        <v>0</v>
      </c>
      <c r="K204" s="511">
        <f>'9.вед 2015'!L658</f>
        <v>0</v>
      </c>
    </row>
    <row r="205" spans="1:11" ht="24" hidden="1" x14ac:dyDescent="0.25">
      <c r="A205" s="241" t="s">
        <v>119</v>
      </c>
      <c r="B205" s="237" t="s">
        <v>3</v>
      </c>
      <c r="C205" s="237" t="s">
        <v>118</v>
      </c>
      <c r="D205" s="237" t="s">
        <v>117</v>
      </c>
      <c r="E205" s="237"/>
      <c r="F205" s="235">
        <f>F206</f>
        <v>0</v>
      </c>
      <c r="G205" s="235">
        <f t="shared" ref="G205:K205" si="104">G206</f>
        <v>0</v>
      </c>
      <c r="H205" s="235">
        <f t="shared" si="104"/>
        <v>0</v>
      </c>
      <c r="I205" s="235">
        <f t="shared" si="104"/>
        <v>0</v>
      </c>
      <c r="J205" s="511">
        <f t="shared" si="104"/>
        <v>0</v>
      </c>
      <c r="K205" s="511">
        <f t="shared" si="104"/>
        <v>0</v>
      </c>
    </row>
    <row r="206" spans="1:11" ht="24" hidden="1" x14ac:dyDescent="0.25">
      <c r="A206" s="240" t="s">
        <v>23</v>
      </c>
      <c r="B206" s="237" t="s">
        <v>3</v>
      </c>
      <c r="C206" s="237" t="s">
        <v>118</v>
      </c>
      <c r="D206" s="237" t="s">
        <v>117</v>
      </c>
      <c r="E206" s="237" t="s">
        <v>22</v>
      </c>
      <c r="F206" s="235">
        <f>'9.вед 2015'!G660</f>
        <v>0</v>
      </c>
      <c r="G206" s="235">
        <f>'9.вед 2015'!H660</f>
        <v>0</v>
      </c>
      <c r="H206" s="235">
        <f>'9.вед 2015'!I660</f>
        <v>0</v>
      </c>
      <c r="I206" s="235">
        <f>'9.вед 2015'!J660</f>
        <v>0</v>
      </c>
      <c r="J206" s="511">
        <f>'9.вед 2015'!K660</f>
        <v>0</v>
      </c>
      <c r="K206" s="511">
        <f>'9.вед 2015'!L660</f>
        <v>0</v>
      </c>
    </row>
    <row r="207" spans="1:11" ht="24" hidden="1" x14ac:dyDescent="0.25">
      <c r="A207" s="240" t="s">
        <v>862</v>
      </c>
      <c r="B207" s="237" t="s">
        <v>3</v>
      </c>
      <c r="C207" s="237" t="s">
        <v>118</v>
      </c>
      <c r="D207" s="237" t="s">
        <v>864</v>
      </c>
      <c r="E207" s="237"/>
      <c r="F207" s="235">
        <f>F208</f>
        <v>0</v>
      </c>
      <c r="G207" s="235">
        <f t="shared" ref="G207:K207" si="105">G208</f>
        <v>0</v>
      </c>
      <c r="H207" s="235">
        <f t="shared" si="105"/>
        <v>0</v>
      </c>
      <c r="I207" s="235">
        <f t="shared" si="105"/>
        <v>0</v>
      </c>
      <c r="J207" s="511">
        <f t="shared" si="105"/>
        <v>0</v>
      </c>
      <c r="K207" s="511">
        <f t="shared" si="105"/>
        <v>0</v>
      </c>
    </row>
    <row r="208" spans="1:11" ht="24" hidden="1" x14ac:dyDescent="0.25">
      <c r="A208" s="240" t="s">
        <v>23</v>
      </c>
      <c r="B208" s="237" t="s">
        <v>3</v>
      </c>
      <c r="C208" s="237" t="s">
        <v>118</v>
      </c>
      <c r="D208" s="237" t="s">
        <v>864</v>
      </c>
      <c r="E208" s="237" t="s">
        <v>22</v>
      </c>
      <c r="F208" s="235">
        <f>'9.вед 2015'!G662</f>
        <v>0</v>
      </c>
      <c r="G208" s="235">
        <f>'9.вед 2015'!H662</f>
        <v>0</v>
      </c>
      <c r="H208" s="235">
        <f>'9.вед 2015'!I662</f>
        <v>0</v>
      </c>
      <c r="I208" s="235">
        <f>'9.вед 2015'!J662</f>
        <v>0</v>
      </c>
      <c r="J208" s="511">
        <f>'9.вед 2015'!K662</f>
        <v>0</v>
      </c>
      <c r="K208" s="511">
        <f>'9.вед 2015'!L662</f>
        <v>0</v>
      </c>
    </row>
    <row r="209" spans="1:11" ht="36" hidden="1" x14ac:dyDescent="0.25">
      <c r="A209" s="240" t="s">
        <v>863</v>
      </c>
      <c r="B209" s="237" t="s">
        <v>3</v>
      </c>
      <c r="C209" s="237" t="s">
        <v>118</v>
      </c>
      <c r="D209" s="237" t="s">
        <v>865</v>
      </c>
      <c r="E209" s="237"/>
      <c r="F209" s="235">
        <f>F210</f>
        <v>0</v>
      </c>
      <c r="G209" s="235">
        <f t="shared" ref="G209:K209" si="106">G210</f>
        <v>0</v>
      </c>
      <c r="H209" s="235">
        <f t="shared" si="106"/>
        <v>0</v>
      </c>
      <c r="I209" s="235">
        <f t="shared" si="106"/>
        <v>0</v>
      </c>
      <c r="J209" s="511">
        <f t="shared" si="106"/>
        <v>0</v>
      </c>
      <c r="K209" s="511">
        <f t="shared" si="106"/>
        <v>0</v>
      </c>
    </row>
    <row r="210" spans="1:11" ht="24" hidden="1" x14ac:dyDescent="0.25">
      <c r="A210" s="240" t="s">
        <v>23</v>
      </c>
      <c r="B210" s="237" t="s">
        <v>3</v>
      </c>
      <c r="C210" s="237" t="s">
        <v>118</v>
      </c>
      <c r="D210" s="237" t="s">
        <v>865</v>
      </c>
      <c r="E210" s="237" t="s">
        <v>22</v>
      </c>
      <c r="F210" s="235">
        <f>'9.вед 2015'!G664</f>
        <v>0</v>
      </c>
      <c r="G210" s="235">
        <f>'9.вед 2015'!H664</f>
        <v>0</v>
      </c>
      <c r="H210" s="235">
        <f>'9.вед 2015'!I664</f>
        <v>0</v>
      </c>
      <c r="I210" s="235">
        <f>'9.вед 2015'!J664</f>
        <v>0</v>
      </c>
      <c r="J210" s="511">
        <f>'9.вед 2015'!K664</f>
        <v>0</v>
      </c>
      <c r="K210" s="511">
        <f>'9.вед 2015'!L664</f>
        <v>0</v>
      </c>
    </row>
    <row r="211" spans="1:11" x14ac:dyDescent="0.25">
      <c r="A211" s="242" t="s">
        <v>270</v>
      </c>
      <c r="B211" s="243" t="s">
        <v>3</v>
      </c>
      <c r="C211" s="243" t="s">
        <v>4</v>
      </c>
      <c r="D211" s="243"/>
      <c r="E211" s="247"/>
      <c r="F211" s="235">
        <f>F216+F212</f>
        <v>15491620.41</v>
      </c>
      <c r="G211" s="235">
        <f t="shared" ref="G211:K211" si="107">G216+G212</f>
        <v>11400</v>
      </c>
      <c r="H211" s="235">
        <f t="shared" si="107"/>
        <v>0</v>
      </c>
      <c r="I211" s="235">
        <f t="shared" si="107"/>
        <v>0</v>
      </c>
      <c r="J211" s="511">
        <f t="shared" si="107"/>
        <v>15491620.41</v>
      </c>
      <c r="K211" s="511">
        <f t="shared" si="107"/>
        <v>11400</v>
      </c>
    </row>
    <row r="212" spans="1:11" ht="36" hidden="1" x14ac:dyDescent="0.25">
      <c r="A212" s="252" t="s">
        <v>1080</v>
      </c>
      <c r="B212" s="237" t="s">
        <v>3</v>
      </c>
      <c r="C212" s="237" t="s">
        <v>4</v>
      </c>
      <c r="D212" s="237" t="s">
        <v>31</v>
      </c>
      <c r="E212" s="238"/>
      <c r="F212" s="235">
        <f>F213</f>
        <v>0</v>
      </c>
      <c r="G212" s="235">
        <f t="shared" ref="G212:K214" si="108">G213</f>
        <v>0</v>
      </c>
      <c r="H212" s="235">
        <f t="shared" si="108"/>
        <v>0</v>
      </c>
      <c r="I212" s="235">
        <f t="shared" si="108"/>
        <v>0</v>
      </c>
      <c r="J212" s="511">
        <f t="shared" si="108"/>
        <v>0</v>
      </c>
      <c r="K212" s="511">
        <f t="shared" si="108"/>
        <v>0</v>
      </c>
    </row>
    <row r="213" spans="1:11" ht="36" hidden="1" x14ac:dyDescent="0.25">
      <c r="A213" s="252" t="s">
        <v>1067</v>
      </c>
      <c r="B213" s="237" t="s">
        <v>3</v>
      </c>
      <c r="C213" s="237" t="s">
        <v>4</v>
      </c>
      <c r="D213" s="237" t="s">
        <v>42</v>
      </c>
      <c r="E213" s="238"/>
      <c r="F213" s="235">
        <f>F214</f>
        <v>0</v>
      </c>
      <c r="G213" s="235">
        <f t="shared" si="108"/>
        <v>0</v>
      </c>
      <c r="H213" s="235">
        <f t="shared" si="108"/>
        <v>0</v>
      </c>
      <c r="I213" s="235">
        <f t="shared" si="108"/>
        <v>0</v>
      </c>
      <c r="J213" s="511">
        <f t="shared" si="108"/>
        <v>0</v>
      </c>
      <c r="K213" s="511">
        <f t="shared" si="108"/>
        <v>0</v>
      </c>
    </row>
    <row r="214" spans="1:11" ht="48" hidden="1" x14ac:dyDescent="0.25">
      <c r="A214" s="252" t="s">
        <v>25</v>
      </c>
      <c r="B214" s="237" t="s">
        <v>3</v>
      </c>
      <c r="C214" s="237" t="s">
        <v>4</v>
      </c>
      <c r="D214" s="237" t="s">
        <v>132</v>
      </c>
      <c r="E214" s="238"/>
      <c r="F214" s="235">
        <f>F215</f>
        <v>0</v>
      </c>
      <c r="G214" s="235">
        <f t="shared" si="108"/>
        <v>0</v>
      </c>
      <c r="H214" s="235">
        <f t="shared" si="108"/>
        <v>0</v>
      </c>
      <c r="I214" s="235">
        <f t="shared" si="108"/>
        <v>0</v>
      </c>
      <c r="J214" s="511">
        <f t="shared" si="108"/>
        <v>0</v>
      </c>
      <c r="K214" s="511">
        <f t="shared" si="108"/>
        <v>0</v>
      </c>
    </row>
    <row r="215" spans="1:11" ht="24" hidden="1" x14ac:dyDescent="0.25">
      <c r="A215" s="240" t="s">
        <v>75</v>
      </c>
      <c r="B215" s="237" t="s">
        <v>3</v>
      </c>
      <c r="C215" s="237" t="s">
        <v>4</v>
      </c>
      <c r="D215" s="237" t="s">
        <v>132</v>
      </c>
      <c r="E215" s="238">
        <v>600</v>
      </c>
      <c r="F215" s="235">
        <f>'9.вед 2015'!G118</f>
        <v>0</v>
      </c>
      <c r="G215" s="235">
        <f>'9.вед 2015'!H118</f>
        <v>0</v>
      </c>
      <c r="H215" s="235">
        <f>'9.вед 2015'!I118</f>
        <v>0</v>
      </c>
      <c r="I215" s="235">
        <f>'9.вед 2015'!J118</f>
        <v>0</v>
      </c>
      <c r="J215" s="511">
        <f>'9.вед 2015'!K118</f>
        <v>0</v>
      </c>
      <c r="K215" s="511">
        <f>'9.вед 2015'!L118</f>
        <v>0</v>
      </c>
    </row>
    <row r="216" spans="1:11" x14ac:dyDescent="0.25">
      <c r="A216" s="236" t="s">
        <v>13</v>
      </c>
      <c r="B216" s="237" t="s">
        <v>3</v>
      </c>
      <c r="C216" s="237" t="s">
        <v>4</v>
      </c>
      <c r="D216" s="237" t="s">
        <v>12</v>
      </c>
      <c r="E216" s="238"/>
      <c r="F216" s="235">
        <f>F217+F220</f>
        <v>15491620.41</v>
      </c>
      <c r="G216" s="235">
        <f t="shared" ref="G216:K216" si="109">G217+G220</f>
        <v>11400</v>
      </c>
      <c r="H216" s="235">
        <f t="shared" si="109"/>
        <v>0</v>
      </c>
      <c r="I216" s="235">
        <f t="shared" si="109"/>
        <v>0</v>
      </c>
      <c r="J216" s="511">
        <f t="shared" si="109"/>
        <v>15491620.41</v>
      </c>
      <c r="K216" s="511">
        <f t="shared" si="109"/>
        <v>11400</v>
      </c>
    </row>
    <row r="217" spans="1:11" ht="24" x14ac:dyDescent="0.25">
      <c r="A217" s="236" t="s">
        <v>11</v>
      </c>
      <c r="B217" s="237" t="s">
        <v>3</v>
      </c>
      <c r="C217" s="237" t="s">
        <v>4</v>
      </c>
      <c r="D217" s="238">
        <v>9720000</v>
      </c>
      <c r="E217" s="238"/>
      <c r="F217" s="235">
        <f t="shared" ref="F217:K218" si="110">F218</f>
        <v>11400</v>
      </c>
      <c r="G217" s="235">
        <f t="shared" si="110"/>
        <v>11400</v>
      </c>
      <c r="H217" s="235">
        <f t="shared" si="110"/>
        <v>0</v>
      </c>
      <c r="I217" s="235">
        <f t="shared" si="110"/>
        <v>0</v>
      </c>
      <c r="J217" s="511">
        <f t="shared" si="110"/>
        <v>11400</v>
      </c>
      <c r="K217" s="511">
        <f t="shared" si="110"/>
        <v>11400</v>
      </c>
    </row>
    <row r="218" spans="1:11" ht="48" x14ac:dyDescent="0.25">
      <c r="A218" s="240" t="s">
        <v>269</v>
      </c>
      <c r="B218" s="237" t="s">
        <v>3</v>
      </c>
      <c r="C218" s="237" t="s">
        <v>4</v>
      </c>
      <c r="D218" s="238">
        <v>9727057</v>
      </c>
      <c r="E218" s="238"/>
      <c r="F218" s="235">
        <f t="shared" si="110"/>
        <v>11400</v>
      </c>
      <c r="G218" s="235">
        <f t="shared" si="110"/>
        <v>11400</v>
      </c>
      <c r="H218" s="235">
        <f t="shared" si="110"/>
        <v>0</v>
      </c>
      <c r="I218" s="235">
        <f t="shared" si="110"/>
        <v>0</v>
      </c>
      <c r="J218" s="511">
        <f t="shared" si="110"/>
        <v>11400</v>
      </c>
      <c r="K218" s="511">
        <f t="shared" si="110"/>
        <v>11400</v>
      </c>
    </row>
    <row r="219" spans="1:11" ht="24" x14ac:dyDescent="0.25">
      <c r="A219" s="240" t="s">
        <v>23</v>
      </c>
      <c r="B219" s="237" t="s">
        <v>3</v>
      </c>
      <c r="C219" s="237" t="s">
        <v>4</v>
      </c>
      <c r="D219" s="238">
        <v>9727057</v>
      </c>
      <c r="E219" s="238">
        <v>200</v>
      </c>
      <c r="F219" s="235">
        <f>'9.вед 2015'!G122</f>
        <v>11400</v>
      </c>
      <c r="G219" s="235">
        <f>'9.вед 2015'!H122</f>
        <v>11400</v>
      </c>
      <c r="H219" s="235">
        <f>'9.вед 2015'!I122</f>
        <v>0</v>
      </c>
      <c r="I219" s="235">
        <f>'9.вед 2015'!J122</f>
        <v>0</v>
      </c>
      <c r="J219" s="511">
        <f>'9.вед 2015'!K122</f>
        <v>11400</v>
      </c>
      <c r="K219" s="511">
        <f>'9.вед 2015'!L122</f>
        <v>11400</v>
      </c>
    </row>
    <row r="220" spans="1:11" ht="24" x14ac:dyDescent="0.25">
      <c r="A220" s="241" t="s">
        <v>78</v>
      </c>
      <c r="B220" s="237" t="s">
        <v>3</v>
      </c>
      <c r="C220" s="237" t="s">
        <v>4</v>
      </c>
      <c r="D220" s="237" t="s">
        <v>77</v>
      </c>
      <c r="E220" s="237"/>
      <c r="F220" s="235">
        <f>F223+F221</f>
        <v>15480220.41</v>
      </c>
      <c r="G220" s="235">
        <f t="shared" ref="G220:K220" si="111">G223+G221</f>
        <v>0</v>
      </c>
      <c r="H220" s="235">
        <f t="shared" si="111"/>
        <v>0</v>
      </c>
      <c r="I220" s="235">
        <f t="shared" si="111"/>
        <v>0</v>
      </c>
      <c r="J220" s="511">
        <f t="shared" si="111"/>
        <v>15480220.41</v>
      </c>
      <c r="K220" s="511">
        <f t="shared" si="111"/>
        <v>0</v>
      </c>
    </row>
    <row r="221" spans="1:11" ht="48" x14ac:dyDescent="0.25">
      <c r="A221" s="240" t="s">
        <v>18</v>
      </c>
      <c r="B221" s="237" t="s">
        <v>3</v>
      </c>
      <c r="C221" s="237" t="s">
        <v>4</v>
      </c>
      <c r="D221" s="237" t="s">
        <v>814</v>
      </c>
      <c r="E221" s="237"/>
      <c r="F221" s="235">
        <f>F222</f>
        <v>190300</v>
      </c>
      <c r="G221" s="235">
        <f t="shared" ref="G221:K221" si="112">G222</f>
        <v>0</v>
      </c>
      <c r="H221" s="235">
        <f t="shared" si="112"/>
        <v>0</v>
      </c>
      <c r="I221" s="235">
        <f t="shared" si="112"/>
        <v>0</v>
      </c>
      <c r="J221" s="511">
        <f t="shared" si="112"/>
        <v>190300</v>
      </c>
      <c r="K221" s="511">
        <f t="shared" si="112"/>
        <v>0</v>
      </c>
    </row>
    <row r="222" spans="1:11" ht="24" x14ac:dyDescent="0.25">
      <c r="A222" s="240" t="s">
        <v>75</v>
      </c>
      <c r="B222" s="237" t="s">
        <v>3</v>
      </c>
      <c r="C222" s="237" t="s">
        <v>4</v>
      </c>
      <c r="D222" s="237" t="s">
        <v>814</v>
      </c>
      <c r="E222" s="237" t="s">
        <v>73</v>
      </c>
      <c r="F222" s="235">
        <f>'9.вед 2015'!G125</f>
        <v>190300</v>
      </c>
      <c r="G222" s="235">
        <f>'9.вед 2015'!H125</f>
        <v>0</v>
      </c>
      <c r="H222" s="235">
        <f>'9.вед 2015'!I125</f>
        <v>0</v>
      </c>
      <c r="I222" s="235">
        <f>'9.вед 2015'!J125</f>
        <v>0</v>
      </c>
      <c r="J222" s="511">
        <f>'9.вед 2015'!K125</f>
        <v>190300</v>
      </c>
      <c r="K222" s="511">
        <f>'9.вед 2015'!L125</f>
        <v>0</v>
      </c>
    </row>
    <row r="223" spans="1:11" ht="48" x14ac:dyDescent="0.25">
      <c r="A223" s="240" t="s">
        <v>25</v>
      </c>
      <c r="B223" s="237" t="s">
        <v>3</v>
      </c>
      <c r="C223" s="237" t="s">
        <v>4</v>
      </c>
      <c r="D223" s="237" t="s">
        <v>76</v>
      </c>
      <c r="E223" s="237"/>
      <c r="F223" s="235">
        <f>F224</f>
        <v>15289920.41</v>
      </c>
      <c r="G223" s="235">
        <f t="shared" ref="G223:K223" si="113">G224</f>
        <v>0</v>
      </c>
      <c r="H223" s="235">
        <f t="shared" si="113"/>
        <v>0</v>
      </c>
      <c r="I223" s="235">
        <f t="shared" si="113"/>
        <v>0</v>
      </c>
      <c r="J223" s="511">
        <f t="shared" si="113"/>
        <v>15289920.41</v>
      </c>
      <c r="K223" s="511">
        <f t="shared" si="113"/>
        <v>0</v>
      </c>
    </row>
    <row r="224" spans="1:11" ht="24" x14ac:dyDescent="0.25">
      <c r="A224" s="240" t="s">
        <v>75</v>
      </c>
      <c r="B224" s="237" t="s">
        <v>3</v>
      </c>
      <c r="C224" s="237" t="s">
        <v>4</v>
      </c>
      <c r="D224" s="237" t="s">
        <v>76</v>
      </c>
      <c r="E224" s="237" t="s">
        <v>73</v>
      </c>
      <c r="F224" s="235">
        <f>'9.вед 2015'!G127</f>
        <v>15289920.41</v>
      </c>
      <c r="G224" s="235">
        <f>'9.вед 2015'!H127</f>
        <v>0</v>
      </c>
      <c r="H224" s="235">
        <f>'9.вед 2015'!I127</f>
        <v>0</v>
      </c>
      <c r="I224" s="235">
        <f>'9.вед 2015'!J127</f>
        <v>0</v>
      </c>
      <c r="J224" s="511">
        <f>'9.вед 2015'!K127</f>
        <v>15289920.41</v>
      </c>
      <c r="K224" s="511">
        <f>'9.вед 2015'!L127</f>
        <v>0</v>
      </c>
    </row>
    <row r="225" spans="1:11" x14ac:dyDescent="0.25">
      <c r="A225" s="242" t="s">
        <v>33</v>
      </c>
      <c r="B225" s="243" t="s">
        <v>3</v>
      </c>
      <c r="C225" s="243" t="s">
        <v>16</v>
      </c>
      <c r="D225" s="243"/>
      <c r="E225" s="247"/>
      <c r="F225" s="235">
        <f>F226+F233+F244+F240</f>
        <v>16900336.899999999</v>
      </c>
      <c r="G225" s="235">
        <f t="shared" ref="G225:K225" si="114">G226+G233+G244+G240</f>
        <v>69200</v>
      </c>
      <c r="H225" s="235">
        <f t="shared" si="114"/>
        <v>0</v>
      </c>
      <c r="I225" s="235">
        <f t="shared" si="114"/>
        <v>0</v>
      </c>
      <c r="J225" s="511">
        <f t="shared" si="114"/>
        <v>16900336.899999999</v>
      </c>
      <c r="K225" s="511">
        <f t="shared" si="114"/>
        <v>69200</v>
      </c>
    </row>
    <row r="226" spans="1:11" ht="24" x14ac:dyDescent="0.25">
      <c r="A226" s="240" t="s">
        <v>1056</v>
      </c>
      <c r="B226" s="237" t="s">
        <v>3</v>
      </c>
      <c r="C226" s="237" t="s">
        <v>16</v>
      </c>
      <c r="D226" s="237" t="s">
        <v>268</v>
      </c>
      <c r="E226" s="238"/>
      <c r="F226" s="235">
        <f>F227+F230</f>
        <v>358000</v>
      </c>
      <c r="G226" s="235">
        <f t="shared" ref="G226:K226" si="115">G227+G230</f>
        <v>0</v>
      </c>
      <c r="H226" s="235">
        <f t="shared" si="115"/>
        <v>0</v>
      </c>
      <c r="I226" s="235">
        <f t="shared" si="115"/>
        <v>0</v>
      </c>
      <c r="J226" s="511">
        <f t="shared" si="115"/>
        <v>358000</v>
      </c>
      <c r="K226" s="511">
        <f t="shared" si="115"/>
        <v>0</v>
      </c>
    </row>
    <row r="227" spans="1:11" ht="36" x14ac:dyDescent="0.25">
      <c r="A227" s="244" t="s">
        <v>1070</v>
      </c>
      <c r="B227" s="237" t="s">
        <v>3</v>
      </c>
      <c r="C227" s="237" t="s">
        <v>16</v>
      </c>
      <c r="D227" s="237" t="s">
        <v>267</v>
      </c>
      <c r="E227" s="238"/>
      <c r="F227" s="235">
        <f>F228</f>
        <v>258000</v>
      </c>
      <c r="G227" s="235">
        <f t="shared" ref="G227:K227" si="116">G228</f>
        <v>0</v>
      </c>
      <c r="H227" s="235">
        <f t="shared" si="116"/>
        <v>0</v>
      </c>
      <c r="I227" s="235">
        <f t="shared" si="116"/>
        <v>0</v>
      </c>
      <c r="J227" s="511">
        <f t="shared" si="116"/>
        <v>258000</v>
      </c>
      <c r="K227" s="511">
        <f t="shared" si="116"/>
        <v>0</v>
      </c>
    </row>
    <row r="228" spans="1:11" x14ac:dyDescent="0.25">
      <c r="A228" s="248" t="s">
        <v>41</v>
      </c>
      <c r="B228" s="237" t="s">
        <v>3</v>
      </c>
      <c r="C228" s="237" t="s">
        <v>16</v>
      </c>
      <c r="D228" s="237" t="s">
        <v>266</v>
      </c>
      <c r="E228" s="238"/>
      <c r="F228" s="235">
        <f>F229</f>
        <v>258000</v>
      </c>
      <c r="G228" s="235">
        <f t="shared" ref="G228:K228" si="117">G229</f>
        <v>0</v>
      </c>
      <c r="H228" s="235">
        <f t="shared" si="117"/>
        <v>0</v>
      </c>
      <c r="I228" s="235">
        <f t="shared" si="117"/>
        <v>0</v>
      </c>
      <c r="J228" s="511">
        <f t="shared" si="117"/>
        <v>258000</v>
      </c>
      <c r="K228" s="511">
        <f t="shared" si="117"/>
        <v>0</v>
      </c>
    </row>
    <row r="229" spans="1:11" ht="24" x14ac:dyDescent="0.25">
      <c r="A229" s="244" t="s">
        <v>23</v>
      </c>
      <c r="B229" s="237" t="s">
        <v>3</v>
      </c>
      <c r="C229" s="237" t="s">
        <v>16</v>
      </c>
      <c r="D229" s="237" t="s">
        <v>266</v>
      </c>
      <c r="E229" s="238">
        <v>200</v>
      </c>
      <c r="F229" s="235">
        <f>'9.вед 2015'!G132</f>
        <v>258000</v>
      </c>
      <c r="G229" s="235">
        <f>'9.вед 2015'!H132</f>
        <v>0</v>
      </c>
      <c r="H229" s="235">
        <f>'9.вед 2015'!I132</f>
        <v>0</v>
      </c>
      <c r="I229" s="235">
        <f>'9.вед 2015'!J132</f>
        <v>0</v>
      </c>
      <c r="J229" s="511">
        <f>'9.вед 2015'!K132</f>
        <v>258000</v>
      </c>
      <c r="K229" s="511">
        <f>'9.вед 2015'!L132</f>
        <v>0</v>
      </c>
    </row>
    <row r="230" spans="1:11" ht="24" x14ac:dyDescent="0.25">
      <c r="A230" s="244" t="s">
        <v>1071</v>
      </c>
      <c r="B230" s="237" t="s">
        <v>3</v>
      </c>
      <c r="C230" s="237" t="s">
        <v>16</v>
      </c>
      <c r="D230" s="237" t="s">
        <v>265</v>
      </c>
      <c r="E230" s="238"/>
      <c r="F230" s="235">
        <f>F231</f>
        <v>100000</v>
      </c>
      <c r="G230" s="235">
        <f t="shared" ref="G230:K230" si="118">G231</f>
        <v>0</v>
      </c>
      <c r="H230" s="235">
        <f t="shared" si="118"/>
        <v>0</v>
      </c>
      <c r="I230" s="235">
        <f t="shared" si="118"/>
        <v>0</v>
      </c>
      <c r="J230" s="511">
        <f t="shared" si="118"/>
        <v>100000</v>
      </c>
      <c r="K230" s="511">
        <f t="shared" si="118"/>
        <v>0</v>
      </c>
    </row>
    <row r="231" spans="1:11" x14ac:dyDescent="0.25">
      <c r="A231" s="248" t="s">
        <v>41</v>
      </c>
      <c r="B231" s="237" t="s">
        <v>3</v>
      </c>
      <c r="C231" s="237" t="s">
        <v>16</v>
      </c>
      <c r="D231" s="237" t="s">
        <v>264</v>
      </c>
      <c r="E231" s="238"/>
      <c r="F231" s="235">
        <f>F232</f>
        <v>100000</v>
      </c>
      <c r="G231" s="235">
        <f t="shared" ref="G231:K231" si="119">G232</f>
        <v>0</v>
      </c>
      <c r="H231" s="235">
        <f t="shared" si="119"/>
        <v>0</v>
      </c>
      <c r="I231" s="235">
        <f t="shared" si="119"/>
        <v>0</v>
      </c>
      <c r="J231" s="511">
        <f t="shared" si="119"/>
        <v>100000</v>
      </c>
      <c r="K231" s="511">
        <f t="shared" si="119"/>
        <v>0</v>
      </c>
    </row>
    <row r="232" spans="1:11" ht="24" x14ac:dyDescent="0.25">
      <c r="A232" s="240" t="s">
        <v>23</v>
      </c>
      <c r="B232" s="237" t="s">
        <v>3</v>
      </c>
      <c r="C232" s="237" t="s">
        <v>16</v>
      </c>
      <c r="D232" s="237" t="s">
        <v>264</v>
      </c>
      <c r="E232" s="238">
        <v>200</v>
      </c>
      <c r="F232" s="235">
        <f>'9.вед 2015'!G135</f>
        <v>100000</v>
      </c>
      <c r="G232" s="235">
        <f>'9.вед 2015'!H135</f>
        <v>0</v>
      </c>
      <c r="H232" s="235">
        <f>'9.вед 2015'!I135</f>
        <v>0</v>
      </c>
      <c r="I232" s="235">
        <f>'9.вед 2015'!J135</f>
        <v>0</v>
      </c>
      <c r="J232" s="511">
        <f>'9.вед 2015'!K135</f>
        <v>100000</v>
      </c>
      <c r="K232" s="511">
        <f>'9.вед 2015'!L135</f>
        <v>0</v>
      </c>
    </row>
    <row r="233" spans="1:11" ht="36" x14ac:dyDescent="0.25">
      <c r="A233" s="240" t="s">
        <v>1053</v>
      </c>
      <c r="B233" s="237" t="s">
        <v>3</v>
      </c>
      <c r="C233" s="237" t="s">
        <v>16</v>
      </c>
      <c r="D233" s="237" t="s">
        <v>31</v>
      </c>
      <c r="E233" s="238"/>
      <c r="F233" s="235">
        <f>F234+F237</f>
        <v>800000</v>
      </c>
      <c r="G233" s="235">
        <f t="shared" ref="G233:K233" si="120">G234+G237</f>
        <v>0</v>
      </c>
      <c r="H233" s="235">
        <f t="shared" si="120"/>
        <v>0</v>
      </c>
      <c r="I233" s="235">
        <f t="shared" si="120"/>
        <v>0</v>
      </c>
      <c r="J233" s="511">
        <f t="shared" si="120"/>
        <v>800000</v>
      </c>
      <c r="K233" s="511">
        <f t="shared" si="120"/>
        <v>0</v>
      </c>
    </row>
    <row r="234" spans="1:11" ht="36" x14ac:dyDescent="0.25">
      <c r="A234" s="240" t="s">
        <v>1054</v>
      </c>
      <c r="B234" s="237" t="s">
        <v>3</v>
      </c>
      <c r="C234" s="237" t="s">
        <v>16</v>
      </c>
      <c r="D234" s="237" t="s">
        <v>30</v>
      </c>
      <c r="E234" s="238"/>
      <c r="F234" s="235">
        <f t="shared" ref="F234:K235" si="121">F235</f>
        <v>800000</v>
      </c>
      <c r="G234" s="235">
        <f t="shared" si="121"/>
        <v>0</v>
      </c>
      <c r="H234" s="235">
        <f t="shared" si="121"/>
        <v>0</v>
      </c>
      <c r="I234" s="235">
        <f t="shared" si="121"/>
        <v>0</v>
      </c>
      <c r="J234" s="511">
        <f t="shared" si="121"/>
        <v>800000</v>
      </c>
      <c r="K234" s="511">
        <f t="shared" si="121"/>
        <v>0</v>
      </c>
    </row>
    <row r="235" spans="1:11" x14ac:dyDescent="0.25">
      <c r="A235" s="241" t="s">
        <v>29</v>
      </c>
      <c r="B235" s="237" t="s">
        <v>3</v>
      </c>
      <c r="C235" s="237" t="s">
        <v>16</v>
      </c>
      <c r="D235" s="237" t="s">
        <v>28</v>
      </c>
      <c r="E235" s="238"/>
      <c r="F235" s="235">
        <f t="shared" si="121"/>
        <v>800000</v>
      </c>
      <c r="G235" s="235">
        <f t="shared" si="121"/>
        <v>0</v>
      </c>
      <c r="H235" s="235">
        <f t="shared" si="121"/>
        <v>0</v>
      </c>
      <c r="I235" s="235">
        <f t="shared" si="121"/>
        <v>0</v>
      </c>
      <c r="J235" s="511">
        <f t="shared" si="121"/>
        <v>800000</v>
      </c>
      <c r="K235" s="511">
        <f t="shared" si="121"/>
        <v>0</v>
      </c>
    </row>
    <row r="236" spans="1:11" ht="24" x14ac:dyDescent="0.25">
      <c r="A236" s="240" t="s">
        <v>23</v>
      </c>
      <c r="B236" s="237" t="s">
        <v>3</v>
      </c>
      <c r="C236" s="237" t="s">
        <v>16</v>
      </c>
      <c r="D236" s="237" t="s">
        <v>28</v>
      </c>
      <c r="E236" s="237" t="s">
        <v>22</v>
      </c>
      <c r="F236" s="235">
        <f>'9.вед 2015'!G907</f>
        <v>800000</v>
      </c>
      <c r="G236" s="235">
        <f>'9.вед 2015'!H907</f>
        <v>0</v>
      </c>
      <c r="H236" s="235">
        <f>'9.вед 2015'!I907</f>
        <v>0</v>
      </c>
      <c r="I236" s="235">
        <f>'9.вед 2015'!J907</f>
        <v>0</v>
      </c>
      <c r="J236" s="511">
        <f>'9.вед 2015'!K907</f>
        <v>800000</v>
      </c>
      <c r="K236" s="511">
        <f>'9.вед 2015'!L907</f>
        <v>0</v>
      </c>
    </row>
    <row r="237" spans="1:11" ht="36" hidden="1" x14ac:dyDescent="0.25">
      <c r="A237" s="240" t="s">
        <v>1067</v>
      </c>
      <c r="B237" s="237" t="s">
        <v>3</v>
      </c>
      <c r="C237" s="237" t="s">
        <v>16</v>
      </c>
      <c r="D237" s="237" t="s">
        <v>42</v>
      </c>
      <c r="E237" s="238"/>
      <c r="F237" s="235">
        <f>F238</f>
        <v>0</v>
      </c>
      <c r="G237" s="235">
        <f t="shared" ref="G237:K237" si="122">G238</f>
        <v>0</v>
      </c>
      <c r="H237" s="235">
        <f t="shared" si="122"/>
        <v>0</v>
      </c>
      <c r="I237" s="235">
        <f t="shared" si="122"/>
        <v>0</v>
      </c>
      <c r="J237" s="511">
        <f t="shared" si="122"/>
        <v>0</v>
      </c>
      <c r="K237" s="511">
        <f t="shared" si="122"/>
        <v>0</v>
      </c>
    </row>
    <row r="238" spans="1:11" hidden="1" x14ac:dyDescent="0.25">
      <c r="A238" s="241" t="s">
        <v>41</v>
      </c>
      <c r="B238" s="237" t="s">
        <v>3</v>
      </c>
      <c r="C238" s="237" t="s">
        <v>16</v>
      </c>
      <c r="D238" s="237" t="s">
        <v>40</v>
      </c>
      <c r="E238" s="238"/>
      <c r="F238" s="235">
        <f>F239</f>
        <v>0</v>
      </c>
      <c r="G238" s="235">
        <f t="shared" ref="G238:K238" si="123">G239</f>
        <v>0</v>
      </c>
      <c r="H238" s="235">
        <f t="shared" si="123"/>
        <v>0</v>
      </c>
      <c r="I238" s="235">
        <f t="shared" si="123"/>
        <v>0</v>
      </c>
      <c r="J238" s="511">
        <f t="shared" si="123"/>
        <v>0</v>
      </c>
      <c r="K238" s="511">
        <f t="shared" si="123"/>
        <v>0</v>
      </c>
    </row>
    <row r="239" spans="1:11" ht="24" hidden="1" x14ac:dyDescent="0.25">
      <c r="A239" s="240" t="s">
        <v>23</v>
      </c>
      <c r="B239" s="237" t="s">
        <v>3</v>
      </c>
      <c r="C239" s="237" t="s">
        <v>16</v>
      </c>
      <c r="D239" s="237" t="s">
        <v>40</v>
      </c>
      <c r="E239" s="238">
        <v>200</v>
      </c>
      <c r="F239" s="235">
        <f>'9.вед 2015'!G910</f>
        <v>0</v>
      </c>
      <c r="G239" s="235">
        <f>'9.вед 2015'!H910</f>
        <v>0</v>
      </c>
      <c r="H239" s="235">
        <f>'9.вед 2015'!I910</f>
        <v>0</v>
      </c>
      <c r="I239" s="235">
        <f>'9.вед 2015'!J910</f>
        <v>0</v>
      </c>
      <c r="J239" s="511">
        <f>'9.вед 2015'!K910</f>
        <v>0</v>
      </c>
      <c r="K239" s="511">
        <f>'9.вед 2015'!L910</f>
        <v>0</v>
      </c>
    </row>
    <row r="240" spans="1:11" ht="24" x14ac:dyDescent="0.25">
      <c r="A240" s="240" t="s">
        <v>1079</v>
      </c>
      <c r="B240" s="237" t="s">
        <v>3</v>
      </c>
      <c r="C240" s="237" t="s">
        <v>16</v>
      </c>
      <c r="D240" s="237" t="s">
        <v>130</v>
      </c>
      <c r="E240" s="237"/>
      <c r="F240" s="235">
        <f t="shared" ref="F240:K242" si="124">F241</f>
        <v>180000</v>
      </c>
      <c r="G240" s="235">
        <f t="shared" si="124"/>
        <v>0</v>
      </c>
      <c r="H240" s="235">
        <f t="shared" si="124"/>
        <v>0</v>
      </c>
      <c r="I240" s="235">
        <f t="shared" si="124"/>
        <v>0</v>
      </c>
      <c r="J240" s="511">
        <f t="shared" si="124"/>
        <v>180000</v>
      </c>
      <c r="K240" s="511">
        <f t="shared" si="124"/>
        <v>0</v>
      </c>
    </row>
    <row r="241" spans="1:11" ht="36" x14ac:dyDescent="0.25">
      <c r="A241" s="240" t="s">
        <v>1057</v>
      </c>
      <c r="B241" s="237" t="s">
        <v>3</v>
      </c>
      <c r="C241" s="237" t="s">
        <v>16</v>
      </c>
      <c r="D241" s="237" t="s">
        <v>243</v>
      </c>
      <c r="E241" s="238"/>
      <c r="F241" s="235">
        <f t="shared" si="124"/>
        <v>180000</v>
      </c>
      <c r="G241" s="235">
        <f t="shared" si="124"/>
        <v>0</v>
      </c>
      <c r="H241" s="235">
        <f t="shared" si="124"/>
        <v>0</v>
      </c>
      <c r="I241" s="235">
        <f t="shared" si="124"/>
        <v>0</v>
      </c>
      <c r="J241" s="511">
        <f t="shared" si="124"/>
        <v>180000</v>
      </c>
      <c r="K241" s="511">
        <f t="shared" si="124"/>
        <v>0</v>
      </c>
    </row>
    <row r="242" spans="1:11" x14ac:dyDescent="0.25">
      <c r="A242" s="241" t="s">
        <v>41</v>
      </c>
      <c r="B242" s="237" t="s">
        <v>3</v>
      </c>
      <c r="C242" s="237" t="s">
        <v>16</v>
      </c>
      <c r="D242" s="237" t="s">
        <v>242</v>
      </c>
      <c r="E242" s="238"/>
      <c r="F242" s="235">
        <f t="shared" si="124"/>
        <v>180000</v>
      </c>
      <c r="G242" s="235">
        <f t="shared" si="124"/>
        <v>0</v>
      </c>
      <c r="H242" s="235">
        <f t="shared" si="124"/>
        <v>0</v>
      </c>
      <c r="I242" s="235">
        <f t="shared" si="124"/>
        <v>0</v>
      </c>
      <c r="J242" s="511">
        <f t="shared" si="124"/>
        <v>180000</v>
      </c>
      <c r="K242" s="511">
        <f t="shared" si="124"/>
        <v>0</v>
      </c>
    </row>
    <row r="243" spans="1:11" ht="24" x14ac:dyDescent="0.25">
      <c r="A243" s="240" t="s">
        <v>23</v>
      </c>
      <c r="B243" s="237" t="s">
        <v>3</v>
      </c>
      <c r="C243" s="237" t="s">
        <v>16</v>
      </c>
      <c r="D243" s="237" t="s">
        <v>242</v>
      </c>
      <c r="E243" s="238">
        <v>200</v>
      </c>
      <c r="F243" s="235">
        <f>'9.вед 2015'!G914</f>
        <v>180000</v>
      </c>
      <c r="G243" s="235">
        <f>'9.вед 2015'!H914</f>
        <v>0</v>
      </c>
      <c r="H243" s="235">
        <f>'9.вед 2015'!I914</f>
        <v>0</v>
      </c>
      <c r="I243" s="235">
        <f>'9.вед 2015'!J914</f>
        <v>0</v>
      </c>
      <c r="J243" s="511">
        <f>'9.вед 2015'!K914</f>
        <v>180000</v>
      </c>
      <c r="K243" s="511">
        <f>'9.вед 2015'!L914</f>
        <v>0</v>
      </c>
    </row>
    <row r="244" spans="1:11" x14ac:dyDescent="0.25">
      <c r="A244" s="236" t="s">
        <v>13</v>
      </c>
      <c r="B244" s="237" t="s">
        <v>3</v>
      </c>
      <c r="C244" s="237" t="s">
        <v>16</v>
      </c>
      <c r="D244" s="237" t="s">
        <v>12</v>
      </c>
      <c r="E244" s="238"/>
      <c r="F244" s="235">
        <f>F245+F251</f>
        <v>15562336.9</v>
      </c>
      <c r="G244" s="235">
        <f t="shared" ref="G244:K244" si="125">G245+G251</f>
        <v>69200</v>
      </c>
      <c r="H244" s="235">
        <f t="shared" si="125"/>
        <v>0</v>
      </c>
      <c r="I244" s="235">
        <f t="shared" si="125"/>
        <v>0</v>
      </c>
      <c r="J244" s="511">
        <f t="shared" si="125"/>
        <v>15562336.9</v>
      </c>
      <c r="K244" s="511">
        <f t="shared" si="125"/>
        <v>69200</v>
      </c>
    </row>
    <row r="245" spans="1:11" ht="34.5" customHeight="1" x14ac:dyDescent="0.25">
      <c r="A245" s="236" t="s">
        <v>11</v>
      </c>
      <c r="B245" s="237" t="s">
        <v>3</v>
      </c>
      <c r="C245" s="237" t="s">
        <v>16</v>
      </c>
      <c r="D245" s="237" t="s">
        <v>10</v>
      </c>
      <c r="E245" s="238"/>
      <c r="F245" s="235">
        <f>F246+F249</f>
        <v>69200</v>
      </c>
      <c r="G245" s="235">
        <f t="shared" ref="G245:K245" si="126">G246+G249</f>
        <v>69200</v>
      </c>
      <c r="H245" s="235">
        <f t="shared" si="126"/>
        <v>0</v>
      </c>
      <c r="I245" s="235">
        <f t="shared" si="126"/>
        <v>0</v>
      </c>
      <c r="J245" s="511">
        <f t="shared" si="126"/>
        <v>69200</v>
      </c>
      <c r="K245" s="511">
        <f t="shared" si="126"/>
        <v>69200</v>
      </c>
    </row>
    <row r="246" spans="1:11" ht="60" x14ac:dyDescent="0.25">
      <c r="A246" s="240" t="s">
        <v>263</v>
      </c>
      <c r="B246" s="237" t="s">
        <v>3</v>
      </c>
      <c r="C246" s="237" t="s">
        <v>16</v>
      </c>
      <c r="D246" s="237" t="s">
        <v>262</v>
      </c>
      <c r="E246" s="238"/>
      <c r="F246" s="235">
        <f>SUM(F247:F248)</f>
        <v>69200</v>
      </c>
      <c r="G246" s="235">
        <f t="shared" ref="G246:K246" si="127">SUM(G247:G248)</f>
        <v>69200</v>
      </c>
      <c r="H246" s="235">
        <f t="shared" si="127"/>
        <v>0</v>
      </c>
      <c r="I246" s="235">
        <f t="shared" si="127"/>
        <v>0</v>
      </c>
      <c r="J246" s="511">
        <f t="shared" si="127"/>
        <v>69200</v>
      </c>
      <c r="K246" s="511">
        <f t="shared" si="127"/>
        <v>69200</v>
      </c>
    </row>
    <row r="247" spans="1:11" ht="48" x14ac:dyDescent="0.25">
      <c r="A247" s="240" t="s">
        <v>17</v>
      </c>
      <c r="B247" s="237" t="s">
        <v>3</v>
      </c>
      <c r="C247" s="237" t="s">
        <v>16</v>
      </c>
      <c r="D247" s="237" t="s">
        <v>262</v>
      </c>
      <c r="E247" s="238">
        <v>100</v>
      </c>
      <c r="F247" s="235">
        <f>'9.вед 2015'!G139</f>
        <v>69200</v>
      </c>
      <c r="G247" s="235">
        <f>'9.вед 2015'!H139</f>
        <v>69200</v>
      </c>
      <c r="H247" s="235">
        <f>'9.вед 2015'!I139</f>
        <v>0</v>
      </c>
      <c r="I247" s="235">
        <f>'9.вед 2015'!J139</f>
        <v>0</v>
      </c>
      <c r="J247" s="511">
        <f>'9.вед 2015'!K139</f>
        <v>69200</v>
      </c>
      <c r="K247" s="511">
        <f>'9.вед 2015'!L139</f>
        <v>69200</v>
      </c>
    </row>
    <row r="248" spans="1:11" ht="24" hidden="1" x14ac:dyDescent="0.25">
      <c r="A248" s="240" t="s">
        <v>23</v>
      </c>
      <c r="B248" s="237" t="s">
        <v>3</v>
      </c>
      <c r="C248" s="237" t="s">
        <v>16</v>
      </c>
      <c r="D248" s="237" t="s">
        <v>262</v>
      </c>
      <c r="E248" s="238">
        <v>200</v>
      </c>
      <c r="F248" s="235">
        <f>'9.вед 2015'!G140</f>
        <v>0</v>
      </c>
      <c r="G248" s="235">
        <f>'9.вед 2015'!H140</f>
        <v>0</v>
      </c>
      <c r="H248" s="235">
        <f>'9.вед 2015'!I140</f>
        <v>0</v>
      </c>
      <c r="I248" s="235">
        <f>'9.вед 2015'!J140</f>
        <v>0</v>
      </c>
      <c r="J248" s="511">
        <f>'9.вед 2015'!K140</f>
        <v>0</v>
      </c>
      <c r="K248" s="511">
        <f>'9.вед 2015'!L140</f>
        <v>0</v>
      </c>
    </row>
    <row r="249" spans="1:11" ht="24" hidden="1" x14ac:dyDescent="0.25">
      <c r="A249" s="250" t="s">
        <v>760</v>
      </c>
      <c r="B249" s="237" t="s">
        <v>3</v>
      </c>
      <c r="C249" s="237" t="s">
        <v>16</v>
      </c>
      <c r="D249" s="237" t="s">
        <v>761</v>
      </c>
      <c r="E249" s="238"/>
      <c r="F249" s="235">
        <f>F250</f>
        <v>0</v>
      </c>
      <c r="G249" s="235">
        <f t="shared" ref="G249:K249" si="128">G250</f>
        <v>0</v>
      </c>
      <c r="H249" s="235">
        <f t="shared" si="128"/>
        <v>0</v>
      </c>
      <c r="I249" s="235">
        <f t="shared" si="128"/>
        <v>0</v>
      </c>
      <c r="J249" s="511">
        <f t="shared" si="128"/>
        <v>0</v>
      </c>
      <c r="K249" s="511">
        <f t="shared" si="128"/>
        <v>0</v>
      </c>
    </row>
    <row r="250" spans="1:11" ht="24" hidden="1" x14ac:dyDescent="0.25">
      <c r="A250" s="240" t="s">
        <v>23</v>
      </c>
      <c r="B250" s="237" t="s">
        <v>3</v>
      </c>
      <c r="C250" s="237" t="s">
        <v>16</v>
      </c>
      <c r="D250" s="237" t="s">
        <v>761</v>
      </c>
      <c r="E250" s="238">
        <v>200</v>
      </c>
      <c r="F250" s="235">
        <f>'9.вед 2015'!G142</f>
        <v>0</v>
      </c>
      <c r="G250" s="235">
        <f>'9.вед 2015'!H142</f>
        <v>0</v>
      </c>
      <c r="H250" s="235">
        <f>'9.вед 2015'!I142</f>
        <v>0</v>
      </c>
      <c r="I250" s="235">
        <f>'9.вед 2015'!J142</f>
        <v>0</v>
      </c>
      <c r="J250" s="511">
        <f>'9.вед 2015'!K142</f>
        <v>0</v>
      </c>
      <c r="K250" s="511">
        <f>'9.вед 2015'!L142</f>
        <v>0</v>
      </c>
    </row>
    <row r="251" spans="1:11" ht="34.5" customHeight="1" x14ac:dyDescent="0.25">
      <c r="A251" s="241" t="s">
        <v>27</v>
      </c>
      <c r="B251" s="237" t="s">
        <v>3</v>
      </c>
      <c r="C251" s="237" t="s">
        <v>16</v>
      </c>
      <c r="D251" s="237" t="s">
        <v>26</v>
      </c>
      <c r="E251" s="237"/>
      <c r="F251" s="235">
        <f>F254+F252</f>
        <v>15493136.9</v>
      </c>
      <c r="G251" s="235">
        <f t="shared" ref="G251:K251" si="129">G254+G252</f>
        <v>0</v>
      </c>
      <c r="H251" s="235">
        <f t="shared" si="129"/>
        <v>0</v>
      </c>
      <c r="I251" s="235">
        <f t="shared" si="129"/>
        <v>0</v>
      </c>
      <c r="J251" s="511">
        <f t="shared" si="129"/>
        <v>15493136.9</v>
      </c>
      <c r="K251" s="511">
        <f t="shared" si="129"/>
        <v>0</v>
      </c>
    </row>
    <row r="252" spans="1:11" ht="65.25" customHeight="1" x14ac:dyDescent="0.25">
      <c r="A252" s="240" t="s">
        <v>18</v>
      </c>
      <c r="B252" s="237" t="s">
        <v>3</v>
      </c>
      <c r="C252" s="237" t="s">
        <v>16</v>
      </c>
      <c r="D252" s="237" t="s">
        <v>815</v>
      </c>
      <c r="E252" s="238"/>
      <c r="F252" s="235">
        <f>F253</f>
        <v>570000</v>
      </c>
      <c r="G252" s="235">
        <f t="shared" ref="G252:K252" si="130">G253</f>
        <v>0</v>
      </c>
      <c r="H252" s="235">
        <f t="shared" si="130"/>
        <v>0</v>
      </c>
      <c r="I252" s="235">
        <f t="shared" si="130"/>
        <v>0</v>
      </c>
      <c r="J252" s="511">
        <f t="shared" si="130"/>
        <v>570000</v>
      </c>
      <c r="K252" s="511">
        <f t="shared" si="130"/>
        <v>0</v>
      </c>
    </row>
    <row r="253" spans="1:11" ht="72.75" customHeight="1" x14ac:dyDescent="0.25">
      <c r="A253" s="240" t="s">
        <v>17</v>
      </c>
      <c r="B253" s="237" t="s">
        <v>3</v>
      </c>
      <c r="C253" s="237" t="s">
        <v>16</v>
      </c>
      <c r="D253" s="237" t="s">
        <v>815</v>
      </c>
      <c r="E253" s="238">
        <v>100</v>
      </c>
      <c r="F253" s="235">
        <f>'9.вед 2015'!G918</f>
        <v>570000</v>
      </c>
      <c r="G253" s="235">
        <f>'9.вед 2015'!H918</f>
        <v>0</v>
      </c>
      <c r="H253" s="235">
        <f>'9.вед 2015'!I918</f>
        <v>0</v>
      </c>
      <c r="I253" s="235">
        <f>'9.вед 2015'!J918</f>
        <v>0</v>
      </c>
      <c r="J253" s="511">
        <f>'9.вед 2015'!K918</f>
        <v>570000</v>
      </c>
      <c r="K253" s="511">
        <f>'9.вед 2015'!L918</f>
        <v>0</v>
      </c>
    </row>
    <row r="254" spans="1:11" ht="48" x14ac:dyDescent="0.25">
      <c r="A254" s="240" t="s">
        <v>25</v>
      </c>
      <c r="B254" s="237" t="s">
        <v>3</v>
      </c>
      <c r="C254" s="237" t="s">
        <v>16</v>
      </c>
      <c r="D254" s="237" t="s">
        <v>20</v>
      </c>
      <c r="E254" s="237"/>
      <c r="F254" s="235">
        <f>SUM(F255:F257)</f>
        <v>14923136.9</v>
      </c>
      <c r="G254" s="235">
        <f t="shared" ref="G254:K254" si="131">SUM(G255:G257)</f>
        <v>0</v>
      </c>
      <c r="H254" s="235">
        <f t="shared" si="131"/>
        <v>0</v>
      </c>
      <c r="I254" s="235">
        <f t="shared" si="131"/>
        <v>0</v>
      </c>
      <c r="J254" s="511">
        <f t="shared" si="131"/>
        <v>14923136.9</v>
      </c>
      <c r="K254" s="511">
        <f t="shared" si="131"/>
        <v>0</v>
      </c>
    </row>
    <row r="255" spans="1:11" ht="48" x14ac:dyDescent="0.25">
      <c r="A255" s="240" t="s">
        <v>17</v>
      </c>
      <c r="B255" s="237" t="s">
        <v>3</v>
      </c>
      <c r="C255" s="237" t="s">
        <v>16</v>
      </c>
      <c r="D255" s="237" t="s">
        <v>20</v>
      </c>
      <c r="E255" s="237" t="s">
        <v>24</v>
      </c>
      <c r="F255" s="235">
        <f>'9.вед 2015'!G920</f>
        <v>12452733.51</v>
      </c>
      <c r="G255" s="235">
        <f>'9.вед 2015'!H920</f>
        <v>0</v>
      </c>
      <c r="H255" s="235">
        <f>'9.вед 2015'!I920</f>
        <v>0</v>
      </c>
      <c r="I255" s="235">
        <f>'9.вед 2015'!J920</f>
        <v>0</v>
      </c>
      <c r="J255" s="511">
        <f>'9.вед 2015'!K920</f>
        <v>12452733.51</v>
      </c>
      <c r="K255" s="511">
        <f>'9.вед 2015'!L920</f>
        <v>0</v>
      </c>
    </row>
    <row r="256" spans="1:11" ht="24" x14ac:dyDescent="0.25">
      <c r="A256" s="240" t="s">
        <v>23</v>
      </c>
      <c r="B256" s="237" t="s">
        <v>3</v>
      </c>
      <c r="C256" s="237" t="s">
        <v>16</v>
      </c>
      <c r="D256" s="237" t="s">
        <v>20</v>
      </c>
      <c r="E256" s="237" t="s">
        <v>22</v>
      </c>
      <c r="F256" s="235">
        <f>'9.вед 2015'!G921</f>
        <v>2459676.8200000003</v>
      </c>
      <c r="G256" s="235">
        <f>'9.вед 2015'!H921</f>
        <v>0</v>
      </c>
      <c r="H256" s="235">
        <f>'9.вед 2015'!I921</f>
        <v>0</v>
      </c>
      <c r="I256" s="235">
        <f>'9.вед 2015'!J921</f>
        <v>0</v>
      </c>
      <c r="J256" s="511">
        <f>'9.вед 2015'!K921</f>
        <v>2459676.8200000003</v>
      </c>
      <c r="K256" s="511">
        <f>'9.вед 2015'!L921</f>
        <v>0</v>
      </c>
    </row>
    <row r="257" spans="1:11" x14ac:dyDescent="0.25">
      <c r="A257" s="240" t="s">
        <v>21</v>
      </c>
      <c r="B257" s="237" t="s">
        <v>3</v>
      </c>
      <c r="C257" s="237" t="s">
        <v>16</v>
      </c>
      <c r="D257" s="237" t="s">
        <v>20</v>
      </c>
      <c r="E257" s="237" t="s">
        <v>19</v>
      </c>
      <c r="F257" s="235">
        <f>'9.вед 2015'!G922</f>
        <v>10726.57</v>
      </c>
      <c r="G257" s="235">
        <f>'9.вед 2015'!H922</f>
        <v>0</v>
      </c>
      <c r="H257" s="235">
        <f>'9.вед 2015'!I922</f>
        <v>0</v>
      </c>
      <c r="I257" s="235">
        <f>'9.вед 2015'!J922</f>
        <v>0</v>
      </c>
      <c r="J257" s="511">
        <f>'9.вед 2015'!K922</f>
        <v>10726.57</v>
      </c>
      <c r="K257" s="511">
        <f>'9.вед 2015'!L922</f>
        <v>0</v>
      </c>
    </row>
    <row r="258" spans="1:11" x14ac:dyDescent="0.25">
      <c r="A258" s="242" t="s">
        <v>116</v>
      </c>
      <c r="B258" s="233" t="s">
        <v>74</v>
      </c>
      <c r="C258" s="232" t="s">
        <v>52</v>
      </c>
      <c r="D258" s="243"/>
      <c r="E258" s="243"/>
      <c r="F258" s="234">
        <f>F259+F281+F310+F347</f>
        <v>121131960.59</v>
      </c>
      <c r="G258" s="234">
        <f>G259+G281+G310+G347</f>
        <v>0</v>
      </c>
      <c r="H258" s="234">
        <f t="shared" ref="H258:K258" si="132">H259+H281+H310+H347</f>
        <v>2628571</v>
      </c>
      <c r="I258" s="234">
        <f t="shared" si="132"/>
        <v>0</v>
      </c>
      <c r="J258" s="510">
        <f t="shared" si="132"/>
        <v>123760531.59</v>
      </c>
      <c r="K258" s="510">
        <f t="shared" si="132"/>
        <v>0</v>
      </c>
    </row>
    <row r="259" spans="1:11" x14ac:dyDescent="0.25">
      <c r="A259" s="242" t="s">
        <v>115</v>
      </c>
      <c r="B259" s="233" t="s">
        <v>74</v>
      </c>
      <c r="C259" s="232" t="s">
        <v>36</v>
      </c>
      <c r="D259" s="243"/>
      <c r="E259" s="243"/>
      <c r="F259" s="235">
        <f>F269+F260</f>
        <v>27797492.240000002</v>
      </c>
      <c r="G259" s="235">
        <f>G269+G260</f>
        <v>0</v>
      </c>
      <c r="H259" s="235">
        <f t="shared" ref="H259:K259" si="133">H269+H260</f>
        <v>460000</v>
      </c>
      <c r="I259" s="235">
        <f t="shared" si="133"/>
        <v>0</v>
      </c>
      <c r="J259" s="511">
        <f t="shared" si="133"/>
        <v>28257492.240000002</v>
      </c>
      <c r="K259" s="511">
        <f t="shared" si="133"/>
        <v>0</v>
      </c>
    </row>
    <row r="260" spans="1:11" ht="24" x14ac:dyDescent="0.25">
      <c r="A260" s="252" t="s">
        <v>1030</v>
      </c>
      <c r="B260" s="254" t="s">
        <v>74</v>
      </c>
      <c r="C260" s="254" t="s">
        <v>36</v>
      </c>
      <c r="D260" s="237" t="s">
        <v>859</v>
      </c>
      <c r="E260" s="237"/>
      <c r="F260" s="235">
        <f>F261</f>
        <v>27797492.240000002</v>
      </c>
      <c r="G260" s="235">
        <f>G261</f>
        <v>0</v>
      </c>
      <c r="H260" s="235">
        <f t="shared" ref="H260:K260" si="134">H261</f>
        <v>460000</v>
      </c>
      <c r="I260" s="235">
        <f t="shared" si="134"/>
        <v>0</v>
      </c>
      <c r="J260" s="511">
        <f t="shared" si="134"/>
        <v>28257492.240000002</v>
      </c>
      <c r="K260" s="511">
        <f t="shared" si="134"/>
        <v>0</v>
      </c>
    </row>
    <row r="261" spans="1:11" ht="24" x14ac:dyDescent="0.25">
      <c r="A261" s="252" t="s">
        <v>1034</v>
      </c>
      <c r="B261" s="254" t="s">
        <v>74</v>
      </c>
      <c r="C261" s="254" t="s">
        <v>36</v>
      </c>
      <c r="D261" s="237" t="s">
        <v>1035</v>
      </c>
      <c r="E261" s="237"/>
      <c r="F261" s="235">
        <f>F262+F265+F267</f>
        <v>27797492.240000002</v>
      </c>
      <c r="G261" s="235">
        <f>G262+G265+G267</f>
        <v>0</v>
      </c>
      <c r="H261" s="235">
        <f t="shared" ref="H261:K261" si="135">H262+H265+H267</f>
        <v>460000</v>
      </c>
      <c r="I261" s="235">
        <f t="shared" si="135"/>
        <v>0</v>
      </c>
      <c r="J261" s="511">
        <f t="shared" si="135"/>
        <v>28257492.240000002</v>
      </c>
      <c r="K261" s="511">
        <f t="shared" si="135"/>
        <v>0</v>
      </c>
    </row>
    <row r="262" spans="1:11" x14ac:dyDescent="0.25">
      <c r="A262" s="241" t="s">
        <v>114</v>
      </c>
      <c r="B262" s="254" t="s">
        <v>74</v>
      </c>
      <c r="C262" s="254" t="s">
        <v>36</v>
      </c>
      <c r="D262" s="237" t="s">
        <v>1036</v>
      </c>
      <c r="E262" s="237"/>
      <c r="F262" s="235">
        <f>SUM(F263:F264)</f>
        <v>24372892.240000002</v>
      </c>
      <c r="G262" s="235">
        <f>SUM(G263:G264)</f>
        <v>0</v>
      </c>
      <c r="H262" s="235">
        <f t="shared" ref="H262:K262" si="136">SUM(H263:H264)</f>
        <v>0</v>
      </c>
      <c r="I262" s="235">
        <f t="shared" si="136"/>
        <v>0</v>
      </c>
      <c r="J262" s="511">
        <f t="shared" si="136"/>
        <v>24372892.240000002</v>
      </c>
      <c r="K262" s="511">
        <f t="shared" si="136"/>
        <v>0</v>
      </c>
    </row>
    <row r="263" spans="1:11" ht="24" x14ac:dyDescent="0.25">
      <c r="A263" s="240" t="s">
        <v>23</v>
      </c>
      <c r="B263" s="254" t="s">
        <v>74</v>
      </c>
      <c r="C263" s="254" t="s">
        <v>36</v>
      </c>
      <c r="D263" s="237" t="s">
        <v>1036</v>
      </c>
      <c r="E263" s="237" t="s">
        <v>22</v>
      </c>
      <c r="F263" s="235">
        <f>'9.вед 2015'!G670+'9.вед 2015'!G928</f>
        <v>24372892.240000002</v>
      </c>
      <c r="G263" s="235">
        <f>'9.вед 2015'!H670+'9.вед 2015'!H928</f>
        <v>0</v>
      </c>
      <c r="H263" s="235">
        <f>'9.вед 2015'!I670+'9.вед 2015'!I928</f>
        <v>0</v>
      </c>
      <c r="I263" s="235">
        <f>'9.вед 2015'!J670+'9.вед 2015'!J928</f>
        <v>0</v>
      </c>
      <c r="J263" s="511">
        <f>'9.вед 2015'!K670+'9.вед 2015'!K928</f>
        <v>24372892.240000002</v>
      </c>
      <c r="K263" s="511">
        <f>'9.вед 2015'!L670+'9.вед 2015'!L928</f>
        <v>0</v>
      </c>
    </row>
    <row r="264" spans="1:11" hidden="1" x14ac:dyDescent="0.25">
      <c r="A264" s="240" t="s">
        <v>21</v>
      </c>
      <c r="B264" s="254" t="s">
        <v>74</v>
      </c>
      <c r="C264" s="254" t="s">
        <v>36</v>
      </c>
      <c r="D264" s="237" t="s">
        <v>1036</v>
      </c>
      <c r="E264" s="237" t="s">
        <v>19</v>
      </c>
      <c r="F264" s="235">
        <f>'9.вед 2015'!G671+'9.вед 2015'!G929</f>
        <v>0</v>
      </c>
      <c r="G264" s="235">
        <f>'9.вед 2015'!H671+'9.вед 2015'!H929</f>
        <v>0</v>
      </c>
      <c r="H264" s="235">
        <f>'9.вед 2015'!I671+'9.вед 2015'!I929</f>
        <v>0</v>
      </c>
      <c r="I264" s="235">
        <f>'9.вед 2015'!J671+'9.вед 2015'!J929</f>
        <v>0</v>
      </c>
      <c r="J264" s="511">
        <f>'9.вед 2015'!K671+'9.вед 2015'!K929</f>
        <v>0</v>
      </c>
      <c r="K264" s="511">
        <f>'9.вед 2015'!L671+'9.вед 2015'!L929</f>
        <v>0</v>
      </c>
    </row>
    <row r="265" spans="1:11" ht="24" x14ac:dyDescent="0.25">
      <c r="A265" s="248" t="s">
        <v>110</v>
      </c>
      <c r="B265" s="254" t="s">
        <v>74</v>
      </c>
      <c r="C265" s="254" t="s">
        <v>36</v>
      </c>
      <c r="D265" s="237" t="s">
        <v>1037</v>
      </c>
      <c r="E265" s="237"/>
      <c r="F265" s="235">
        <f>F266</f>
        <v>3324600</v>
      </c>
      <c r="G265" s="235">
        <f>G266</f>
        <v>0</v>
      </c>
      <c r="H265" s="235">
        <f t="shared" ref="H265:K265" si="137">H266</f>
        <v>460000</v>
      </c>
      <c r="I265" s="235">
        <f t="shared" si="137"/>
        <v>0</v>
      </c>
      <c r="J265" s="511">
        <f t="shared" si="137"/>
        <v>3784600</v>
      </c>
      <c r="K265" s="511">
        <f t="shared" si="137"/>
        <v>0</v>
      </c>
    </row>
    <row r="266" spans="1:11" ht="24" x14ac:dyDescent="0.25">
      <c r="A266" s="240" t="s">
        <v>23</v>
      </c>
      <c r="B266" s="254" t="s">
        <v>74</v>
      </c>
      <c r="C266" s="254" t="s">
        <v>36</v>
      </c>
      <c r="D266" s="237" t="s">
        <v>1037</v>
      </c>
      <c r="E266" s="237" t="s">
        <v>22</v>
      </c>
      <c r="F266" s="235">
        <f>'9.вед 2015'!G673</f>
        <v>3324600</v>
      </c>
      <c r="G266" s="235">
        <f>'9.вед 2015'!H673</f>
        <v>0</v>
      </c>
      <c r="H266" s="235">
        <f>'9.вед 2015'!I673</f>
        <v>460000</v>
      </c>
      <c r="I266" s="235">
        <f>'9.вед 2015'!J673</f>
        <v>0</v>
      </c>
      <c r="J266" s="511">
        <f>'9.вед 2015'!K673</f>
        <v>3784600</v>
      </c>
      <c r="K266" s="511">
        <f>'9.вед 2015'!L673</f>
        <v>0</v>
      </c>
    </row>
    <row r="267" spans="1:11" x14ac:dyDescent="0.25">
      <c r="A267" s="241" t="s">
        <v>108</v>
      </c>
      <c r="B267" s="254" t="s">
        <v>74</v>
      </c>
      <c r="C267" s="254" t="s">
        <v>36</v>
      </c>
      <c r="D267" s="237" t="s">
        <v>1038</v>
      </c>
      <c r="E267" s="237"/>
      <c r="F267" s="235">
        <f>F268</f>
        <v>100000</v>
      </c>
      <c r="G267" s="235">
        <f>G268</f>
        <v>0</v>
      </c>
      <c r="H267" s="235">
        <f t="shared" ref="H267:K267" si="138">H268</f>
        <v>0</v>
      </c>
      <c r="I267" s="235">
        <f t="shared" si="138"/>
        <v>0</v>
      </c>
      <c r="J267" s="511">
        <f t="shared" si="138"/>
        <v>100000</v>
      </c>
      <c r="K267" s="511">
        <f t="shared" si="138"/>
        <v>0</v>
      </c>
    </row>
    <row r="268" spans="1:11" ht="24" x14ac:dyDescent="0.25">
      <c r="A268" s="240" t="s">
        <v>23</v>
      </c>
      <c r="B268" s="254" t="s">
        <v>74</v>
      </c>
      <c r="C268" s="254" t="s">
        <v>36</v>
      </c>
      <c r="D268" s="237" t="s">
        <v>1038</v>
      </c>
      <c r="E268" s="237" t="s">
        <v>22</v>
      </c>
      <c r="F268" s="235">
        <f>'9.вед 2015'!G675</f>
        <v>100000</v>
      </c>
      <c r="G268" s="235">
        <f>'9.вед 2015'!H675</f>
        <v>0</v>
      </c>
      <c r="H268" s="235">
        <f>'9.вед 2015'!I675</f>
        <v>0</v>
      </c>
      <c r="I268" s="235">
        <f>'9.вед 2015'!J675</f>
        <v>0</v>
      </c>
      <c r="J268" s="511">
        <f>'9.вед 2015'!K675</f>
        <v>100000</v>
      </c>
      <c r="K268" s="511">
        <f>'9.вед 2015'!L675</f>
        <v>0</v>
      </c>
    </row>
    <row r="269" spans="1:11" hidden="1" x14ac:dyDescent="0.25">
      <c r="A269" s="236" t="s">
        <v>13</v>
      </c>
      <c r="B269" s="249" t="s">
        <v>74</v>
      </c>
      <c r="C269" s="254" t="s">
        <v>36</v>
      </c>
      <c r="D269" s="237" t="s">
        <v>12</v>
      </c>
      <c r="E269" s="237"/>
      <c r="F269" s="235">
        <f>F270</f>
        <v>0</v>
      </c>
      <c r="G269" s="235">
        <f t="shared" ref="G269:K269" si="139">G270</f>
        <v>0</v>
      </c>
      <c r="H269" s="235">
        <f t="shared" si="139"/>
        <v>0</v>
      </c>
      <c r="I269" s="235">
        <f t="shared" si="139"/>
        <v>0</v>
      </c>
      <c r="J269" s="511">
        <f t="shared" si="139"/>
        <v>0</v>
      </c>
      <c r="K269" s="511">
        <f t="shared" si="139"/>
        <v>0</v>
      </c>
    </row>
    <row r="270" spans="1:11" ht="24" hidden="1" x14ac:dyDescent="0.25">
      <c r="A270" s="236" t="s">
        <v>11</v>
      </c>
      <c r="B270" s="249" t="s">
        <v>74</v>
      </c>
      <c r="C270" s="254" t="s">
        <v>36</v>
      </c>
      <c r="D270" s="237" t="s">
        <v>10</v>
      </c>
      <c r="E270" s="237"/>
      <c r="F270" s="235">
        <f>F271+F273+F275+F277+F279</f>
        <v>0</v>
      </c>
      <c r="G270" s="235">
        <f t="shared" ref="G270:K270" si="140">G271+G273+G275+G277+G279</f>
        <v>0</v>
      </c>
      <c r="H270" s="235">
        <f t="shared" si="140"/>
        <v>0</v>
      </c>
      <c r="I270" s="235">
        <f t="shared" si="140"/>
        <v>0</v>
      </c>
      <c r="J270" s="511">
        <f t="shared" si="140"/>
        <v>0</v>
      </c>
      <c r="K270" s="511">
        <f t="shared" si="140"/>
        <v>0</v>
      </c>
    </row>
    <row r="271" spans="1:11" hidden="1" x14ac:dyDescent="0.25">
      <c r="A271" s="241" t="s">
        <v>114</v>
      </c>
      <c r="B271" s="249" t="s">
        <v>74</v>
      </c>
      <c r="C271" s="254" t="s">
        <v>36</v>
      </c>
      <c r="D271" s="237" t="s">
        <v>113</v>
      </c>
      <c r="E271" s="237"/>
      <c r="F271" s="235">
        <f>F272</f>
        <v>0</v>
      </c>
      <c r="G271" s="235">
        <f t="shared" ref="G271:K271" si="141">G272</f>
        <v>0</v>
      </c>
      <c r="H271" s="235">
        <f t="shared" si="141"/>
        <v>0</v>
      </c>
      <c r="I271" s="235">
        <f t="shared" si="141"/>
        <v>0</v>
      </c>
      <c r="J271" s="511">
        <f t="shared" si="141"/>
        <v>0</v>
      </c>
      <c r="K271" s="511">
        <f t="shared" si="141"/>
        <v>0</v>
      </c>
    </row>
    <row r="272" spans="1:11" ht="24" hidden="1" x14ac:dyDescent="0.25">
      <c r="A272" s="240" t="s">
        <v>23</v>
      </c>
      <c r="B272" s="249" t="s">
        <v>74</v>
      </c>
      <c r="C272" s="254" t="s">
        <v>36</v>
      </c>
      <c r="D272" s="237" t="s">
        <v>113</v>
      </c>
      <c r="E272" s="237" t="s">
        <v>22</v>
      </c>
      <c r="F272" s="235">
        <f>'9.вед 2015'!G679</f>
        <v>0</v>
      </c>
      <c r="G272" s="235">
        <f>'9.вед 2015'!H679</f>
        <v>0</v>
      </c>
      <c r="H272" s="235">
        <f>'9.вед 2015'!I679</f>
        <v>0</v>
      </c>
      <c r="I272" s="235">
        <f>'9.вед 2015'!J679</f>
        <v>0</v>
      </c>
      <c r="J272" s="511">
        <f>'9.вед 2015'!K679</f>
        <v>0</v>
      </c>
      <c r="K272" s="511">
        <f>'9.вед 2015'!L679</f>
        <v>0</v>
      </c>
    </row>
    <row r="273" spans="1:11" ht="24" hidden="1" x14ac:dyDescent="0.25">
      <c r="A273" s="241" t="s">
        <v>112</v>
      </c>
      <c r="B273" s="249" t="s">
        <v>74</v>
      </c>
      <c r="C273" s="254" t="s">
        <v>36</v>
      </c>
      <c r="D273" s="237" t="s">
        <v>111</v>
      </c>
      <c r="E273" s="237"/>
      <c r="F273" s="235">
        <f>F274</f>
        <v>0</v>
      </c>
      <c r="G273" s="235">
        <f t="shared" ref="G273:K273" si="142">G274</f>
        <v>0</v>
      </c>
      <c r="H273" s="235">
        <f t="shared" si="142"/>
        <v>0</v>
      </c>
      <c r="I273" s="235">
        <f t="shared" si="142"/>
        <v>0</v>
      </c>
      <c r="J273" s="511">
        <f t="shared" si="142"/>
        <v>0</v>
      </c>
      <c r="K273" s="511">
        <f t="shared" si="142"/>
        <v>0</v>
      </c>
    </row>
    <row r="274" spans="1:11" ht="24" hidden="1" x14ac:dyDescent="0.25">
      <c r="A274" s="240" t="s">
        <v>23</v>
      </c>
      <c r="B274" s="249" t="s">
        <v>74</v>
      </c>
      <c r="C274" s="254" t="s">
        <v>36</v>
      </c>
      <c r="D274" s="237" t="s">
        <v>111</v>
      </c>
      <c r="E274" s="237" t="s">
        <v>22</v>
      </c>
      <c r="F274" s="235">
        <f>'9.вед 2015'!G681</f>
        <v>0</v>
      </c>
      <c r="G274" s="235">
        <f>'9.вед 2015'!H681</f>
        <v>0</v>
      </c>
      <c r="H274" s="235">
        <f>'9.вед 2015'!I681</f>
        <v>0</v>
      </c>
      <c r="I274" s="235">
        <f>'9.вед 2015'!J681</f>
        <v>0</v>
      </c>
      <c r="J274" s="511">
        <f>'9.вед 2015'!K681</f>
        <v>0</v>
      </c>
      <c r="K274" s="511">
        <f>'9.вед 2015'!L681</f>
        <v>0</v>
      </c>
    </row>
    <row r="275" spans="1:11" ht="24" hidden="1" x14ac:dyDescent="0.25">
      <c r="A275" s="248" t="s">
        <v>110</v>
      </c>
      <c r="B275" s="249" t="s">
        <v>74</v>
      </c>
      <c r="C275" s="254" t="s">
        <v>36</v>
      </c>
      <c r="D275" s="237" t="s">
        <v>109</v>
      </c>
      <c r="E275" s="237"/>
      <c r="F275" s="235">
        <f>F276</f>
        <v>0</v>
      </c>
      <c r="G275" s="235">
        <f t="shared" ref="G275:K275" si="143">G276</f>
        <v>0</v>
      </c>
      <c r="H275" s="235">
        <f t="shared" si="143"/>
        <v>0</v>
      </c>
      <c r="I275" s="235">
        <f t="shared" si="143"/>
        <v>0</v>
      </c>
      <c r="J275" s="511">
        <f t="shared" si="143"/>
        <v>0</v>
      </c>
      <c r="K275" s="511">
        <f t="shared" si="143"/>
        <v>0</v>
      </c>
    </row>
    <row r="276" spans="1:11" ht="24" hidden="1" x14ac:dyDescent="0.25">
      <c r="A276" s="240" t="s">
        <v>23</v>
      </c>
      <c r="B276" s="249" t="s">
        <v>74</v>
      </c>
      <c r="C276" s="254" t="s">
        <v>36</v>
      </c>
      <c r="D276" s="237" t="s">
        <v>109</v>
      </c>
      <c r="E276" s="237" t="s">
        <v>22</v>
      </c>
      <c r="F276" s="235">
        <f>'9.вед 2015'!G683</f>
        <v>0</v>
      </c>
      <c r="G276" s="235">
        <f>'9.вед 2015'!H683</f>
        <v>0</v>
      </c>
      <c r="H276" s="235">
        <f>'9.вед 2015'!I683</f>
        <v>0</v>
      </c>
      <c r="I276" s="235">
        <f>'9.вед 2015'!J683</f>
        <v>0</v>
      </c>
      <c r="J276" s="511">
        <f>'9.вед 2015'!K683</f>
        <v>0</v>
      </c>
      <c r="K276" s="511">
        <f>'9.вед 2015'!L683</f>
        <v>0</v>
      </c>
    </row>
    <row r="277" spans="1:11" hidden="1" x14ac:dyDescent="0.25">
      <c r="A277" s="241" t="s">
        <v>108</v>
      </c>
      <c r="B277" s="249" t="s">
        <v>74</v>
      </c>
      <c r="C277" s="254" t="s">
        <v>36</v>
      </c>
      <c r="D277" s="237" t="s">
        <v>107</v>
      </c>
      <c r="E277" s="237"/>
      <c r="F277" s="235">
        <f>F278</f>
        <v>0</v>
      </c>
      <c r="G277" s="235">
        <f t="shared" ref="G277:K277" si="144">G278</f>
        <v>0</v>
      </c>
      <c r="H277" s="235">
        <f t="shared" si="144"/>
        <v>0</v>
      </c>
      <c r="I277" s="235">
        <f t="shared" si="144"/>
        <v>0</v>
      </c>
      <c r="J277" s="511">
        <f t="shared" si="144"/>
        <v>0</v>
      </c>
      <c r="K277" s="511">
        <f t="shared" si="144"/>
        <v>0</v>
      </c>
    </row>
    <row r="278" spans="1:11" ht="24" hidden="1" x14ac:dyDescent="0.25">
      <c r="A278" s="240" t="s">
        <v>23</v>
      </c>
      <c r="B278" s="249" t="s">
        <v>74</v>
      </c>
      <c r="C278" s="254" t="s">
        <v>36</v>
      </c>
      <c r="D278" s="237" t="s">
        <v>107</v>
      </c>
      <c r="E278" s="237" t="s">
        <v>22</v>
      </c>
      <c r="F278" s="235">
        <f>'9.вед 2015'!G685</f>
        <v>0</v>
      </c>
      <c r="G278" s="235">
        <f>'9.вед 2015'!H685</f>
        <v>0</v>
      </c>
      <c r="H278" s="235">
        <f>'9.вед 2015'!I685</f>
        <v>0</v>
      </c>
      <c r="I278" s="235">
        <f>'9.вед 2015'!J685</f>
        <v>0</v>
      </c>
      <c r="J278" s="511">
        <f>'9.вед 2015'!K685</f>
        <v>0</v>
      </c>
      <c r="K278" s="511">
        <f>'9.вед 2015'!L685</f>
        <v>0</v>
      </c>
    </row>
    <row r="279" spans="1:11" ht="36" hidden="1" x14ac:dyDescent="0.25">
      <c r="A279" s="290" t="s">
        <v>1140</v>
      </c>
      <c r="B279" s="249" t="s">
        <v>74</v>
      </c>
      <c r="C279" s="254" t="s">
        <v>36</v>
      </c>
      <c r="D279" s="314" t="s">
        <v>1139</v>
      </c>
      <c r="E279" s="314"/>
      <c r="F279" s="235">
        <f>F280</f>
        <v>0</v>
      </c>
      <c r="G279" s="235">
        <f t="shared" ref="G279:K279" si="145">G280</f>
        <v>0</v>
      </c>
      <c r="H279" s="235">
        <f t="shared" si="145"/>
        <v>0</v>
      </c>
      <c r="I279" s="235">
        <f t="shared" si="145"/>
        <v>0</v>
      </c>
      <c r="J279" s="511">
        <f t="shared" si="145"/>
        <v>0</v>
      </c>
      <c r="K279" s="511">
        <f t="shared" si="145"/>
        <v>0</v>
      </c>
    </row>
    <row r="280" spans="1:11" ht="24" hidden="1" x14ac:dyDescent="0.25">
      <c r="A280" s="290" t="s">
        <v>23</v>
      </c>
      <c r="B280" s="249" t="s">
        <v>74</v>
      </c>
      <c r="C280" s="254" t="s">
        <v>36</v>
      </c>
      <c r="D280" s="314" t="s">
        <v>1139</v>
      </c>
      <c r="E280" s="314" t="s">
        <v>22</v>
      </c>
      <c r="F280" s="235">
        <f>'9.вед 2015'!G687</f>
        <v>0</v>
      </c>
      <c r="G280" s="235">
        <f>'9.вед 2015'!H687</f>
        <v>0</v>
      </c>
      <c r="H280" s="235">
        <f>'9.вед 2015'!I687</f>
        <v>0</v>
      </c>
      <c r="I280" s="235">
        <f>'9.вед 2015'!J687</f>
        <v>0</v>
      </c>
      <c r="J280" s="511">
        <f>'9.вед 2015'!K687</f>
        <v>0</v>
      </c>
      <c r="K280" s="511">
        <f>'9.вед 2015'!L687</f>
        <v>0</v>
      </c>
    </row>
    <row r="281" spans="1:11" x14ac:dyDescent="0.25">
      <c r="A281" s="242" t="s">
        <v>106</v>
      </c>
      <c r="B281" s="243" t="s">
        <v>74</v>
      </c>
      <c r="C281" s="243" t="s">
        <v>66</v>
      </c>
      <c r="D281" s="243"/>
      <c r="E281" s="243"/>
      <c r="F281" s="235">
        <f>F294+F282</f>
        <v>17974288.039999999</v>
      </c>
      <c r="G281" s="235">
        <f>G294+G282</f>
        <v>0</v>
      </c>
      <c r="H281" s="235">
        <f t="shared" ref="H281:K281" si="146">H294+H282</f>
        <v>0</v>
      </c>
      <c r="I281" s="235">
        <f t="shared" si="146"/>
        <v>0</v>
      </c>
      <c r="J281" s="511">
        <f t="shared" si="146"/>
        <v>17974288.039999999</v>
      </c>
      <c r="K281" s="511">
        <f t="shared" si="146"/>
        <v>0</v>
      </c>
    </row>
    <row r="282" spans="1:11" ht="24" x14ac:dyDescent="0.25">
      <c r="A282" s="252" t="s">
        <v>1030</v>
      </c>
      <c r="B282" s="254" t="s">
        <v>74</v>
      </c>
      <c r="C282" s="254" t="s">
        <v>66</v>
      </c>
      <c r="D282" s="237" t="s">
        <v>859</v>
      </c>
      <c r="E282" s="243"/>
      <c r="F282" s="235">
        <f>F283+F288+F291</f>
        <v>13581182.08</v>
      </c>
      <c r="G282" s="235">
        <f>G283+G288+G291</f>
        <v>0</v>
      </c>
      <c r="H282" s="235">
        <f t="shared" ref="H282:K282" si="147">H283+H288+H291</f>
        <v>0</v>
      </c>
      <c r="I282" s="235">
        <f t="shared" si="147"/>
        <v>0</v>
      </c>
      <c r="J282" s="511">
        <f t="shared" si="147"/>
        <v>13581182.08</v>
      </c>
      <c r="K282" s="511">
        <f t="shared" si="147"/>
        <v>0</v>
      </c>
    </row>
    <row r="283" spans="1:11" ht="36" x14ac:dyDescent="0.25">
      <c r="A283" s="252" t="s">
        <v>1040</v>
      </c>
      <c r="B283" s="254" t="s">
        <v>74</v>
      </c>
      <c r="C283" s="254" t="s">
        <v>66</v>
      </c>
      <c r="D283" s="237" t="s">
        <v>1039</v>
      </c>
      <c r="E283" s="237"/>
      <c r="F283" s="235">
        <f>F284</f>
        <v>5222500</v>
      </c>
      <c r="G283" s="235">
        <f>G284</f>
        <v>0</v>
      </c>
      <c r="H283" s="235">
        <f t="shared" ref="H283:K283" si="148">H284</f>
        <v>0</v>
      </c>
      <c r="I283" s="235">
        <f t="shared" si="148"/>
        <v>0</v>
      </c>
      <c r="J283" s="511">
        <f t="shared" si="148"/>
        <v>5222500</v>
      </c>
      <c r="K283" s="511">
        <f t="shared" si="148"/>
        <v>0</v>
      </c>
    </row>
    <row r="284" spans="1:11" ht="24" x14ac:dyDescent="0.25">
      <c r="A284" s="248" t="s">
        <v>83</v>
      </c>
      <c r="B284" s="254" t="s">
        <v>74</v>
      </c>
      <c r="C284" s="254" t="s">
        <v>66</v>
      </c>
      <c r="D284" s="237" t="s">
        <v>1041</v>
      </c>
      <c r="E284" s="237"/>
      <c r="F284" s="235">
        <f>SUM(F285:F287)</f>
        <v>5222500</v>
      </c>
      <c r="G284" s="235">
        <f t="shared" ref="G284:K284" si="149">SUM(G285:G287)</f>
        <v>0</v>
      </c>
      <c r="H284" s="235">
        <f t="shared" si="149"/>
        <v>0</v>
      </c>
      <c r="I284" s="235">
        <f t="shared" si="149"/>
        <v>0</v>
      </c>
      <c r="J284" s="511">
        <f t="shared" si="149"/>
        <v>5222500</v>
      </c>
      <c r="K284" s="511">
        <f t="shared" si="149"/>
        <v>0</v>
      </c>
    </row>
    <row r="285" spans="1:11" ht="24" x14ac:dyDescent="0.25">
      <c r="A285" s="290" t="s">
        <v>23</v>
      </c>
      <c r="B285" s="254" t="s">
        <v>74</v>
      </c>
      <c r="C285" s="254" t="s">
        <v>66</v>
      </c>
      <c r="D285" s="391" t="s">
        <v>1041</v>
      </c>
      <c r="E285" s="391" t="s">
        <v>22</v>
      </c>
      <c r="F285" s="235">
        <f>'9.вед 2015'!G692</f>
        <v>3105100</v>
      </c>
      <c r="G285" s="235">
        <f>'9.вед 2015'!H692</f>
        <v>0</v>
      </c>
      <c r="H285" s="235">
        <f>'9.вед 2015'!I692</f>
        <v>0</v>
      </c>
      <c r="I285" s="235">
        <f>'9.вед 2015'!J692</f>
        <v>0</v>
      </c>
      <c r="J285" s="511">
        <f>'9.вед 2015'!K692</f>
        <v>3105100</v>
      </c>
      <c r="K285" s="511">
        <f>'9.вед 2015'!L692</f>
        <v>0</v>
      </c>
    </row>
    <row r="286" spans="1:11" x14ac:dyDescent="0.25">
      <c r="A286" s="248" t="s">
        <v>6</v>
      </c>
      <c r="B286" s="254" t="s">
        <v>74</v>
      </c>
      <c r="C286" s="254" t="s">
        <v>66</v>
      </c>
      <c r="D286" s="364" t="s">
        <v>1041</v>
      </c>
      <c r="E286" s="364" t="s">
        <v>1</v>
      </c>
      <c r="F286" s="235">
        <f>'9.вед 2015'!G693</f>
        <v>200000</v>
      </c>
      <c r="G286" s="235">
        <f>'9.вед 2015'!H693</f>
        <v>0</v>
      </c>
      <c r="H286" s="235">
        <f>'9.вед 2015'!I693</f>
        <v>0</v>
      </c>
      <c r="I286" s="235">
        <f>'9.вед 2015'!J693</f>
        <v>0</v>
      </c>
      <c r="J286" s="511">
        <f>'9.вед 2015'!K693</f>
        <v>200000</v>
      </c>
      <c r="K286" s="511">
        <f>'9.вед 2015'!L693</f>
        <v>0</v>
      </c>
    </row>
    <row r="287" spans="1:11" x14ac:dyDescent="0.25">
      <c r="A287" s="240" t="s">
        <v>21</v>
      </c>
      <c r="B287" s="254" t="s">
        <v>74</v>
      </c>
      <c r="C287" s="254" t="s">
        <v>66</v>
      </c>
      <c r="D287" s="237" t="s">
        <v>1041</v>
      </c>
      <c r="E287" s="237" t="s">
        <v>19</v>
      </c>
      <c r="F287" s="235">
        <f>'9.вед 2015'!G694</f>
        <v>1917400</v>
      </c>
      <c r="G287" s="235">
        <f>'9.вед 2015'!H694</f>
        <v>0</v>
      </c>
      <c r="H287" s="235">
        <f>'9.вед 2015'!I694</f>
        <v>0</v>
      </c>
      <c r="I287" s="235">
        <f>'9.вед 2015'!J694</f>
        <v>0</v>
      </c>
      <c r="J287" s="511">
        <f>'9.вед 2015'!K694</f>
        <v>1917400</v>
      </c>
      <c r="K287" s="511">
        <f>'9.вед 2015'!L694</f>
        <v>0</v>
      </c>
    </row>
    <row r="288" spans="1:11" ht="36" x14ac:dyDescent="0.25">
      <c r="A288" s="240" t="s">
        <v>1232</v>
      </c>
      <c r="B288" s="254" t="s">
        <v>74</v>
      </c>
      <c r="C288" s="254" t="s">
        <v>66</v>
      </c>
      <c r="D288" s="237" t="s">
        <v>1042</v>
      </c>
      <c r="E288" s="237"/>
      <c r="F288" s="235">
        <f>F289</f>
        <v>3219382.08</v>
      </c>
      <c r="G288" s="235">
        <f>G289</f>
        <v>0</v>
      </c>
      <c r="H288" s="235">
        <f t="shared" ref="H288:K289" si="150">H289</f>
        <v>0</v>
      </c>
      <c r="I288" s="235">
        <f t="shared" si="150"/>
        <v>0</v>
      </c>
      <c r="J288" s="511">
        <f t="shared" si="150"/>
        <v>3219382.08</v>
      </c>
      <c r="K288" s="511">
        <f t="shared" si="150"/>
        <v>0</v>
      </c>
    </row>
    <row r="289" spans="1:11" ht="36" x14ac:dyDescent="0.25">
      <c r="A289" s="248" t="s">
        <v>99</v>
      </c>
      <c r="B289" s="254" t="s">
        <v>74</v>
      </c>
      <c r="C289" s="254" t="s">
        <v>66</v>
      </c>
      <c r="D289" s="237" t="s">
        <v>1043</v>
      </c>
      <c r="E289" s="237"/>
      <c r="F289" s="235">
        <f>F290</f>
        <v>3219382.08</v>
      </c>
      <c r="G289" s="235">
        <f>G290</f>
        <v>0</v>
      </c>
      <c r="H289" s="235">
        <f t="shared" si="150"/>
        <v>0</v>
      </c>
      <c r="I289" s="235">
        <f t="shared" si="150"/>
        <v>0</v>
      </c>
      <c r="J289" s="511">
        <f t="shared" si="150"/>
        <v>3219382.08</v>
      </c>
      <c r="K289" s="511">
        <f t="shared" si="150"/>
        <v>0</v>
      </c>
    </row>
    <row r="290" spans="1:11" ht="24" x14ac:dyDescent="0.25">
      <c r="A290" s="240" t="s">
        <v>23</v>
      </c>
      <c r="B290" s="254" t="s">
        <v>74</v>
      </c>
      <c r="C290" s="254" t="s">
        <v>66</v>
      </c>
      <c r="D290" s="237" t="s">
        <v>1043</v>
      </c>
      <c r="E290" s="237" t="s">
        <v>22</v>
      </c>
      <c r="F290" s="235">
        <f>'9.вед 2015'!G697</f>
        <v>3219382.08</v>
      </c>
      <c r="G290" s="235">
        <f>'9.вед 2015'!H697</f>
        <v>0</v>
      </c>
      <c r="H290" s="235">
        <f>'9.вед 2015'!I697</f>
        <v>0</v>
      </c>
      <c r="I290" s="235">
        <f>'9.вед 2015'!J697</f>
        <v>0</v>
      </c>
      <c r="J290" s="511">
        <f>'9.вед 2015'!K697</f>
        <v>3219382.08</v>
      </c>
      <c r="K290" s="511">
        <f>'9.вед 2015'!L697</f>
        <v>0</v>
      </c>
    </row>
    <row r="291" spans="1:11" ht="24" x14ac:dyDescent="0.25">
      <c r="A291" s="252" t="s">
        <v>1034</v>
      </c>
      <c r="B291" s="254" t="s">
        <v>74</v>
      </c>
      <c r="C291" s="254" t="s">
        <v>66</v>
      </c>
      <c r="D291" s="237" t="s">
        <v>1035</v>
      </c>
      <c r="E291" s="237"/>
      <c r="F291" s="235">
        <f>F292</f>
        <v>5139300</v>
      </c>
      <c r="G291" s="235">
        <f>G292</f>
        <v>0</v>
      </c>
      <c r="H291" s="235">
        <f t="shared" ref="H291:K292" si="151">H292</f>
        <v>0</v>
      </c>
      <c r="I291" s="235">
        <f t="shared" si="151"/>
        <v>0</v>
      </c>
      <c r="J291" s="511">
        <f t="shared" si="151"/>
        <v>5139300</v>
      </c>
      <c r="K291" s="511">
        <f t="shared" si="151"/>
        <v>0</v>
      </c>
    </row>
    <row r="292" spans="1:11" ht="24" x14ac:dyDescent="0.25">
      <c r="A292" s="241" t="s">
        <v>101</v>
      </c>
      <c r="B292" s="254" t="s">
        <v>74</v>
      </c>
      <c r="C292" s="254" t="s">
        <v>66</v>
      </c>
      <c r="D292" s="237" t="s">
        <v>1044</v>
      </c>
      <c r="E292" s="237"/>
      <c r="F292" s="235">
        <f>F293</f>
        <v>5139300</v>
      </c>
      <c r="G292" s="235">
        <f>G293</f>
        <v>0</v>
      </c>
      <c r="H292" s="235">
        <f t="shared" si="151"/>
        <v>0</v>
      </c>
      <c r="I292" s="235">
        <f t="shared" si="151"/>
        <v>0</v>
      </c>
      <c r="J292" s="511">
        <f t="shared" si="151"/>
        <v>5139300</v>
      </c>
      <c r="K292" s="511">
        <f t="shared" si="151"/>
        <v>0</v>
      </c>
    </row>
    <row r="293" spans="1:11" ht="24" x14ac:dyDescent="0.25">
      <c r="A293" s="240" t="s">
        <v>23</v>
      </c>
      <c r="B293" s="254" t="s">
        <v>74</v>
      </c>
      <c r="C293" s="254" t="s">
        <v>66</v>
      </c>
      <c r="D293" s="237" t="s">
        <v>1044</v>
      </c>
      <c r="E293" s="237" t="s">
        <v>22</v>
      </c>
      <c r="F293" s="235">
        <f>'9.вед 2015'!G700</f>
        <v>5139300</v>
      </c>
      <c r="G293" s="235">
        <f>'9.вед 2015'!H700</f>
        <v>0</v>
      </c>
      <c r="H293" s="235">
        <f>'9.вед 2015'!I700</f>
        <v>0</v>
      </c>
      <c r="I293" s="235">
        <f>'9.вед 2015'!J700</f>
        <v>0</v>
      </c>
      <c r="J293" s="511">
        <f>'9.вед 2015'!K700</f>
        <v>5139300</v>
      </c>
      <c r="K293" s="511">
        <f>'9.вед 2015'!L700</f>
        <v>0</v>
      </c>
    </row>
    <row r="294" spans="1:11" x14ac:dyDescent="0.25">
      <c r="A294" s="236" t="s">
        <v>13</v>
      </c>
      <c r="B294" s="237" t="s">
        <v>74</v>
      </c>
      <c r="C294" s="237" t="s">
        <v>66</v>
      </c>
      <c r="D294" s="237" t="s">
        <v>12</v>
      </c>
      <c r="E294" s="237"/>
      <c r="F294" s="235">
        <f>F295</f>
        <v>4393105.96</v>
      </c>
      <c r="G294" s="235">
        <f t="shared" ref="G294:K294" si="152">G295</f>
        <v>0</v>
      </c>
      <c r="H294" s="235">
        <f t="shared" si="152"/>
        <v>0</v>
      </c>
      <c r="I294" s="235">
        <f t="shared" si="152"/>
        <v>0</v>
      </c>
      <c r="J294" s="511">
        <f t="shared" si="152"/>
        <v>4393105.96</v>
      </c>
      <c r="K294" s="511">
        <f t="shared" si="152"/>
        <v>0</v>
      </c>
    </row>
    <row r="295" spans="1:11" ht="24" x14ac:dyDescent="0.25">
      <c r="A295" s="236" t="s">
        <v>11</v>
      </c>
      <c r="B295" s="237" t="s">
        <v>74</v>
      </c>
      <c r="C295" s="237" t="s">
        <v>66</v>
      </c>
      <c r="D295" s="237" t="s">
        <v>10</v>
      </c>
      <c r="E295" s="237"/>
      <c r="F295" s="235">
        <f>F296+F299+F301+F304+F308+F306</f>
        <v>4393105.96</v>
      </c>
      <c r="G295" s="235">
        <f t="shared" ref="G295:K295" si="153">G296+G299+G301+G304+G308+G306</f>
        <v>0</v>
      </c>
      <c r="H295" s="235">
        <f t="shared" si="153"/>
        <v>0</v>
      </c>
      <c r="I295" s="235">
        <f t="shared" si="153"/>
        <v>0</v>
      </c>
      <c r="J295" s="511">
        <f t="shared" si="153"/>
        <v>4393105.96</v>
      </c>
      <c r="K295" s="511">
        <f t="shared" si="153"/>
        <v>0</v>
      </c>
    </row>
    <row r="296" spans="1:11" ht="36" x14ac:dyDescent="0.25">
      <c r="A296" s="241" t="s">
        <v>105</v>
      </c>
      <c r="B296" s="237" t="s">
        <v>74</v>
      </c>
      <c r="C296" s="237" t="s">
        <v>66</v>
      </c>
      <c r="D296" s="237" t="s">
        <v>103</v>
      </c>
      <c r="E296" s="237"/>
      <c r="F296" s="235">
        <f>SUM(F297:F298)</f>
        <v>4201920</v>
      </c>
      <c r="G296" s="235">
        <f t="shared" ref="G296:K296" si="154">SUM(G297:G298)</f>
        <v>0</v>
      </c>
      <c r="H296" s="235">
        <f t="shared" si="154"/>
        <v>0</v>
      </c>
      <c r="I296" s="235">
        <f t="shared" si="154"/>
        <v>0</v>
      </c>
      <c r="J296" s="511">
        <f t="shared" si="154"/>
        <v>4201920</v>
      </c>
      <c r="K296" s="511">
        <f t="shared" si="154"/>
        <v>0</v>
      </c>
    </row>
    <row r="297" spans="1:11" ht="24" hidden="1" x14ac:dyDescent="0.25">
      <c r="A297" s="240" t="s">
        <v>23</v>
      </c>
      <c r="B297" s="237" t="s">
        <v>74</v>
      </c>
      <c r="C297" s="237" t="s">
        <v>66</v>
      </c>
      <c r="D297" s="237" t="s">
        <v>103</v>
      </c>
      <c r="E297" s="237" t="s">
        <v>22</v>
      </c>
      <c r="F297" s="235">
        <f>'9.вед 2015'!G704</f>
        <v>0</v>
      </c>
      <c r="G297" s="235">
        <f>'9.вед 2015'!H704</f>
        <v>0</v>
      </c>
      <c r="H297" s="235">
        <f>'9.вед 2015'!I704</f>
        <v>0</v>
      </c>
      <c r="I297" s="235">
        <f>'9.вед 2015'!J704</f>
        <v>0</v>
      </c>
      <c r="J297" s="511">
        <f>'9.вед 2015'!K704</f>
        <v>0</v>
      </c>
      <c r="K297" s="511">
        <f>'9.вед 2015'!L704</f>
        <v>0</v>
      </c>
    </row>
    <row r="298" spans="1:11" ht="24" x14ac:dyDescent="0.25">
      <c r="A298" s="240" t="s">
        <v>104</v>
      </c>
      <c r="B298" s="237" t="s">
        <v>74</v>
      </c>
      <c r="C298" s="237" t="s">
        <v>66</v>
      </c>
      <c r="D298" s="237" t="s">
        <v>103</v>
      </c>
      <c r="E298" s="237" t="s">
        <v>102</v>
      </c>
      <c r="F298" s="235">
        <f>'9.вед 2015'!G705</f>
        <v>4201920</v>
      </c>
      <c r="G298" s="235">
        <f>'9.вед 2015'!H705</f>
        <v>0</v>
      </c>
      <c r="H298" s="235">
        <f>'9.вед 2015'!I705</f>
        <v>0</v>
      </c>
      <c r="I298" s="235">
        <f>'9.вед 2015'!J705</f>
        <v>0</v>
      </c>
      <c r="J298" s="511">
        <f>'9.вед 2015'!K705</f>
        <v>4201920</v>
      </c>
      <c r="K298" s="511">
        <f>'9.вед 2015'!L705</f>
        <v>0</v>
      </c>
    </row>
    <row r="299" spans="1:11" ht="24" hidden="1" x14ac:dyDescent="0.25">
      <c r="A299" s="241" t="s">
        <v>101</v>
      </c>
      <c r="B299" s="237" t="s">
        <v>74</v>
      </c>
      <c r="C299" s="237" t="s">
        <v>66</v>
      </c>
      <c r="D299" s="237" t="s">
        <v>100</v>
      </c>
      <c r="E299" s="237"/>
      <c r="F299" s="235">
        <f>F300</f>
        <v>0</v>
      </c>
      <c r="G299" s="235">
        <f t="shared" ref="G299:K299" si="155">G300</f>
        <v>0</v>
      </c>
      <c r="H299" s="235">
        <f t="shared" si="155"/>
        <v>0</v>
      </c>
      <c r="I299" s="235">
        <f t="shared" si="155"/>
        <v>0</v>
      </c>
      <c r="J299" s="511">
        <f t="shared" si="155"/>
        <v>0</v>
      </c>
      <c r="K299" s="511">
        <f t="shared" si="155"/>
        <v>0</v>
      </c>
    </row>
    <row r="300" spans="1:11" ht="24" hidden="1" x14ac:dyDescent="0.25">
      <c r="A300" s="240" t="s">
        <v>23</v>
      </c>
      <c r="B300" s="237" t="s">
        <v>74</v>
      </c>
      <c r="C300" s="237" t="s">
        <v>66</v>
      </c>
      <c r="D300" s="237" t="s">
        <v>100</v>
      </c>
      <c r="E300" s="237" t="s">
        <v>22</v>
      </c>
      <c r="F300" s="235">
        <f>'9.вед 2015'!G707</f>
        <v>0</v>
      </c>
      <c r="G300" s="235">
        <f>'9.вед 2015'!H707</f>
        <v>0</v>
      </c>
      <c r="H300" s="235">
        <f>'9.вед 2015'!I707</f>
        <v>0</v>
      </c>
      <c r="I300" s="235">
        <f>'9.вед 2015'!J707</f>
        <v>0</v>
      </c>
      <c r="J300" s="511">
        <f>'9.вед 2015'!K707</f>
        <v>0</v>
      </c>
      <c r="K300" s="511">
        <f>'9.вед 2015'!L707</f>
        <v>0</v>
      </c>
    </row>
    <row r="301" spans="1:11" ht="24" hidden="1" x14ac:dyDescent="0.25">
      <c r="A301" s="248" t="s">
        <v>83</v>
      </c>
      <c r="B301" s="237" t="s">
        <v>74</v>
      </c>
      <c r="C301" s="237" t="s">
        <v>66</v>
      </c>
      <c r="D301" s="237" t="s">
        <v>82</v>
      </c>
      <c r="E301" s="237"/>
      <c r="F301" s="235">
        <f>SUM(F302:F303)</f>
        <v>0</v>
      </c>
      <c r="G301" s="235">
        <f t="shared" ref="G301:K301" si="156">SUM(G302:G303)</f>
        <v>0</v>
      </c>
      <c r="H301" s="235">
        <f t="shared" si="156"/>
        <v>0</v>
      </c>
      <c r="I301" s="235">
        <f t="shared" si="156"/>
        <v>0</v>
      </c>
      <c r="J301" s="511">
        <f t="shared" si="156"/>
        <v>0</v>
      </c>
      <c r="K301" s="511">
        <f t="shared" si="156"/>
        <v>0</v>
      </c>
    </row>
    <row r="302" spans="1:11" ht="24" hidden="1" x14ac:dyDescent="0.25">
      <c r="A302" s="240" t="s">
        <v>23</v>
      </c>
      <c r="B302" s="237" t="s">
        <v>74</v>
      </c>
      <c r="C302" s="237" t="s">
        <v>66</v>
      </c>
      <c r="D302" s="237" t="s">
        <v>82</v>
      </c>
      <c r="E302" s="237" t="s">
        <v>22</v>
      </c>
      <c r="F302" s="235">
        <f>'9.вед 2015'!G709</f>
        <v>0</v>
      </c>
      <c r="G302" s="235">
        <f>'9.вед 2015'!H709</f>
        <v>0</v>
      </c>
      <c r="H302" s="235">
        <f>'9.вед 2015'!I709</f>
        <v>0</v>
      </c>
      <c r="I302" s="235">
        <f>'9.вед 2015'!J709</f>
        <v>0</v>
      </c>
      <c r="J302" s="511">
        <f>'9.вед 2015'!K709</f>
        <v>0</v>
      </c>
      <c r="K302" s="511">
        <f>'9.вед 2015'!L709</f>
        <v>0</v>
      </c>
    </row>
    <row r="303" spans="1:11" hidden="1" x14ac:dyDescent="0.25">
      <c r="A303" s="240" t="s">
        <v>21</v>
      </c>
      <c r="B303" s="237" t="s">
        <v>74</v>
      </c>
      <c r="C303" s="237" t="s">
        <v>66</v>
      </c>
      <c r="D303" s="237" t="s">
        <v>82</v>
      </c>
      <c r="E303" s="237" t="s">
        <v>19</v>
      </c>
      <c r="F303" s="235">
        <f>'9.вед 2015'!G710</f>
        <v>0</v>
      </c>
      <c r="G303" s="235">
        <f>'9.вед 2015'!H710</f>
        <v>0</v>
      </c>
      <c r="H303" s="235">
        <f>'9.вед 2015'!I710</f>
        <v>0</v>
      </c>
      <c r="I303" s="235">
        <f>'9.вед 2015'!J710</f>
        <v>0</v>
      </c>
      <c r="J303" s="511">
        <f>'9.вед 2015'!K710</f>
        <v>0</v>
      </c>
      <c r="K303" s="511">
        <f>'9.вед 2015'!L710</f>
        <v>0</v>
      </c>
    </row>
    <row r="304" spans="1:11" ht="36" hidden="1" x14ac:dyDescent="0.25">
      <c r="A304" s="248" t="s">
        <v>99</v>
      </c>
      <c r="B304" s="237" t="s">
        <v>74</v>
      </c>
      <c r="C304" s="237" t="s">
        <v>66</v>
      </c>
      <c r="D304" s="237" t="s">
        <v>98</v>
      </c>
      <c r="E304" s="237"/>
      <c r="F304" s="235">
        <f>F305</f>
        <v>0</v>
      </c>
      <c r="G304" s="235">
        <f t="shared" ref="G304:K304" si="157">G305</f>
        <v>0</v>
      </c>
      <c r="H304" s="235">
        <f t="shared" si="157"/>
        <v>0</v>
      </c>
      <c r="I304" s="235">
        <f t="shared" si="157"/>
        <v>0</v>
      </c>
      <c r="J304" s="511">
        <f t="shared" si="157"/>
        <v>0</v>
      </c>
      <c r="K304" s="511">
        <f t="shared" si="157"/>
        <v>0</v>
      </c>
    </row>
    <row r="305" spans="1:11" ht="24" hidden="1" x14ac:dyDescent="0.25">
      <c r="A305" s="240" t="s">
        <v>23</v>
      </c>
      <c r="B305" s="237" t="s">
        <v>74</v>
      </c>
      <c r="C305" s="237" t="s">
        <v>66</v>
      </c>
      <c r="D305" s="237" t="s">
        <v>98</v>
      </c>
      <c r="E305" s="237" t="s">
        <v>22</v>
      </c>
      <c r="F305" s="235">
        <f>'9.вед 2015'!G712</f>
        <v>0</v>
      </c>
      <c r="G305" s="235">
        <f>'9.вед 2015'!H712</f>
        <v>0</v>
      </c>
      <c r="H305" s="235">
        <f>'9.вед 2015'!I712</f>
        <v>0</v>
      </c>
      <c r="I305" s="235">
        <f>'9.вед 2015'!J712</f>
        <v>0</v>
      </c>
      <c r="J305" s="511">
        <f>'9.вед 2015'!K712</f>
        <v>0</v>
      </c>
      <c r="K305" s="511">
        <f>'9.вед 2015'!L712</f>
        <v>0</v>
      </c>
    </row>
    <row r="306" spans="1:11" ht="48" x14ac:dyDescent="0.25">
      <c r="A306" s="240" t="s">
        <v>885</v>
      </c>
      <c r="B306" s="237" t="s">
        <v>74</v>
      </c>
      <c r="C306" s="237" t="s">
        <v>66</v>
      </c>
      <c r="D306" s="237" t="s">
        <v>850</v>
      </c>
      <c r="E306" s="237"/>
      <c r="F306" s="235">
        <f>F307</f>
        <v>191185.95999999996</v>
      </c>
      <c r="G306" s="235">
        <f t="shared" ref="G306:K306" si="158">G307</f>
        <v>0</v>
      </c>
      <c r="H306" s="235">
        <f t="shared" si="158"/>
        <v>0</v>
      </c>
      <c r="I306" s="235">
        <f t="shared" si="158"/>
        <v>0</v>
      </c>
      <c r="J306" s="511">
        <f t="shared" si="158"/>
        <v>191185.95999999996</v>
      </c>
      <c r="K306" s="511">
        <f t="shared" si="158"/>
        <v>0</v>
      </c>
    </row>
    <row r="307" spans="1:11" ht="24" x14ac:dyDescent="0.25">
      <c r="A307" s="240" t="s">
        <v>23</v>
      </c>
      <c r="B307" s="237" t="s">
        <v>74</v>
      </c>
      <c r="C307" s="237" t="s">
        <v>66</v>
      </c>
      <c r="D307" s="237" t="s">
        <v>851</v>
      </c>
      <c r="E307" s="237" t="s">
        <v>22</v>
      </c>
      <c r="F307" s="235">
        <f>'9.вед 2015'!G714</f>
        <v>191185.95999999996</v>
      </c>
      <c r="G307" s="235">
        <f>'9.вед 2015'!H714</f>
        <v>0</v>
      </c>
      <c r="H307" s="235">
        <f>'9.вед 2015'!I714</f>
        <v>0</v>
      </c>
      <c r="I307" s="235">
        <f>'9.вед 2015'!J714</f>
        <v>0</v>
      </c>
      <c r="J307" s="511">
        <f>'9.вед 2015'!K714</f>
        <v>191185.95999999996</v>
      </c>
      <c r="K307" s="511">
        <f>'9.вед 2015'!L714</f>
        <v>0</v>
      </c>
    </row>
    <row r="308" spans="1:11" ht="24" hidden="1" x14ac:dyDescent="0.25">
      <c r="A308" s="240" t="s">
        <v>848</v>
      </c>
      <c r="B308" s="237" t="s">
        <v>74</v>
      </c>
      <c r="C308" s="237" t="s">
        <v>66</v>
      </c>
      <c r="D308" s="237" t="s">
        <v>849</v>
      </c>
      <c r="E308" s="237"/>
      <c r="F308" s="235">
        <f>F309</f>
        <v>0</v>
      </c>
      <c r="G308" s="235">
        <f t="shared" ref="G308:K308" si="159">G309</f>
        <v>0</v>
      </c>
      <c r="H308" s="235">
        <f t="shared" si="159"/>
        <v>0</v>
      </c>
      <c r="I308" s="235">
        <f t="shared" si="159"/>
        <v>0</v>
      </c>
      <c r="J308" s="511">
        <f t="shared" si="159"/>
        <v>0</v>
      </c>
      <c r="K308" s="511">
        <f t="shared" si="159"/>
        <v>0</v>
      </c>
    </row>
    <row r="309" spans="1:11" hidden="1" x14ac:dyDescent="0.25">
      <c r="A309" s="240" t="s">
        <v>6</v>
      </c>
      <c r="B309" s="237" t="s">
        <v>74</v>
      </c>
      <c r="C309" s="237" t="s">
        <v>66</v>
      </c>
      <c r="D309" s="237" t="s">
        <v>849</v>
      </c>
      <c r="E309" s="237" t="s">
        <v>1</v>
      </c>
      <c r="F309" s="235">
        <f>'9.вед 2015'!G716</f>
        <v>0</v>
      </c>
      <c r="G309" s="235">
        <f>'9.вед 2015'!H716</f>
        <v>0</v>
      </c>
      <c r="H309" s="235">
        <f>'9.вед 2015'!I716</f>
        <v>0</v>
      </c>
      <c r="I309" s="235">
        <f>'9.вед 2015'!J716</f>
        <v>0</v>
      </c>
      <c r="J309" s="511">
        <f>'9.вед 2015'!K716</f>
        <v>0</v>
      </c>
      <c r="K309" s="511">
        <f>'9.вед 2015'!L716</f>
        <v>0</v>
      </c>
    </row>
    <row r="310" spans="1:11" x14ac:dyDescent="0.25">
      <c r="A310" s="242" t="s">
        <v>97</v>
      </c>
      <c r="B310" s="243" t="s">
        <v>74</v>
      </c>
      <c r="C310" s="243" t="s">
        <v>62</v>
      </c>
      <c r="D310" s="243"/>
      <c r="E310" s="243"/>
      <c r="F310" s="235">
        <f>F311+F315+F327</f>
        <v>52758412.939999998</v>
      </c>
      <c r="G310" s="235">
        <f t="shared" ref="G310:K310" si="160">G311+G315+G327</f>
        <v>0</v>
      </c>
      <c r="H310" s="235">
        <f t="shared" si="160"/>
        <v>2168571</v>
      </c>
      <c r="I310" s="235">
        <f t="shared" si="160"/>
        <v>0</v>
      </c>
      <c r="J310" s="511">
        <f t="shared" si="160"/>
        <v>54926983.939999998</v>
      </c>
      <c r="K310" s="511">
        <f t="shared" si="160"/>
        <v>0</v>
      </c>
    </row>
    <row r="311" spans="1:11" ht="24" x14ac:dyDescent="0.25">
      <c r="A311" s="251" t="s">
        <v>1058</v>
      </c>
      <c r="B311" s="237" t="s">
        <v>74</v>
      </c>
      <c r="C311" s="237" t="s">
        <v>62</v>
      </c>
      <c r="D311" s="237" t="s">
        <v>95</v>
      </c>
      <c r="E311" s="237"/>
      <c r="F311" s="235">
        <f t="shared" ref="F311:K313" si="161">F312</f>
        <v>2167333.63</v>
      </c>
      <c r="G311" s="235">
        <f t="shared" si="161"/>
        <v>0</v>
      </c>
      <c r="H311" s="235">
        <f t="shared" si="161"/>
        <v>0</v>
      </c>
      <c r="I311" s="235">
        <f t="shared" si="161"/>
        <v>0</v>
      </c>
      <c r="J311" s="511">
        <f t="shared" si="161"/>
        <v>2167333.63</v>
      </c>
      <c r="K311" s="511">
        <f t="shared" si="161"/>
        <v>0</v>
      </c>
    </row>
    <row r="312" spans="1:11" ht="36" x14ac:dyDescent="0.25">
      <c r="A312" s="240" t="s">
        <v>1081</v>
      </c>
      <c r="B312" s="237" t="s">
        <v>74</v>
      </c>
      <c r="C312" s="237" t="s">
        <v>62</v>
      </c>
      <c r="D312" s="237" t="s">
        <v>94</v>
      </c>
      <c r="E312" s="237"/>
      <c r="F312" s="235">
        <f t="shared" si="161"/>
        <v>2167333.63</v>
      </c>
      <c r="G312" s="235">
        <f t="shared" si="161"/>
        <v>0</v>
      </c>
      <c r="H312" s="235">
        <f t="shared" si="161"/>
        <v>0</v>
      </c>
      <c r="I312" s="235">
        <f t="shared" si="161"/>
        <v>0</v>
      </c>
      <c r="J312" s="511">
        <f t="shared" si="161"/>
        <v>2167333.63</v>
      </c>
      <c r="K312" s="511">
        <f t="shared" si="161"/>
        <v>0</v>
      </c>
    </row>
    <row r="313" spans="1:11" x14ac:dyDescent="0.25">
      <c r="A313" s="241" t="s">
        <v>41</v>
      </c>
      <c r="B313" s="237" t="s">
        <v>74</v>
      </c>
      <c r="C313" s="237" t="s">
        <v>62</v>
      </c>
      <c r="D313" s="237" t="s">
        <v>93</v>
      </c>
      <c r="E313" s="237"/>
      <c r="F313" s="235">
        <f t="shared" si="161"/>
        <v>2167333.63</v>
      </c>
      <c r="G313" s="235">
        <f t="shared" si="161"/>
        <v>0</v>
      </c>
      <c r="H313" s="235">
        <f t="shared" si="161"/>
        <v>0</v>
      </c>
      <c r="I313" s="235">
        <f t="shared" si="161"/>
        <v>0</v>
      </c>
      <c r="J313" s="511">
        <f t="shared" si="161"/>
        <v>2167333.63</v>
      </c>
      <c r="K313" s="511">
        <f t="shared" si="161"/>
        <v>0</v>
      </c>
    </row>
    <row r="314" spans="1:11" ht="24" x14ac:dyDescent="0.25">
      <c r="A314" s="240" t="s">
        <v>23</v>
      </c>
      <c r="B314" s="237" t="s">
        <v>74</v>
      </c>
      <c r="C314" s="237" t="s">
        <v>62</v>
      </c>
      <c r="D314" s="237" t="s">
        <v>93</v>
      </c>
      <c r="E314" s="237" t="s">
        <v>22</v>
      </c>
      <c r="F314" s="235">
        <f>'9.вед 2015'!G721</f>
        <v>2167333.63</v>
      </c>
      <c r="G314" s="235">
        <f>'9.вед 2015'!H721</f>
        <v>0</v>
      </c>
      <c r="H314" s="235">
        <f>'9.вед 2015'!I721</f>
        <v>0</v>
      </c>
      <c r="I314" s="235">
        <f>'9.вед 2015'!J721</f>
        <v>0</v>
      </c>
      <c r="J314" s="511">
        <f>'9.вед 2015'!K721</f>
        <v>2167333.63</v>
      </c>
      <c r="K314" s="511">
        <f>'9.вед 2015'!L721</f>
        <v>0</v>
      </c>
    </row>
    <row r="315" spans="1:11" ht="24" x14ac:dyDescent="0.25">
      <c r="A315" s="252" t="s">
        <v>1030</v>
      </c>
      <c r="B315" s="254" t="s">
        <v>74</v>
      </c>
      <c r="C315" s="254" t="s">
        <v>62</v>
      </c>
      <c r="D315" s="237" t="s">
        <v>859</v>
      </c>
      <c r="E315" s="237"/>
      <c r="F315" s="235">
        <f>F316+F319+F324</f>
        <v>40738765.269999996</v>
      </c>
      <c r="G315" s="235">
        <f>G316+G319+G324</f>
        <v>0</v>
      </c>
      <c r="H315" s="235">
        <f t="shared" ref="H315:K315" si="162">H316+H319+H324</f>
        <v>1168571</v>
      </c>
      <c r="I315" s="235">
        <f t="shared" si="162"/>
        <v>0</v>
      </c>
      <c r="J315" s="511">
        <f t="shared" si="162"/>
        <v>41907336.269999996</v>
      </c>
      <c r="K315" s="511">
        <f t="shared" si="162"/>
        <v>0</v>
      </c>
    </row>
    <row r="316" spans="1:11" ht="36" x14ac:dyDescent="0.25">
      <c r="A316" s="240" t="s">
        <v>1046</v>
      </c>
      <c r="B316" s="254" t="s">
        <v>74</v>
      </c>
      <c r="C316" s="254" t="s">
        <v>62</v>
      </c>
      <c r="D316" s="237" t="s">
        <v>1045</v>
      </c>
      <c r="E316" s="237"/>
      <c r="F316" s="235">
        <f>F317</f>
        <v>17430062.399999999</v>
      </c>
      <c r="G316" s="235">
        <f>G317</f>
        <v>0</v>
      </c>
      <c r="H316" s="235">
        <f t="shared" ref="H316:K317" si="163">H317</f>
        <v>0</v>
      </c>
      <c r="I316" s="235">
        <f t="shared" si="163"/>
        <v>0</v>
      </c>
      <c r="J316" s="511">
        <f t="shared" si="163"/>
        <v>17430062.399999999</v>
      </c>
      <c r="K316" s="511">
        <f t="shared" si="163"/>
        <v>0</v>
      </c>
    </row>
    <row r="317" spans="1:11" x14ac:dyDescent="0.25">
      <c r="A317" s="240" t="s">
        <v>92</v>
      </c>
      <c r="B317" s="254" t="s">
        <v>74</v>
      </c>
      <c r="C317" s="254" t="s">
        <v>62</v>
      </c>
      <c r="D317" s="237" t="s">
        <v>1047</v>
      </c>
      <c r="E317" s="237"/>
      <c r="F317" s="235">
        <f>F318</f>
        <v>17430062.399999999</v>
      </c>
      <c r="G317" s="235">
        <f>G318</f>
        <v>0</v>
      </c>
      <c r="H317" s="235">
        <f t="shared" si="163"/>
        <v>0</v>
      </c>
      <c r="I317" s="235">
        <f t="shared" si="163"/>
        <v>0</v>
      </c>
      <c r="J317" s="511">
        <f t="shared" si="163"/>
        <v>17430062.399999999</v>
      </c>
      <c r="K317" s="511">
        <f t="shared" si="163"/>
        <v>0</v>
      </c>
    </row>
    <row r="318" spans="1:11" ht="24" x14ac:dyDescent="0.25">
      <c r="A318" s="240" t="s">
        <v>23</v>
      </c>
      <c r="B318" s="254" t="s">
        <v>74</v>
      </c>
      <c r="C318" s="254" t="s">
        <v>62</v>
      </c>
      <c r="D318" s="237" t="s">
        <v>1047</v>
      </c>
      <c r="E318" s="237" t="s">
        <v>22</v>
      </c>
      <c r="F318" s="235">
        <f>'9.вед 2015'!G725</f>
        <v>17430062.399999999</v>
      </c>
      <c r="G318" s="235">
        <f>'9.вед 2015'!H725</f>
        <v>0</v>
      </c>
      <c r="H318" s="235">
        <f>'9.вед 2015'!I725</f>
        <v>0</v>
      </c>
      <c r="I318" s="235">
        <f>'9.вед 2015'!J725</f>
        <v>0</v>
      </c>
      <c r="J318" s="511">
        <f>'9.вед 2015'!K725</f>
        <v>17430062.399999999</v>
      </c>
      <c r="K318" s="511">
        <f>'9.вед 2015'!L725</f>
        <v>0</v>
      </c>
    </row>
    <row r="319" spans="1:11" ht="24" x14ac:dyDescent="0.25">
      <c r="A319" s="240" t="s">
        <v>1048</v>
      </c>
      <c r="B319" s="254" t="s">
        <v>74</v>
      </c>
      <c r="C319" s="254" t="s">
        <v>62</v>
      </c>
      <c r="D319" s="237" t="s">
        <v>1049</v>
      </c>
      <c r="E319" s="237"/>
      <c r="F319" s="235">
        <f>F320+F322</f>
        <v>14155783.18</v>
      </c>
      <c r="G319" s="235">
        <f t="shared" ref="G319:K319" si="164">G320+G322</f>
        <v>0</v>
      </c>
      <c r="H319" s="235">
        <f t="shared" si="164"/>
        <v>1168571</v>
      </c>
      <c r="I319" s="235">
        <f t="shared" si="164"/>
        <v>0</v>
      </c>
      <c r="J319" s="511">
        <f t="shared" si="164"/>
        <v>15324354.18</v>
      </c>
      <c r="K319" s="511">
        <f t="shared" si="164"/>
        <v>0</v>
      </c>
    </row>
    <row r="320" spans="1:11" x14ac:dyDescent="0.25">
      <c r="A320" s="240" t="s">
        <v>86</v>
      </c>
      <c r="B320" s="254" t="s">
        <v>74</v>
      </c>
      <c r="C320" s="254" t="s">
        <v>62</v>
      </c>
      <c r="D320" s="237" t="s">
        <v>1050</v>
      </c>
      <c r="E320" s="237"/>
      <c r="F320" s="235">
        <f>F321</f>
        <v>14155783.18</v>
      </c>
      <c r="G320" s="235">
        <f>G321</f>
        <v>0</v>
      </c>
      <c r="H320" s="235">
        <f t="shared" ref="H320:K320" si="165">H321</f>
        <v>1168571</v>
      </c>
      <c r="I320" s="235">
        <f t="shared" si="165"/>
        <v>0</v>
      </c>
      <c r="J320" s="511">
        <f t="shared" si="165"/>
        <v>15324354.18</v>
      </c>
      <c r="K320" s="511">
        <f t="shared" si="165"/>
        <v>0</v>
      </c>
    </row>
    <row r="321" spans="1:11" ht="24" x14ac:dyDescent="0.25">
      <c r="A321" s="240" t="s">
        <v>23</v>
      </c>
      <c r="B321" s="254" t="s">
        <v>74</v>
      </c>
      <c r="C321" s="254" t="s">
        <v>62</v>
      </c>
      <c r="D321" s="237" t="s">
        <v>1050</v>
      </c>
      <c r="E321" s="237" t="s">
        <v>22</v>
      </c>
      <c r="F321" s="235">
        <f>'9.вед 2015'!G728</f>
        <v>14155783.18</v>
      </c>
      <c r="G321" s="235">
        <f>'9.вед 2015'!H728</f>
        <v>0</v>
      </c>
      <c r="H321" s="235">
        <f>'9.вед 2015'!I728</f>
        <v>1168571</v>
      </c>
      <c r="I321" s="235">
        <f>'9.вед 2015'!J728</f>
        <v>0</v>
      </c>
      <c r="J321" s="511">
        <f>'9.вед 2015'!K728</f>
        <v>15324354.18</v>
      </c>
      <c r="K321" s="511">
        <f>'9.вед 2015'!L728</f>
        <v>0</v>
      </c>
    </row>
    <row r="322" spans="1:11" ht="48" hidden="1" x14ac:dyDescent="0.25">
      <c r="A322" s="290" t="s">
        <v>1163</v>
      </c>
      <c r="B322" s="254" t="s">
        <v>74</v>
      </c>
      <c r="C322" s="254" t="s">
        <v>62</v>
      </c>
      <c r="D322" s="324" t="s">
        <v>1164</v>
      </c>
      <c r="E322" s="324"/>
      <c r="F322" s="235">
        <f>F323</f>
        <v>0</v>
      </c>
      <c r="G322" s="235">
        <f t="shared" ref="G322:K322" si="166">G323</f>
        <v>0</v>
      </c>
      <c r="H322" s="235">
        <f t="shared" si="166"/>
        <v>0</v>
      </c>
      <c r="I322" s="235">
        <f t="shared" si="166"/>
        <v>0</v>
      </c>
      <c r="J322" s="511">
        <f t="shared" si="166"/>
        <v>0</v>
      </c>
      <c r="K322" s="511">
        <f t="shared" si="166"/>
        <v>0</v>
      </c>
    </row>
    <row r="323" spans="1:11" ht="24" hidden="1" x14ac:dyDescent="0.25">
      <c r="A323" s="290" t="s">
        <v>23</v>
      </c>
      <c r="B323" s="254" t="s">
        <v>74</v>
      </c>
      <c r="C323" s="254" t="s">
        <v>62</v>
      </c>
      <c r="D323" s="324" t="s">
        <v>1164</v>
      </c>
      <c r="E323" s="324" t="s">
        <v>22</v>
      </c>
      <c r="F323" s="235">
        <f>'9.вед 2015'!G730</f>
        <v>0</v>
      </c>
      <c r="G323" s="235">
        <f>'9.вед 2015'!H730</f>
        <v>0</v>
      </c>
      <c r="H323" s="235">
        <f>'9.вед 2015'!I730</f>
        <v>0</v>
      </c>
      <c r="I323" s="235">
        <f>'9.вед 2015'!J730</f>
        <v>0</v>
      </c>
      <c r="J323" s="511">
        <f>'9.вед 2015'!K730</f>
        <v>0</v>
      </c>
      <c r="K323" s="511">
        <f>'9.вед 2015'!L730</f>
        <v>0</v>
      </c>
    </row>
    <row r="324" spans="1:11" ht="24" x14ac:dyDescent="0.25">
      <c r="A324" s="240" t="s">
        <v>1233</v>
      </c>
      <c r="B324" s="254" t="s">
        <v>74</v>
      </c>
      <c r="C324" s="254" t="s">
        <v>62</v>
      </c>
      <c r="D324" s="237" t="s">
        <v>1051</v>
      </c>
      <c r="E324" s="237"/>
      <c r="F324" s="235">
        <f>F325</f>
        <v>9152919.6899999995</v>
      </c>
      <c r="G324" s="235">
        <f>G325</f>
        <v>0</v>
      </c>
      <c r="H324" s="235">
        <f t="shared" ref="H324:K325" si="167">H325</f>
        <v>0</v>
      </c>
      <c r="I324" s="235">
        <f t="shared" si="167"/>
        <v>0</v>
      </c>
      <c r="J324" s="511">
        <f t="shared" si="167"/>
        <v>9152919.6899999995</v>
      </c>
      <c r="K324" s="511">
        <f t="shared" si="167"/>
        <v>0</v>
      </c>
    </row>
    <row r="325" spans="1:11" x14ac:dyDescent="0.25">
      <c r="A325" s="240" t="s">
        <v>88</v>
      </c>
      <c r="B325" s="254" t="s">
        <v>74</v>
      </c>
      <c r="C325" s="254" t="s">
        <v>62</v>
      </c>
      <c r="D325" s="237" t="s">
        <v>1052</v>
      </c>
      <c r="E325" s="237"/>
      <c r="F325" s="235">
        <f>F326</f>
        <v>9152919.6899999995</v>
      </c>
      <c r="G325" s="235">
        <f>G326</f>
        <v>0</v>
      </c>
      <c r="H325" s="235">
        <f t="shared" si="167"/>
        <v>0</v>
      </c>
      <c r="I325" s="235">
        <f t="shared" si="167"/>
        <v>0</v>
      </c>
      <c r="J325" s="511">
        <f t="shared" si="167"/>
        <v>9152919.6899999995</v>
      </c>
      <c r="K325" s="511">
        <f t="shared" si="167"/>
        <v>0</v>
      </c>
    </row>
    <row r="326" spans="1:11" ht="24" x14ac:dyDescent="0.25">
      <c r="A326" s="240" t="s">
        <v>23</v>
      </c>
      <c r="B326" s="254" t="s">
        <v>74</v>
      </c>
      <c r="C326" s="254" t="s">
        <v>62</v>
      </c>
      <c r="D326" s="237" t="s">
        <v>1052</v>
      </c>
      <c r="E326" s="237" t="s">
        <v>22</v>
      </c>
      <c r="F326" s="235">
        <f>'9.вед 2015'!G733</f>
        <v>9152919.6899999995</v>
      </c>
      <c r="G326" s="235">
        <f>'9.вед 2015'!H733</f>
        <v>0</v>
      </c>
      <c r="H326" s="235">
        <f>'9.вед 2015'!I733</f>
        <v>0</v>
      </c>
      <c r="I326" s="235">
        <f>'9.вед 2015'!J733</f>
        <v>0</v>
      </c>
      <c r="J326" s="511">
        <f>'9.вед 2015'!K733</f>
        <v>9152919.6899999995</v>
      </c>
      <c r="K326" s="511">
        <f>'9.вед 2015'!L733</f>
        <v>0</v>
      </c>
    </row>
    <row r="327" spans="1:11" x14ac:dyDescent="0.25">
      <c r="A327" s="236" t="s">
        <v>13</v>
      </c>
      <c r="B327" s="237" t="s">
        <v>74</v>
      </c>
      <c r="C327" s="237" t="s">
        <v>62</v>
      </c>
      <c r="D327" s="237" t="s">
        <v>12</v>
      </c>
      <c r="E327" s="237"/>
      <c r="F327" s="235">
        <f>F328+F341+F344</f>
        <v>9852314.0399999991</v>
      </c>
      <c r="G327" s="235">
        <f t="shared" ref="G327:K327" si="168">G328+G341+G344</f>
        <v>0</v>
      </c>
      <c r="H327" s="235">
        <f t="shared" si="168"/>
        <v>1000000</v>
      </c>
      <c r="I327" s="235">
        <f t="shared" si="168"/>
        <v>0</v>
      </c>
      <c r="J327" s="511">
        <f t="shared" si="168"/>
        <v>10852314.039999999</v>
      </c>
      <c r="K327" s="511">
        <f t="shared" si="168"/>
        <v>0</v>
      </c>
    </row>
    <row r="328" spans="1:11" ht="24" hidden="1" x14ac:dyDescent="0.25">
      <c r="A328" s="236" t="s">
        <v>11</v>
      </c>
      <c r="B328" s="237" t="s">
        <v>74</v>
      </c>
      <c r="C328" s="237" t="s">
        <v>62</v>
      </c>
      <c r="D328" s="237" t="s">
        <v>10</v>
      </c>
      <c r="E328" s="237"/>
      <c r="F328" s="235">
        <f>F331+F333+F335+F337+F329+F339</f>
        <v>0</v>
      </c>
      <c r="G328" s="235">
        <f t="shared" ref="G328:K328" si="169">G331+G333+G335+G337+G329+G339</f>
        <v>0</v>
      </c>
      <c r="H328" s="235">
        <f t="shared" si="169"/>
        <v>0</v>
      </c>
      <c r="I328" s="235">
        <f t="shared" si="169"/>
        <v>0</v>
      </c>
      <c r="J328" s="511">
        <f t="shared" si="169"/>
        <v>0</v>
      </c>
      <c r="K328" s="511">
        <f t="shared" si="169"/>
        <v>0</v>
      </c>
    </row>
    <row r="329" spans="1:11" ht="24" hidden="1" x14ac:dyDescent="0.25">
      <c r="A329" s="236" t="s">
        <v>869</v>
      </c>
      <c r="B329" s="237" t="s">
        <v>74</v>
      </c>
      <c r="C329" s="237" t="s">
        <v>62</v>
      </c>
      <c r="D329" s="237" t="s">
        <v>868</v>
      </c>
      <c r="E329" s="237"/>
      <c r="F329" s="235">
        <f>F330</f>
        <v>0</v>
      </c>
      <c r="G329" s="235">
        <f t="shared" ref="G329:K329" si="170">G330</f>
        <v>0</v>
      </c>
      <c r="H329" s="235">
        <f t="shared" si="170"/>
        <v>0</v>
      </c>
      <c r="I329" s="235">
        <f t="shared" si="170"/>
        <v>0</v>
      </c>
      <c r="J329" s="511">
        <f t="shared" si="170"/>
        <v>0</v>
      </c>
      <c r="K329" s="511">
        <f t="shared" si="170"/>
        <v>0</v>
      </c>
    </row>
    <row r="330" spans="1:11" ht="24" hidden="1" x14ac:dyDescent="0.25">
      <c r="A330" s="240" t="s">
        <v>23</v>
      </c>
      <c r="B330" s="237" t="s">
        <v>74</v>
      </c>
      <c r="C330" s="237" t="s">
        <v>62</v>
      </c>
      <c r="D330" s="237" t="s">
        <v>868</v>
      </c>
      <c r="E330" s="237" t="s">
        <v>22</v>
      </c>
      <c r="F330" s="235">
        <f>'9.вед 2015'!G737</f>
        <v>0</v>
      </c>
      <c r="G330" s="235">
        <f>'9.вед 2015'!H737</f>
        <v>0</v>
      </c>
      <c r="H330" s="235">
        <f>'9.вед 2015'!I737</f>
        <v>0</v>
      </c>
      <c r="I330" s="235">
        <f>'9.вед 2015'!J737</f>
        <v>0</v>
      </c>
      <c r="J330" s="511">
        <f>'9.вед 2015'!K737</f>
        <v>0</v>
      </c>
      <c r="K330" s="511">
        <f>'9.вед 2015'!L737</f>
        <v>0</v>
      </c>
    </row>
    <row r="331" spans="1:11" hidden="1" x14ac:dyDescent="0.25">
      <c r="A331" s="241" t="s">
        <v>92</v>
      </c>
      <c r="B331" s="237" t="s">
        <v>74</v>
      </c>
      <c r="C331" s="237" t="s">
        <v>62</v>
      </c>
      <c r="D331" s="237" t="s">
        <v>91</v>
      </c>
      <c r="E331" s="237"/>
      <c r="F331" s="235">
        <f>F332</f>
        <v>0</v>
      </c>
      <c r="G331" s="235">
        <f t="shared" ref="G331:K331" si="171">G332</f>
        <v>0</v>
      </c>
      <c r="H331" s="235">
        <f t="shared" si="171"/>
        <v>0</v>
      </c>
      <c r="I331" s="235">
        <f t="shared" si="171"/>
        <v>0</v>
      </c>
      <c r="J331" s="511">
        <f t="shared" si="171"/>
        <v>0</v>
      </c>
      <c r="K331" s="511">
        <f t="shared" si="171"/>
        <v>0</v>
      </c>
    </row>
    <row r="332" spans="1:11" ht="24" hidden="1" x14ac:dyDescent="0.25">
      <c r="A332" s="240" t="s">
        <v>23</v>
      </c>
      <c r="B332" s="237" t="s">
        <v>74</v>
      </c>
      <c r="C332" s="237" t="s">
        <v>62</v>
      </c>
      <c r="D332" s="237" t="s">
        <v>91</v>
      </c>
      <c r="E332" s="237" t="s">
        <v>22</v>
      </c>
      <c r="F332" s="235">
        <f>'9.вед 2015'!G739</f>
        <v>0</v>
      </c>
      <c r="G332" s="235">
        <f>'9.вед 2015'!H739</f>
        <v>0</v>
      </c>
      <c r="H332" s="235">
        <f>'9.вед 2015'!I739</f>
        <v>0</v>
      </c>
      <c r="I332" s="235">
        <f>'9.вед 2015'!J739</f>
        <v>0</v>
      </c>
      <c r="J332" s="511">
        <f>'9.вед 2015'!K739</f>
        <v>0</v>
      </c>
      <c r="K332" s="511">
        <f>'9.вед 2015'!L739</f>
        <v>0</v>
      </c>
    </row>
    <row r="333" spans="1:11" ht="36" hidden="1" x14ac:dyDescent="0.25">
      <c r="A333" s="241" t="s">
        <v>90</v>
      </c>
      <c r="B333" s="237" t="s">
        <v>74</v>
      </c>
      <c r="C333" s="237" t="s">
        <v>62</v>
      </c>
      <c r="D333" s="237" t="s">
        <v>89</v>
      </c>
      <c r="E333" s="237"/>
      <c r="F333" s="235">
        <f>F334</f>
        <v>0</v>
      </c>
      <c r="G333" s="235">
        <f t="shared" ref="G333:K333" si="172">G334</f>
        <v>0</v>
      </c>
      <c r="H333" s="235">
        <f t="shared" si="172"/>
        <v>0</v>
      </c>
      <c r="I333" s="235">
        <f t="shared" si="172"/>
        <v>0</v>
      </c>
      <c r="J333" s="511">
        <f t="shared" si="172"/>
        <v>0</v>
      </c>
      <c r="K333" s="511">
        <f t="shared" si="172"/>
        <v>0</v>
      </c>
    </row>
    <row r="334" spans="1:11" ht="24" hidden="1" x14ac:dyDescent="0.25">
      <c r="A334" s="240" t="s">
        <v>23</v>
      </c>
      <c r="B334" s="237" t="s">
        <v>74</v>
      </c>
      <c r="C334" s="237" t="s">
        <v>62</v>
      </c>
      <c r="D334" s="237" t="s">
        <v>89</v>
      </c>
      <c r="E334" s="237" t="s">
        <v>22</v>
      </c>
      <c r="F334" s="235">
        <f>'9.вед 2015'!G741</f>
        <v>0</v>
      </c>
      <c r="G334" s="235">
        <f>'9.вед 2015'!H741</f>
        <v>0</v>
      </c>
      <c r="H334" s="235">
        <f>'9.вед 2015'!I741</f>
        <v>0</v>
      </c>
      <c r="I334" s="235">
        <f>'9.вед 2015'!J741</f>
        <v>0</v>
      </c>
      <c r="J334" s="511">
        <f>'9.вед 2015'!K741</f>
        <v>0</v>
      </c>
      <c r="K334" s="511">
        <f>'9.вед 2015'!L741</f>
        <v>0</v>
      </c>
    </row>
    <row r="335" spans="1:11" hidden="1" x14ac:dyDescent="0.25">
      <c r="A335" s="241" t="s">
        <v>88</v>
      </c>
      <c r="B335" s="237" t="s">
        <v>74</v>
      </c>
      <c r="C335" s="237" t="s">
        <v>62</v>
      </c>
      <c r="D335" s="237" t="s">
        <v>87</v>
      </c>
      <c r="E335" s="237"/>
      <c r="F335" s="235">
        <f>F336</f>
        <v>0</v>
      </c>
      <c r="G335" s="235">
        <f t="shared" ref="G335:K335" si="173">G336</f>
        <v>0</v>
      </c>
      <c r="H335" s="235">
        <f t="shared" si="173"/>
        <v>0</v>
      </c>
      <c r="I335" s="235">
        <f t="shared" si="173"/>
        <v>0</v>
      </c>
      <c r="J335" s="511">
        <f t="shared" si="173"/>
        <v>0</v>
      </c>
      <c r="K335" s="511">
        <f t="shared" si="173"/>
        <v>0</v>
      </c>
    </row>
    <row r="336" spans="1:11" ht="24" hidden="1" x14ac:dyDescent="0.25">
      <c r="A336" s="240" t="s">
        <v>23</v>
      </c>
      <c r="B336" s="237" t="s">
        <v>74</v>
      </c>
      <c r="C336" s="237" t="s">
        <v>62</v>
      </c>
      <c r="D336" s="237" t="s">
        <v>87</v>
      </c>
      <c r="E336" s="237" t="s">
        <v>22</v>
      </c>
      <c r="F336" s="235">
        <f>'9.вед 2015'!G743</f>
        <v>0</v>
      </c>
      <c r="G336" s="235">
        <f>'9.вед 2015'!H743</f>
        <v>0</v>
      </c>
      <c r="H336" s="235">
        <f>'9.вед 2015'!I743</f>
        <v>0</v>
      </c>
      <c r="I336" s="235">
        <f>'9.вед 2015'!J743</f>
        <v>0</v>
      </c>
      <c r="J336" s="511">
        <f>'9.вед 2015'!K743</f>
        <v>0</v>
      </c>
      <c r="K336" s="511">
        <f>'9.вед 2015'!L743</f>
        <v>0</v>
      </c>
    </row>
    <row r="337" spans="1:11" hidden="1" x14ac:dyDescent="0.25">
      <c r="A337" s="248" t="s">
        <v>86</v>
      </c>
      <c r="B337" s="237" t="s">
        <v>74</v>
      </c>
      <c r="C337" s="237" t="s">
        <v>62</v>
      </c>
      <c r="D337" s="237" t="s">
        <v>85</v>
      </c>
      <c r="E337" s="237"/>
      <c r="F337" s="235">
        <f>F338</f>
        <v>0</v>
      </c>
      <c r="G337" s="235">
        <f t="shared" ref="G337:K337" si="174">G338</f>
        <v>0</v>
      </c>
      <c r="H337" s="235">
        <f t="shared" si="174"/>
        <v>0</v>
      </c>
      <c r="I337" s="235">
        <f t="shared" si="174"/>
        <v>0</v>
      </c>
      <c r="J337" s="511">
        <f t="shared" si="174"/>
        <v>0</v>
      </c>
      <c r="K337" s="511">
        <f t="shared" si="174"/>
        <v>0</v>
      </c>
    </row>
    <row r="338" spans="1:11" ht="24" hidden="1" x14ac:dyDescent="0.25">
      <c r="A338" s="240" t="s">
        <v>23</v>
      </c>
      <c r="B338" s="237" t="s">
        <v>74</v>
      </c>
      <c r="C338" s="237" t="s">
        <v>62</v>
      </c>
      <c r="D338" s="237" t="s">
        <v>85</v>
      </c>
      <c r="E338" s="237" t="s">
        <v>22</v>
      </c>
      <c r="F338" s="235">
        <f>'9.вед 2015'!G745</f>
        <v>0</v>
      </c>
      <c r="G338" s="235">
        <f>'9.вед 2015'!H745</f>
        <v>0</v>
      </c>
      <c r="H338" s="235">
        <f>'9.вед 2015'!I745</f>
        <v>0</v>
      </c>
      <c r="I338" s="235">
        <f>'9.вед 2015'!J745</f>
        <v>0</v>
      </c>
      <c r="J338" s="511">
        <f>'9.вед 2015'!K745</f>
        <v>0</v>
      </c>
      <c r="K338" s="511">
        <f>'9.вед 2015'!L745</f>
        <v>0</v>
      </c>
    </row>
    <row r="339" spans="1:11" ht="36" hidden="1" x14ac:dyDescent="0.25">
      <c r="A339" s="290" t="s">
        <v>1167</v>
      </c>
      <c r="B339" s="339" t="s">
        <v>74</v>
      </c>
      <c r="C339" s="339" t="s">
        <v>62</v>
      </c>
      <c r="D339" s="339" t="s">
        <v>1168</v>
      </c>
      <c r="E339" s="339"/>
      <c r="F339" s="235">
        <f>F340</f>
        <v>0</v>
      </c>
      <c r="G339" s="235">
        <f t="shared" ref="G339:K339" si="175">G340</f>
        <v>0</v>
      </c>
      <c r="H339" s="235">
        <f t="shared" si="175"/>
        <v>0</v>
      </c>
      <c r="I339" s="235">
        <f t="shared" si="175"/>
        <v>0</v>
      </c>
      <c r="J339" s="511">
        <f t="shared" si="175"/>
        <v>0</v>
      </c>
      <c r="K339" s="511">
        <f t="shared" si="175"/>
        <v>0</v>
      </c>
    </row>
    <row r="340" spans="1:11" ht="24" hidden="1" x14ac:dyDescent="0.25">
      <c r="A340" s="290" t="s">
        <v>23</v>
      </c>
      <c r="B340" s="339" t="s">
        <v>74</v>
      </c>
      <c r="C340" s="339" t="s">
        <v>62</v>
      </c>
      <c r="D340" s="339" t="s">
        <v>1168</v>
      </c>
      <c r="E340" s="339" t="s">
        <v>22</v>
      </c>
      <c r="F340" s="235">
        <f>'9.вед 2015'!G747</f>
        <v>0</v>
      </c>
      <c r="G340" s="235">
        <f>'9.вед 2015'!H747</f>
        <v>0</v>
      </c>
      <c r="H340" s="235">
        <f>'9.вед 2015'!I747</f>
        <v>0</v>
      </c>
      <c r="I340" s="235">
        <f>'9.вед 2015'!J747</f>
        <v>0</v>
      </c>
      <c r="J340" s="511">
        <f>'9.вед 2015'!K747</f>
        <v>0</v>
      </c>
      <c r="K340" s="511">
        <f>'9.вед 2015'!L747</f>
        <v>0</v>
      </c>
    </row>
    <row r="341" spans="1:11" ht="24" x14ac:dyDescent="0.25">
      <c r="A341" s="241" t="s">
        <v>78</v>
      </c>
      <c r="B341" s="237" t="s">
        <v>74</v>
      </c>
      <c r="C341" s="237" t="s">
        <v>62</v>
      </c>
      <c r="D341" s="237" t="s">
        <v>77</v>
      </c>
      <c r="E341" s="237"/>
      <c r="F341" s="235">
        <f>F342</f>
        <v>9552314.0399999991</v>
      </c>
      <c r="G341" s="235">
        <f t="shared" ref="G341:K341" si="176">G342</f>
        <v>0</v>
      </c>
      <c r="H341" s="235">
        <f t="shared" si="176"/>
        <v>1000000</v>
      </c>
      <c r="I341" s="235">
        <f t="shared" si="176"/>
        <v>0</v>
      </c>
      <c r="J341" s="511">
        <f t="shared" si="176"/>
        <v>10552314.039999999</v>
      </c>
      <c r="K341" s="511">
        <f t="shared" si="176"/>
        <v>0</v>
      </c>
    </row>
    <row r="342" spans="1:11" ht="48" x14ac:dyDescent="0.25">
      <c r="A342" s="240" t="s">
        <v>25</v>
      </c>
      <c r="B342" s="237" t="s">
        <v>74</v>
      </c>
      <c r="C342" s="237" t="s">
        <v>62</v>
      </c>
      <c r="D342" s="237" t="s">
        <v>76</v>
      </c>
      <c r="E342" s="237"/>
      <c r="F342" s="235">
        <f>F343</f>
        <v>9552314.0399999991</v>
      </c>
      <c r="G342" s="235">
        <f t="shared" ref="G342:K342" si="177">G343</f>
        <v>0</v>
      </c>
      <c r="H342" s="235">
        <f t="shared" si="177"/>
        <v>1000000</v>
      </c>
      <c r="I342" s="235">
        <f t="shared" si="177"/>
        <v>0</v>
      </c>
      <c r="J342" s="511">
        <f t="shared" si="177"/>
        <v>10552314.039999999</v>
      </c>
      <c r="K342" s="511">
        <f t="shared" si="177"/>
        <v>0</v>
      </c>
    </row>
    <row r="343" spans="1:11" ht="24" x14ac:dyDescent="0.25">
      <c r="A343" s="240" t="s">
        <v>75</v>
      </c>
      <c r="B343" s="237" t="s">
        <v>74</v>
      </c>
      <c r="C343" s="237" t="s">
        <v>62</v>
      </c>
      <c r="D343" s="237" t="s">
        <v>76</v>
      </c>
      <c r="E343" s="237" t="s">
        <v>73</v>
      </c>
      <c r="F343" s="235">
        <f>'9.вед 2015'!G750</f>
        <v>9552314.0399999991</v>
      </c>
      <c r="G343" s="235">
        <f>'9.вед 2015'!H750</f>
        <v>0</v>
      </c>
      <c r="H343" s="235">
        <f>'9.вед 2015'!I750</f>
        <v>1000000</v>
      </c>
      <c r="I343" s="235">
        <f>'9.вед 2015'!J750</f>
        <v>0</v>
      </c>
      <c r="J343" s="511">
        <f>'9.вед 2015'!K750</f>
        <v>10552314.039999999</v>
      </c>
      <c r="K343" s="511">
        <f>'9.вед 2015'!L750</f>
        <v>0</v>
      </c>
    </row>
    <row r="344" spans="1:11" ht="36" x14ac:dyDescent="0.25">
      <c r="A344" s="241" t="s">
        <v>283</v>
      </c>
      <c r="B344" s="369" t="s">
        <v>74</v>
      </c>
      <c r="C344" s="369" t="s">
        <v>62</v>
      </c>
      <c r="D344" s="369" t="s">
        <v>282</v>
      </c>
      <c r="E344" s="369"/>
      <c r="F344" s="235">
        <f>F345</f>
        <v>300000</v>
      </c>
      <c r="G344" s="235">
        <f t="shared" ref="G344:K345" si="178">G345</f>
        <v>0</v>
      </c>
      <c r="H344" s="235">
        <f t="shared" si="178"/>
        <v>0</v>
      </c>
      <c r="I344" s="235">
        <f t="shared" si="178"/>
        <v>0</v>
      </c>
      <c r="J344" s="511">
        <f t="shared" si="178"/>
        <v>300000</v>
      </c>
      <c r="K344" s="511">
        <f t="shared" si="178"/>
        <v>0</v>
      </c>
    </row>
    <row r="345" spans="1:11" x14ac:dyDescent="0.25">
      <c r="A345" s="252" t="s">
        <v>88</v>
      </c>
      <c r="B345" s="369" t="s">
        <v>74</v>
      </c>
      <c r="C345" s="369" t="s">
        <v>62</v>
      </c>
      <c r="D345" s="369" t="s">
        <v>1183</v>
      </c>
      <c r="E345" s="369"/>
      <c r="F345" s="235">
        <f>F346</f>
        <v>300000</v>
      </c>
      <c r="G345" s="235">
        <f t="shared" si="178"/>
        <v>0</v>
      </c>
      <c r="H345" s="235">
        <f t="shared" si="178"/>
        <v>0</v>
      </c>
      <c r="I345" s="235">
        <f t="shared" si="178"/>
        <v>0</v>
      </c>
      <c r="J345" s="511">
        <f t="shared" si="178"/>
        <v>300000</v>
      </c>
      <c r="K345" s="511">
        <f t="shared" si="178"/>
        <v>0</v>
      </c>
    </row>
    <row r="346" spans="1:11" ht="24" x14ac:dyDescent="0.25">
      <c r="A346" s="290" t="s">
        <v>75</v>
      </c>
      <c r="B346" s="369" t="s">
        <v>74</v>
      </c>
      <c r="C346" s="369" t="s">
        <v>62</v>
      </c>
      <c r="D346" s="369" t="s">
        <v>1183</v>
      </c>
      <c r="E346" s="369" t="s">
        <v>73</v>
      </c>
      <c r="F346" s="235">
        <f>'9.вед 2015'!G147</f>
        <v>300000</v>
      </c>
      <c r="G346" s="235">
        <f>'9.вед 2015'!H147</f>
        <v>0</v>
      </c>
      <c r="H346" s="235">
        <f>'9.вед 2015'!I147</f>
        <v>0</v>
      </c>
      <c r="I346" s="235">
        <f>'9.вед 2015'!J147</f>
        <v>0</v>
      </c>
      <c r="J346" s="511">
        <f>'9.вед 2015'!K147</f>
        <v>300000</v>
      </c>
      <c r="K346" s="511">
        <f>'9.вед 2015'!L147</f>
        <v>0</v>
      </c>
    </row>
    <row r="347" spans="1:11" ht="24" x14ac:dyDescent="0.25">
      <c r="A347" s="242" t="s">
        <v>84</v>
      </c>
      <c r="B347" s="243" t="s">
        <v>74</v>
      </c>
      <c r="C347" s="243" t="s">
        <v>74</v>
      </c>
      <c r="D347" s="243"/>
      <c r="E347" s="243"/>
      <c r="F347" s="235">
        <f>F348+F358+F354</f>
        <v>22601767.370000001</v>
      </c>
      <c r="G347" s="235">
        <f t="shared" ref="G347:K347" si="179">G348+G358+G354</f>
        <v>0</v>
      </c>
      <c r="H347" s="235">
        <f t="shared" si="179"/>
        <v>0</v>
      </c>
      <c r="I347" s="235">
        <f t="shared" si="179"/>
        <v>0</v>
      </c>
      <c r="J347" s="511">
        <f t="shared" si="179"/>
        <v>22601767.370000001</v>
      </c>
      <c r="K347" s="511">
        <f t="shared" si="179"/>
        <v>0</v>
      </c>
    </row>
    <row r="348" spans="1:11" ht="24" hidden="1" x14ac:dyDescent="0.25">
      <c r="A348" s="251" t="s">
        <v>1058</v>
      </c>
      <c r="B348" s="237" t="s">
        <v>74</v>
      </c>
      <c r="C348" s="237" t="s">
        <v>74</v>
      </c>
      <c r="D348" s="237" t="s">
        <v>95</v>
      </c>
      <c r="E348" s="238"/>
      <c r="F348" s="235">
        <f t="shared" ref="F348:K350" si="180">F349</f>
        <v>0</v>
      </c>
      <c r="G348" s="235">
        <f t="shared" si="180"/>
        <v>0</v>
      </c>
      <c r="H348" s="235">
        <f t="shared" si="180"/>
        <v>0</v>
      </c>
      <c r="I348" s="235">
        <f t="shared" si="180"/>
        <v>0</v>
      </c>
      <c r="J348" s="511">
        <f t="shared" si="180"/>
        <v>0</v>
      </c>
      <c r="K348" s="511">
        <f t="shared" si="180"/>
        <v>0</v>
      </c>
    </row>
    <row r="349" spans="1:11" ht="36" hidden="1" x14ac:dyDescent="0.25">
      <c r="A349" s="240" t="s">
        <v>1135</v>
      </c>
      <c r="B349" s="237" t="s">
        <v>74</v>
      </c>
      <c r="C349" s="237" t="s">
        <v>74</v>
      </c>
      <c r="D349" s="237" t="s">
        <v>257</v>
      </c>
      <c r="E349" s="238"/>
      <c r="F349" s="235">
        <f>F350+F352</f>
        <v>0</v>
      </c>
      <c r="G349" s="235">
        <f t="shared" ref="G349:K349" si="181">G350+G352</f>
        <v>0</v>
      </c>
      <c r="H349" s="235">
        <f t="shared" si="181"/>
        <v>0</v>
      </c>
      <c r="I349" s="235">
        <f t="shared" si="181"/>
        <v>0</v>
      </c>
      <c r="J349" s="511">
        <f t="shared" si="181"/>
        <v>0</v>
      </c>
      <c r="K349" s="511">
        <f t="shared" si="181"/>
        <v>0</v>
      </c>
    </row>
    <row r="350" spans="1:11" ht="36" hidden="1" x14ac:dyDescent="0.25">
      <c r="A350" s="250" t="s">
        <v>105</v>
      </c>
      <c r="B350" s="237" t="s">
        <v>74</v>
      </c>
      <c r="C350" s="237" t="s">
        <v>74</v>
      </c>
      <c r="D350" s="237" t="s">
        <v>256</v>
      </c>
      <c r="E350" s="238"/>
      <c r="F350" s="235">
        <f t="shared" si="180"/>
        <v>0</v>
      </c>
      <c r="G350" s="235">
        <f t="shared" si="180"/>
        <v>0</v>
      </c>
      <c r="H350" s="235">
        <f t="shared" si="180"/>
        <v>0</v>
      </c>
      <c r="I350" s="235">
        <f t="shared" si="180"/>
        <v>0</v>
      </c>
      <c r="J350" s="511">
        <f t="shared" si="180"/>
        <v>0</v>
      </c>
      <c r="K350" s="511">
        <f t="shared" si="180"/>
        <v>0</v>
      </c>
    </row>
    <row r="351" spans="1:11" ht="24" hidden="1" x14ac:dyDescent="0.25">
      <c r="A351" s="240" t="s">
        <v>104</v>
      </c>
      <c r="B351" s="237" t="s">
        <v>74</v>
      </c>
      <c r="C351" s="237" t="s">
        <v>74</v>
      </c>
      <c r="D351" s="237" t="s">
        <v>256</v>
      </c>
      <c r="E351" s="238">
        <v>400</v>
      </c>
      <c r="F351" s="235">
        <f>'9.вед 2015'!G152</f>
        <v>0</v>
      </c>
      <c r="G351" s="235">
        <f>'9.вед 2015'!H152</f>
        <v>0</v>
      </c>
      <c r="H351" s="235">
        <f>'9.вед 2015'!I152</f>
        <v>0</v>
      </c>
      <c r="I351" s="235">
        <f>'9.вед 2015'!J152</f>
        <v>0</v>
      </c>
      <c r="J351" s="511">
        <f>'9.вед 2015'!K152</f>
        <v>0</v>
      </c>
      <c r="K351" s="511">
        <f>'9.вед 2015'!L152</f>
        <v>0</v>
      </c>
    </row>
    <row r="352" spans="1:11" ht="24" hidden="1" x14ac:dyDescent="0.25">
      <c r="A352" s="290" t="s">
        <v>1134</v>
      </c>
      <c r="B352" s="312" t="s">
        <v>74</v>
      </c>
      <c r="C352" s="312" t="s">
        <v>74</v>
      </c>
      <c r="D352" s="312" t="s">
        <v>1133</v>
      </c>
      <c r="E352" s="313"/>
      <c r="F352" s="235">
        <f>F353</f>
        <v>0</v>
      </c>
      <c r="G352" s="235">
        <f t="shared" ref="G352:K352" si="182">G353</f>
        <v>0</v>
      </c>
      <c r="H352" s="235">
        <f t="shared" si="182"/>
        <v>0</v>
      </c>
      <c r="I352" s="235">
        <f t="shared" si="182"/>
        <v>0</v>
      </c>
      <c r="J352" s="511">
        <f t="shared" si="182"/>
        <v>0</v>
      </c>
      <c r="K352" s="511">
        <f t="shared" si="182"/>
        <v>0</v>
      </c>
    </row>
    <row r="353" spans="1:11" ht="24" hidden="1" x14ac:dyDescent="0.25">
      <c r="A353" s="290" t="s">
        <v>104</v>
      </c>
      <c r="B353" s="312" t="s">
        <v>74</v>
      </c>
      <c r="C353" s="312" t="s">
        <v>74</v>
      </c>
      <c r="D353" s="312" t="s">
        <v>1133</v>
      </c>
      <c r="E353" s="313">
        <v>400</v>
      </c>
      <c r="F353" s="235">
        <f>'9.вед 2015'!G154</f>
        <v>0</v>
      </c>
      <c r="G353" s="235">
        <f>'9.вед 2015'!H154</f>
        <v>0</v>
      </c>
      <c r="H353" s="235">
        <f>'9.вед 2015'!I154</f>
        <v>0</v>
      </c>
      <c r="I353" s="235">
        <f>'9.вед 2015'!J154</f>
        <v>0</v>
      </c>
      <c r="J353" s="511">
        <f>'9.вед 2015'!K154</f>
        <v>0</v>
      </c>
      <c r="K353" s="511">
        <f>'9.вед 2015'!L154</f>
        <v>0</v>
      </c>
    </row>
    <row r="354" spans="1:11" ht="36" x14ac:dyDescent="0.25">
      <c r="A354" s="290" t="s">
        <v>1080</v>
      </c>
      <c r="B354" s="449" t="s">
        <v>74</v>
      </c>
      <c r="C354" s="449" t="s">
        <v>74</v>
      </c>
      <c r="D354" s="449" t="s">
        <v>31</v>
      </c>
      <c r="E354" s="450"/>
      <c r="F354" s="235">
        <f>F355</f>
        <v>498500</v>
      </c>
      <c r="G354" s="235">
        <f t="shared" ref="G354:K356" si="183">G355</f>
        <v>0</v>
      </c>
      <c r="H354" s="235">
        <f t="shared" si="183"/>
        <v>0</v>
      </c>
      <c r="I354" s="235">
        <f t="shared" si="183"/>
        <v>0</v>
      </c>
      <c r="J354" s="511">
        <f t="shared" si="183"/>
        <v>498500</v>
      </c>
      <c r="K354" s="511">
        <f t="shared" si="183"/>
        <v>0</v>
      </c>
    </row>
    <row r="355" spans="1:11" ht="36" x14ac:dyDescent="0.25">
      <c r="A355" s="290" t="s">
        <v>1067</v>
      </c>
      <c r="B355" s="449" t="s">
        <v>74</v>
      </c>
      <c r="C355" s="449" t="s">
        <v>74</v>
      </c>
      <c r="D355" s="449" t="s">
        <v>42</v>
      </c>
      <c r="E355" s="450"/>
      <c r="F355" s="235">
        <f>F356</f>
        <v>498500</v>
      </c>
      <c r="G355" s="235">
        <f t="shared" si="183"/>
        <v>0</v>
      </c>
      <c r="H355" s="235">
        <f t="shared" si="183"/>
        <v>0</v>
      </c>
      <c r="I355" s="235">
        <f t="shared" si="183"/>
        <v>0</v>
      </c>
      <c r="J355" s="511">
        <f t="shared" si="183"/>
        <v>498500</v>
      </c>
      <c r="K355" s="511">
        <f t="shared" si="183"/>
        <v>0</v>
      </c>
    </row>
    <row r="356" spans="1:11" x14ac:dyDescent="0.25">
      <c r="A356" s="241" t="s">
        <v>41</v>
      </c>
      <c r="B356" s="449" t="s">
        <v>74</v>
      </c>
      <c r="C356" s="449" t="s">
        <v>74</v>
      </c>
      <c r="D356" s="449" t="s">
        <v>40</v>
      </c>
      <c r="E356" s="450"/>
      <c r="F356" s="235">
        <f>F357</f>
        <v>498500</v>
      </c>
      <c r="G356" s="235">
        <f t="shared" si="183"/>
        <v>0</v>
      </c>
      <c r="H356" s="235">
        <f t="shared" si="183"/>
        <v>0</v>
      </c>
      <c r="I356" s="235">
        <f t="shared" si="183"/>
        <v>0</v>
      </c>
      <c r="J356" s="511">
        <f t="shared" si="183"/>
        <v>498500</v>
      </c>
      <c r="K356" s="511">
        <f t="shared" si="183"/>
        <v>0</v>
      </c>
    </row>
    <row r="357" spans="1:11" ht="24" x14ac:dyDescent="0.25">
      <c r="A357" s="290" t="s">
        <v>23</v>
      </c>
      <c r="B357" s="449" t="s">
        <v>74</v>
      </c>
      <c r="C357" s="449" t="s">
        <v>74</v>
      </c>
      <c r="D357" s="449" t="s">
        <v>40</v>
      </c>
      <c r="E357" s="450">
        <v>200</v>
      </c>
      <c r="F357" s="235">
        <f>'9.вед 2015'!G755</f>
        <v>498500</v>
      </c>
      <c r="G357" s="235">
        <f>'9.вед 2015'!H755</f>
        <v>0</v>
      </c>
      <c r="H357" s="235">
        <f>'9.вед 2015'!I755</f>
        <v>0</v>
      </c>
      <c r="I357" s="235">
        <f>'9.вед 2015'!J755</f>
        <v>0</v>
      </c>
      <c r="J357" s="511">
        <f>'9.вед 2015'!K755</f>
        <v>498500</v>
      </c>
      <c r="K357" s="511">
        <f>'9.вед 2015'!L755</f>
        <v>0</v>
      </c>
    </row>
    <row r="358" spans="1:11" x14ac:dyDescent="0.25">
      <c r="A358" s="236" t="s">
        <v>13</v>
      </c>
      <c r="B358" s="237" t="s">
        <v>74</v>
      </c>
      <c r="C358" s="237" t="s">
        <v>74</v>
      </c>
      <c r="D358" s="237" t="s">
        <v>12</v>
      </c>
      <c r="E358" s="237"/>
      <c r="F358" s="235">
        <f>F359+F367+F374</f>
        <v>22103267.370000001</v>
      </c>
      <c r="G358" s="235">
        <f t="shared" ref="G358:K358" si="184">G359+G367+G374</f>
        <v>0</v>
      </c>
      <c r="H358" s="235">
        <f t="shared" si="184"/>
        <v>0</v>
      </c>
      <c r="I358" s="235">
        <f t="shared" si="184"/>
        <v>0</v>
      </c>
      <c r="J358" s="511">
        <f t="shared" si="184"/>
        <v>22103267.370000001</v>
      </c>
      <c r="K358" s="511">
        <f t="shared" si="184"/>
        <v>0</v>
      </c>
    </row>
    <row r="359" spans="1:11" ht="24" x14ac:dyDescent="0.25">
      <c r="A359" s="236" t="s">
        <v>11</v>
      </c>
      <c r="B359" s="237" t="s">
        <v>74</v>
      </c>
      <c r="C359" s="237" t="s">
        <v>74</v>
      </c>
      <c r="D359" s="237" t="s">
        <v>10</v>
      </c>
      <c r="E359" s="237"/>
      <c r="F359" s="235">
        <f>F360+F365+F362</f>
        <v>16929</v>
      </c>
      <c r="G359" s="235">
        <f t="shared" ref="G359:K359" si="185">G360+G365+G362</f>
        <v>0</v>
      </c>
      <c r="H359" s="235">
        <f t="shared" si="185"/>
        <v>0</v>
      </c>
      <c r="I359" s="235">
        <f t="shared" si="185"/>
        <v>0</v>
      </c>
      <c r="J359" s="511">
        <f t="shared" si="185"/>
        <v>16929</v>
      </c>
      <c r="K359" s="511">
        <f t="shared" si="185"/>
        <v>0</v>
      </c>
    </row>
    <row r="360" spans="1:11" ht="24" hidden="1" x14ac:dyDescent="0.25">
      <c r="A360" s="240" t="s">
        <v>1134</v>
      </c>
      <c r="B360" s="237" t="s">
        <v>74</v>
      </c>
      <c r="C360" s="237" t="s">
        <v>74</v>
      </c>
      <c r="D360" s="237" t="s">
        <v>254</v>
      </c>
      <c r="E360" s="238"/>
      <c r="F360" s="235">
        <f>F361</f>
        <v>0</v>
      </c>
      <c r="G360" s="235">
        <f t="shared" ref="G360:K360" si="186">G361</f>
        <v>0</v>
      </c>
      <c r="H360" s="235">
        <f t="shared" si="186"/>
        <v>0</v>
      </c>
      <c r="I360" s="235">
        <f t="shared" si="186"/>
        <v>0</v>
      </c>
      <c r="J360" s="511">
        <f t="shared" si="186"/>
        <v>0</v>
      </c>
      <c r="K360" s="511">
        <f t="shared" si="186"/>
        <v>0</v>
      </c>
    </row>
    <row r="361" spans="1:11" ht="24" hidden="1" x14ac:dyDescent="0.25">
      <c r="A361" s="240" t="s">
        <v>104</v>
      </c>
      <c r="B361" s="237" t="s">
        <v>74</v>
      </c>
      <c r="C361" s="237" t="s">
        <v>74</v>
      </c>
      <c r="D361" s="237" t="s">
        <v>254</v>
      </c>
      <c r="E361" s="238">
        <v>400</v>
      </c>
      <c r="F361" s="235">
        <f>'9.вед 2015'!G158</f>
        <v>0</v>
      </c>
      <c r="G361" s="235">
        <f>'9.вед 2015'!H158</f>
        <v>0</v>
      </c>
      <c r="H361" s="235">
        <f>'9.вед 2015'!I158</f>
        <v>0</v>
      </c>
      <c r="I361" s="235">
        <f>'9.вед 2015'!J158</f>
        <v>0</v>
      </c>
      <c r="J361" s="511">
        <f>'9.вед 2015'!K158</f>
        <v>0</v>
      </c>
      <c r="K361" s="511">
        <f>'9.вед 2015'!L158</f>
        <v>0</v>
      </c>
    </row>
    <row r="362" spans="1:11" ht="24" x14ac:dyDescent="0.25">
      <c r="A362" s="236" t="s">
        <v>214</v>
      </c>
      <c r="B362" s="237" t="s">
        <v>74</v>
      </c>
      <c r="C362" s="237" t="s">
        <v>74</v>
      </c>
      <c r="D362" s="237" t="s">
        <v>213</v>
      </c>
      <c r="E362" s="238"/>
      <c r="F362" s="235">
        <f>SUM(F363:F364)</f>
        <v>16929</v>
      </c>
      <c r="G362" s="235">
        <f t="shared" ref="G362:K362" si="187">SUM(G363:G364)</f>
        <v>0</v>
      </c>
      <c r="H362" s="235">
        <f t="shared" si="187"/>
        <v>0</v>
      </c>
      <c r="I362" s="235">
        <f t="shared" si="187"/>
        <v>0</v>
      </c>
      <c r="J362" s="511">
        <f t="shared" si="187"/>
        <v>16929</v>
      </c>
      <c r="K362" s="511">
        <f t="shared" si="187"/>
        <v>0</v>
      </c>
    </row>
    <row r="363" spans="1:11" ht="24" x14ac:dyDescent="0.25">
      <c r="A363" s="240" t="s">
        <v>23</v>
      </c>
      <c r="B363" s="237" t="s">
        <v>74</v>
      </c>
      <c r="C363" s="237" t="s">
        <v>74</v>
      </c>
      <c r="D363" s="237" t="s">
        <v>213</v>
      </c>
      <c r="E363" s="238">
        <v>200</v>
      </c>
      <c r="F363" s="235">
        <f>'9.вед 2015'!G759</f>
        <v>3116.35</v>
      </c>
      <c r="G363" s="235">
        <f>'9.вед 2015'!H759</f>
        <v>0</v>
      </c>
      <c r="H363" s="235">
        <f>'9.вед 2015'!I759</f>
        <v>0</v>
      </c>
      <c r="I363" s="235">
        <f>'9.вед 2015'!J759</f>
        <v>0</v>
      </c>
      <c r="J363" s="511">
        <f>'9.вед 2015'!K759</f>
        <v>3116.35</v>
      </c>
      <c r="K363" s="511">
        <f>'9.вед 2015'!L759</f>
        <v>0</v>
      </c>
    </row>
    <row r="364" spans="1:11" x14ac:dyDescent="0.25">
      <c r="A364" s="240" t="s">
        <v>21</v>
      </c>
      <c r="B364" s="237" t="s">
        <v>74</v>
      </c>
      <c r="C364" s="237" t="s">
        <v>74</v>
      </c>
      <c r="D364" s="237" t="s">
        <v>213</v>
      </c>
      <c r="E364" s="238">
        <v>800</v>
      </c>
      <c r="F364" s="235">
        <f>'9.вед 2015'!G160+'9.вед 2015'!G760</f>
        <v>13812.65</v>
      </c>
      <c r="G364" s="235">
        <f>'9.вед 2015'!H160+'9.вед 2015'!H760</f>
        <v>0</v>
      </c>
      <c r="H364" s="235">
        <f>'9.вед 2015'!I160+'9.вед 2015'!I760</f>
        <v>0</v>
      </c>
      <c r="I364" s="235">
        <f>'9.вед 2015'!J160+'9.вед 2015'!J760</f>
        <v>0</v>
      </c>
      <c r="J364" s="511">
        <f>'9.вед 2015'!K160+'9.вед 2015'!K760</f>
        <v>13812.65</v>
      </c>
      <c r="K364" s="511">
        <f>'9.вед 2015'!L160+'9.вед 2015'!L760</f>
        <v>0</v>
      </c>
    </row>
    <row r="365" spans="1:11" ht="24" hidden="1" x14ac:dyDescent="0.25">
      <c r="A365" s="248" t="s">
        <v>83</v>
      </c>
      <c r="B365" s="237" t="s">
        <v>74</v>
      </c>
      <c r="C365" s="237" t="s">
        <v>74</v>
      </c>
      <c r="D365" s="237" t="s">
        <v>82</v>
      </c>
      <c r="E365" s="237"/>
      <c r="F365" s="235">
        <f>F366</f>
        <v>0</v>
      </c>
      <c r="G365" s="235">
        <f t="shared" ref="G365:K365" si="188">G366</f>
        <v>0</v>
      </c>
      <c r="H365" s="235">
        <f t="shared" si="188"/>
        <v>0</v>
      </c>
      <c r="I365" s="235">
        <f t="shared" si="188"/>
        <v>0</v>
      </c>
      <c r="J365" s="511">
        <f t="shared" si="188"/>
        <v>0</v>
      </c>
      <c r="K365" s="511">
        <f t="shared" si="188"/>
        <v>0</v>
      </c>
    </row>
    <row r="366" spans="1:11" ht="24" hidden="1" x14ac:dyDescent="0.25">
      <c r="A366" s="240" t="s">
        <v>23</v>
      </c>
      <c r="B366" s="237" t="s">
        <v>74</v>
      </c>
      <c r="C366" s="237" t="s">
        <v>74</v>
      </c>
      <c r="D366" s="237" t="s">
        <v>82</v>
      </c>
      <c r="E366" s="237" t="s">
        <v>22</v>
      </c>
      <c r="F366" s="235">
        <f>'9.вед 2015'!G762</f>
        <v>0</v>
      </c>
      <c r="G366" s="235">
        <f>'9.вед 2015'!H762</f>
        <v>0</v>
      </c>
      <c r="H366" s="235">
        <f>'9.вед 2015'!I762</f>
        <v>0</v>
      </c>
      <c r="I366" s="235">
        <f>'9.вед 2015'!J762</f>
        <v>0</v>
      </c>
      <c r="J366" s="511">
        <f>'9.вед 2015'!K762</f>
        <v>0</v>
      </c>
      <c r="K366" s="511">
        <f>'9.вед 2015'!L762</f>
        <v>0</v>
      </c>
    </row>
    <row r="367" spans="1:11" ht="24" x14ac:dyDescent="0.25">
      <c r="A367" s="241" t="s">
        <v>81</v>
      </c>
      <c r="B367" s="237" t="s">
        <v>74</v>
      </c>
      <c r="C367" s="237" t="s">
        <v>74</v>
      </c>
      <c r="D367" s="237" t="s">
        <v>80</v>
      </c>
      <c r="E367" s="237"/>
      <c r="F367" s="235">
        <f>F370+F368</f>
        <v>22086338.370000001</v>
      </c>
      <c r="G367" s="235">
        <f t="shared" ref="G367:K367" si="189">G370+G368</f>
        <v>0</v>
      </c>
      <c r="H367" s="235">
        <f t="shared" si="189"/>
        <v>0</v>
      </c>
      <c r="I367" s="235">
        <f t="shared" si="189"/>
        <v>0</v>
      </c>
      <c r="J367" s="511">
        <f t="shared" si="189"/>
        <v>22086338.370000001</v>
      </c>
      <c r="K367" s="511">
        <f t="shared" si="189"/>
        <v>0</v>
      </c>
    </row>
    <row r="368" spans="1:11" ht="48" x14ac:dyDescent="0.25">
      <c r="A368" s="240" t="s">
        <v>18</v>
      </c>
      <c r="B368" s="237" t="s">
        <v>74</v>
      </c>
      <c r="C368" s="237" t="s">
        <v>74</v>
      </c>
      <c r="D368" s="237" t="s">
        <v>813</v>
      </c>
      <c r="E368" s="237"/>
      <c r="F368" s="235">
        <f>F369</f>
        <v>383000</v>
      </c>
      <c r="G368" s="235">
        <f t="shared" ref="G368:K368" si="190">G369</f>
        <v>0</v>
      </c>
      <c r="H368" s="235">
        <f t="shared" si="190"/>
        <v>0</v>
      </c>
      <c r="I368" s="235">
        <f t="shared" si="190"/>
        <v>0</v>
      </c>
      <c r="J368" s="511">
        <f t="shared" si="190"/>
        <v>383000</v>
      </c>
      <c r="K368" s="511">
        <f t="shared" si="190"/>
        <v>0</v>
      </c>
    </row>
    <row r="369" spans="1:11" ht="48" x14ac:dyDescent="0.25">
      <c r="A369" s="240" t="s">
        <v>17</v>
      </c>
      <c r="B369" s="237" t="s">
        <v>74</v>
      </c>
      <c r="C369" s="237" t="s">
        <v>74</v>
      </c>
      <c r="D369" s="237" t="s">
        <v>813</v>
      </c>
      <c r="E369" s="237" t="s">
        <v>24</v>
      </c>
      <c r="F369" s="235">
        <f>'9.вед 2015'!G765</f>
        <v>383000</v>
      </c>
      <c r="G369" s="235">
        <f>'9.вед 2015'!H765</f>
        <v>0</v>
      </c>
      <c r="H369" s="235">
        <f>'9.вед 2015'!I765</f>
        <v>0</v>
      </c>
      <c r="I369" s="235">
        <f>'9.вед 2015'!J765</f>
        <v>0</v>
      </c>
      <c r="J369" s="511">
        <f>'9.вед 2015'!K765</f>
        <v>383000</v>
      </c>
      <c r="K369" s="511">
        <f>'9.вед 2015'!L765</f>
        <v>0</v>
      </c>
    </row>
    <row r="370" spans="1:11" ht="48" x14ac:dyDescent="0.25">
      <c r="A370" s="240" t="s">
        <v>25</v>
      </c>
      <c r="B370" s="237" t="s">
        <v>74</v>
      </c>
      <c r="C370" s="237" t="s">
        <v>74</v>
      </c>
      <c r="D370" s="237" t="s">
        <v>79</v>
      </c>
      <c r="E370" s="237"/>
      <c r="F370" s="235">
        <f>SUM(F371:F373)</f>
        <v>21703338.370000001</v>
      </c>
      <c r="G370" s="235">
        <f t="shared" ref="G370:K370" si="191">SUM(G371:G373)</f>
        <v>0</v>
      </c>
      <c r="H370" s="235">
        <f t="shared" si="191"/>
        <v>0</v>
      </c>
      <c r="I370" s="235">
        <f t="shared" si="191"/>
        <v>0</v>
      </c>
      <c r="J370" s="511">
        <f t="shared" si="191"/>
        <v>21703338.370000001</v>
      </c>
      <c r="K370" s="511">
        <f t="shared" si="191"/>
        <v>0</v>
      </c>
    </row>
    <row r="371" spans="1:11" ht="48" x14ac:dyDescent="0.25">
      <c r="A371" s="240" t="s">
        <v>17</v>
      </c>
      <c r="B371" s="237" t="s">
        <v>74</v>
      </c>
      <c r="C371" s="237" t="s">
        <v>74</v>
      </c>
      <c r="D371" s="237" t="s">
        <v>79</v>
      </c>
      <c r="E371" s="237" t="s">
        <v>24</v>
      </c>
      <c r="F371" s="235">
        <f>'9.вед 2015'!G767</f>
        <v>18232958.370000001</v>
      </c>
      <c r="G371" s="235">
        <f>'9.вед 2015'!H767</f>
        <v>0</v>
      </c>
      <c r="H371" s="235">
        <f>'9.вед 2015'!I767</f>
        <v>0</v>
      </c>
      <c r="I371" s="235">
        <f>'9.вед 2015'!J767</f>
        <v>0</v>
      </c>
      <c r="J371" s="511">
        <f>'9.вед 2015'!K767</f>
        <v>18232958.370000001</v>
      </c>
      <c r="K371" s="511">
        <f>'9.вед 2015'!L767</f>
        <v>0</v>
      </c>
    </row>
    <row r="372" spans="1:11" ht="24" x14ac:dyDescent="0.25">
      <c r="A372" s="240" t="s">
        <v>23</v>
      </c>
      <c r="B372" s="237" t="s">
        <v>74</v>
      </c>
      <c r="C372" s="237" t="s">
        <v>74</v>
      </c>
      <c r="D372" s="237" t="s">
        <v>79</v>
      </c>
      <c r="E372" s="237" t="s">
        <v>22</v>
      </c>
      <c r="F372" s="235">
        <f>'9.вед 2015'!G768</f>
        <v>2146380</v>
      </c>
      <c r="G372" s="235">
        <f>'9.вед 2015'!H768</f>
        <v>0</v>
      </c>
      <c r="H372" s="235">
        <f>'9.вед 2015'!I768</f>
        <v>0</v>
      </c>
      <c r="I372" s="235">
        <f>'9.вед 2015'!J768</f>
        <v>0</v>
      </c>
      <c r="J372" s="511">
        <f>'9.вед 2015'!K768</f>
        <v>2146380</v>
      </c>
      <c r="K372" s="511">
        <f>'9.вед 2015'!L768</f>
        <v>0</v>
      </c>
    </row>
    <row r="373" spans="1:11" x14ac:dyDescent="0.25">
      <c r="A373" s="240" t="s">
        <v>21</v>
      </c>
      <c r="B373" s="237" t="s">
        <v>74</v>
      </c>
      <c r="C373" s="237" t="s">
        <v>74</v>
      </c>
      <c r="D373" s="237" t="s">
        <v>79</v>
      </c>
      <c r="E373" s="237" t="s">
        <v>19</v>
      </c>
      <c r="F373" s="235">
        <f>'9.вед 2015'!G769</f>
        <v>1324000</v>
      </c>
      <c r="G373" s="235">
        <f>'9.вед 2015'!H769</f>
        <v>0</v>
      </c>
      <c r="H373" s="235">
        <f>'9.вед 2015'!I769</f>
        <v>0</v>
      </c>
      <c r="I373" s="235">
        <f>'9.вед 2015'!J769</f>
        <v>0</v>
      </c>
      <c r="J373" s="511">
        <f>'9.вед 2015'!K769</f>
        <v>1324000</v>
      </c>
      <c r="K373" s="511">
        <f>'9.вед 2015'!L769</f>
        <v>0</v>
      </c>
    </row>
    <row r="374" spans="1:11" ht="24" hidden="1" x14ac:dyDescent="0.25">
      <c r="A374" s="241" t="s">
        <v>78</v>
      </c>
      <c r="B374" s="237" t="s">
        <v>74</v>
      </c>
      <c r="C374" s="237" t="s">
        <v>74</v>
      </c>
      <c r="D374" s="237" t="s">
        <v>77</v>
      </c>
      <c r="E374" s="237"/>
      <c r="F374" s="235">
        <f>F377+F375</f>
        <v>0</v>
      </c>
      <c r="G374" s="235">
        <f t="shared" ref="G374:K374" si="192">G377+G375</f>
        <v>0</v>
      </c>
      <c r="H374" s="235">
        <f t="shared" si="192"/>
        <v>0</v>
      </c>
      <c r="I374" s="235">
        <f t="shared" si="192"/>
        <v>0</v>
      </c>
      <c r="J374" s="511">
        <f t="shared" si="192"/>
        <v>0</v>
      </c>
      <c r="K374" s="511">
        <f t="shared" si="192"/>
        <v>0</v>
      </c>
    </row>
    <row r="375" spans="1:11" ht="48" hidden="1" x14ac:dyDescent="0.25">
      <c r="A375" s="240" t="s">
        <v>18</v>
      </c>
      <c r="B375" s="237" t="s">
        <v>74</v>
      </c>
      <c r="C375" s="237" t="s">
        <v>74</v>
      </c>
      <c r="D375" s="237" t="s">
        <v>814</v>
      </c>
      <c r="E375" s="237"/>
      <c r="F375" s="235">
        <f>F376</f>
        <v>0</v>
      </c>
      <c r="G375" s="235">
        <f t="shared" ref="G375:K375" si="193">G376</f>
        <v>0</v>
      </c>
      <c r="H375" s="235">
        <f t="shared" si="193"/>
        <v>0</v>
      </c>
      <c r="I375" s="235">
        <f t="shared" si="193"/>
        <v>0</v>
      </c>
      <c r="J375" s="511">
        <f t="shared" si="193"/>
        <v>0</v>
      </c>
      <c r="K375" s="511">
        <f t="shared" si="193"/>
        <v>0</v>
      </c>
    </row>
    <row r="376" spans="1:11" ht="24" hidden="1" x14ac:dyDescent="0.25">
      <c r="A376" s="240" t="s">
        <v>75</v>
      </c>
      <c r="B376" s="237" t="s">
        <v>74</v>
      </c>
      <c r="C376" s="237" t="s">
        <v>74</v>
      </c>
      <c r="D376" s="237" t="s">
        <v>814</v>
      </c>
      <c r="E376" s="237" t="s">
        <v>73</v>
      </c>
      <c r="F376" s="235">
        <f>'9.вед 2015'!G774</f>
        <v>0</v>
      </c>
      <c r="G376" s="235">
        <f>'9.вед 2015'!H774</f>
        <v>0</v>
      </c>
      <c r="H376" s="235">
        <f>'9.вед 2015'!I774</f>
        <v>0</v>
      </c>
      <c r="I376" s="235">
        <f>'9.вед 2015'!J774</f>
        <v>0</v>
      </c>
      <c r="J376" s="511">
        <f>'9.вед 2015'!K774</f>
        <v>0</v>
      </c>
      <c r="K376" s="511">
        <f>'9.вед 2015'!L774</f>
        <v>0</v>
      </c>
    </row>
    <row r="377" spans="1:11" ht="48" hidden="1" x14ac:dyDescent="0.25">
      <c r="A377" s="240" t="s">
        <v>25</v>
      </c>
      <c r="B377" s="237" t="s">
        <v>74</v>
      </c>
      <c r="C377" s="237" t="s">
        <v>74</v>
      </c>
      <c r="D377" s="237" t="s">
        <v>76</v>
      </c>
      <c r="E377" s="237"/>
      <c r="F377" s="235">
        <f>F378</f>
        <v>0</v>
      </c>
      <c r="G377" s="235">
        <f t="shared" ref="G377:K377" si="194">G378</f>
        <v>0</v>
      </c>
      <c r="H377" s="235">
        <f t="shared" si="194"/>
        <v>0</v>
      </c>
      <c r="I377" s="235">
        <f t="shared" si="194"/>
        <v>0</v>
      </c>
      <c r="J377" s="511">
        <f t="shared" si="194"/>
        <v>0</v>
      </c>
      <c r="K377" s="511">
        <f t="shared" si="194"/>
        <v>0</v>
      </c>
    </row>
    <row r="378" spans="1:11" ht="24" hidden="1" x14ac:dyDescent="0.25">
      <c r="A378" s="240" t="s">
        <v>75</v>
      </c>
      <c r="B378" s="237" t="s">
        <v>74</v>
      </c>
      <c r="C378" s="237" t="s">
        <v>74</v>
      </c>
      <c r="D378" s="237" t="s">
        <v>76</v>
      </c>
      <c r="E378" s="237" t="s">
        <v>73</v>
      </c>
      <c r="F378" s="235">
        <f>'9.вед 2015'!G772</f>
        <v>0</v>
      </c>
      <c r="G378" s="235">
        <f>'9.вед 2015'!H772</f>
        <v>0</v>
      </c>
      <c r="H378" s="235">
        <f>'9.вед 2015'!I772</f>
        <v>0</v>
      </c>
      <c r="I378" s="235">
        <f>'9.вед 2015'!J772</f>
        <v>0</v>
      </c>
      <c r="J378" s="511">
        <f>'9.вед 2015'!K772</f>
        <v>0</v>
      </c>
      <c r="K378" s="511">
        <f>'9.вед 2015'!L772</f>
        <v>0</v>
      </c>
    </row>
    <row r="379" spans="1:11" x14ac:dyDescent="0.25">
      <c r="A379" s="242" t="s">
        <v>253</v>
      </c>
      <c r="B379" s="243" t="s">
        <v>56</v>
      </c>
      <c r="C379" s="243"/>
      <c r="D379" s="243"/>
      <c r="E379" s="247"/>
      <c r="F379" s="234">
        <f t="shared" ref="F379:K385" si="195">F380</f>
        <v>7186790</v>
      </c>
      <c r="G379" s="234">
        <f t="shared" si="195"/>
        <v>3555395</v>
      </c>
      <c r="H379" s="234">
        <f t="shared" si="195"/>
        <v>0</v>
      </c>
      <c r="I379" s="234">
        <f t="shared" si="195"/>
        <v>0</v>
      </c>
      <c r="J379" s="510">
        <f t="shared" si="195"/>
        <v>7186790</v>
      </c>
      <c r="K379" s="510">
        <f t="shared" si="195"/>
        <v>3555395</v>
      </c>
    </row>
    <row r="380" spans="1:11" x14ac:dyDescent="0.25">
      <c r="A380" s="242" t="s">
        <v>252</v>
      </c>
      <c r="B380" s="243" t="s">
        <v>56</v>
      </c>
      <c r="C380" s="243" t="s">
        <v>74</v>
      </c>
      <c r="D380" s="243"/>
      <c r="E380" s="247"/>
      <c r="F380" s="235">
        <f t="shared" si="195"/>
        <v>7186790</v>
      </c>
      <c r="G380" s="235">
        <f t="shared" si="195"/>
        <v>3555395</v>
      </c>
      <c r="H380" s="235">
        <f t="shared" si="195"/>
        <v>0</v>
      </c>
      <c r="I380" s="235">
        <f t="shared" si="195"/>
        <v>0</v>
      </c>
      <c r="J380" s="511">
        <f t="shared" si="195"/>
        <v>7186790</v>
      </c>
      <c r="K380" s="511">
        <f t="shared" si="195"/>
        <v>3555395</v>
      </c>
    </row>
    <row r="381" spans="1:11" ht="24" x14ac:dyDescent="0.25">
      <c r="A381" s="251" t="s">
        <v>1058</v>
      </c>
      <c r="B381" s="237" t="s">
        <v>56</v>
      </c>
      <c r="C381" s="237" t="s">
        <v>74</v>
      </c>
      <c r="D381" s="237" t="s">
        <v>95</v>
      </c>
      <c r="E381" s="238"/>
      <c r="F381" s="235">
        <f t="shared" si="195"/>
        <v>7186790</v>
      </c>
      <c r="G381" s="235">
        <f t="shared" si="195"/>
        <v>3555395</v>
      </c>
      <c r="H381" s="235">
        <f t="shared" si="195"/>
        <v>0</v>
      </c>
      <c r="I381" s="235">
        <f t="shared" si="195"/>
        <v>0</v>
      </c>
      <c r="J381" s="511">
        <f t="shared" si="195"/>
        <v>7186790</v>
      </c>
      <c r="K381" s="511">
        <f t="shared" si="195"/>
        <v>3555395</v>
      </c>
    </row>
    <row r="382" spans="1:11" ht="24" x14ac:dyDescent="0.25">
      <c r="A382" s="240" t="s">
        <v>1083</v>
      </c>
      <c r="B382" s="237" t="s">
        <v>56</v>
      </c>
      <c r="C382" s="237" t="s">
        <v>74</v>
      </c>
      <c r="D382" s="237" t="s">
        <v>251</v>
      </c>
      <c r="E382" s="238"/>
      <c r="F382" s="235">
        <f>F385+F387+F383</f>
        <v>7186790</v>
      </c>
      <c r="G382" s="235">
        <f t="shared" ref="G382:K382" si="196">G385+G387+G383</f>
        <v>3555395</v>
      </c>
      <c r="H382" s="235">
        <f t="shared" si="196"/>
        <v>0</v>
      </c>
      <c r="I382" s="235">
        <f t="shared" si="196"/>
        <v>0</v>
      </c>
      <c r="J382" s="511">
        <f t="shared" si="196"/>
        <v>7186790</v>
      </c>
      <c r="K382" s="511">
        <f t="shared" si="196"/>
        <v>3555395</v>
      </c>
    </row>
    <row r="383" spans="1:11" ht="36" x14ac:dyDescent="0.25">
      <c r="A383" s="290" t="s">
        <v>1167</v>
      </c>
      <c r="B383" s="340" t="s">
        <v>56</v>
      </c>
      <c r="C383" s="340" t="s">
        <v>74</v>
      </c>
      <c r="D383" s="340" t="s">
        <v>1169</v>
      </c>
      <c r="E383" s="341"/>
      <c r="F383" s="235">
        <f>F384</f>
        <v>500000</v>
      </c>
      <c r="G383" s="235">
        <f t="shared" ref="G383:K383" si="197">G384</f>
        <v>0</v>
      </c>
      <c r="H383" s="235">
        <f t="shared" si="197"/>
        <v>0</v>
      </c>
      <c r="I383" s="235">
        <f t="shared" si="197"/>
        <v>0</v>
      </c>
      <c r="J383" s="511">
        <f t="shared" si="197"/>
        <v>500000</v>
      </c>
      <c r="K383" s="511">
        <f t="shared" si="197"/>
        <v>0</v>
      </c>
    </row>
    <row r="384" spans="1:11" ht="24" x14ac:dyDescent="0.25">
      <c r="A384" s="290" t="s">
        <v>23</v>
      </c>
      <c r="B384" s="340" t="s">
        <v>56</v>
      </c>
      <c r="C384" s="340" t="s">
        <v>74</v>
      </c>
      <c r="D384" s="340" t="s">
        <v>1169</v>
      </c>
      <c r="E384" s="341">
        <v>200</v>
      </c>
      <c r="F384" s="235">
        <f>'9.вед 2015'!G780</f>
        <v>500000</v>
      </c>
      <c r="G384" s="235">
        <f>'9.вед 2015'!H780</f>
        <v>0</v>
      </c>
      <c r="H384" s="235">
        <f>'9.вед 2015'!I780</f>
        <v>0</v>
      </c>
      <c r="I384" s="235">
        <f>'9.вед 2015'!J780</f>
        <v>0</v>
      </c>
      <c r="J384" s="511">
        <f>'9.вед 2015'!K780</f>
        <v>500000</v>
      </c>
      <c r="K384" s="511">
        <f>'9.вед 2015'!L780</f>
        <v>0</v>
      </c>
    </row>
    <row r="385" spans="1:11" x14ac:dyDescent="0.25">
      <c r="A385" s="241" t="s">
        <v>41</v>
      </c>
      <c r="B385" s="237" t="s">
        <v>56</v>
      </c>
      <c r="C385" s="237" t="s">
        <v>74</v>
      </c>
      <c r="D385" s="237" t="s">
        <v>250</v>
      </c>
      <c r="E385" s="238"/>
      <c r="F385" s="235">
        <f t="shared" si="195"/>
        <v>3131395</v>
      </c>
      <c r="G385" s="235">
        <f t="shared" si="195"/>
        <v>0</v>
      </c>
      <c r="H385" s="235">
        <f t="shared" si="195"/>
        <v>0</v>
      </c>
      <c r="I385" s="235">
        <f t="shared" si="195"/>
        <v>0</v>
      </c>
      <c r="J385" s="511">
        <f t="shared" si="195"/>
        <v>3131395</v>
      </c>
      <c r="K385" s="511">
        <f t="shared" si="195"/>
        <v>0</v>
      </c>
    </row>
    <row r="386" spans="1:11" ht="24" x14ac:dyDescent="0.25">
      <c r="A386" s="244" t="s">
        <v>23</v>
      </c>
      <c r="B386" s="245" t="s">
        <v>56</v>
      </c>
      <c r="C386" s="245" t="s">
        <v>74</v>
      </c>
      <c r="D386" s="245" t="s">
        <v>250</v>
      </c>
      <c r="E386" s="246">
        <v>200</v>
      </c>
      <c r="F386" s="255">
        <f>'9.вед 2015'!G166+'9.вед 2015'!G782</f>
        <v>3131395</v>
      </c>
      <c r="G386" s="255">
        <f>'9.вед 2015'!H166+'9.вед 2015'!H782</f>
        <v>0</v>
      </c>
      <c r="H386" s="255">
        <f>'9.вед 2015'!I166+'9.вед 2015'!I782</f>
        <v>0</v>
      </c>
      <c r="I386" s="255">
        <f>'9.вед 2015'!J166+'9.вед 2015'!J782</f>
        <v>0</v>
      </c>
      <c r="J386" s="514">
        <f>'9.вед 2015'!K166+'9.вед 2015'!K782</f>
        <v>3131395</v>
      </c>
      <c r="K386" s="514">
        <f>'9.вед 2015'!L166+'9.вед 2015'!L782</f>
        <v>0</v>
      </c>
    </row>
    <row r="387" spans="1:11" ht="36" x14ac:dyDescent="0.25">
      <c r="A387" s="290" t="s">
        <v>1150</v>
      </c>
      <c r="B387" s="237" t="s">
        <v>56</v>
      </c>
      <c r="C387" s="237" t="s">
        <v>74</v>
      </c>
      <c r="D387" s="237" t="s">
        <v>1029</v>
      </c>
      <c r="E387" s="238"/>
      <c r="F387" s="255">
        <f>F388</f>
        <v>3555395</v>
      </c>
      <c r="G387" s="255">
        <f>G388</f>
        <v>3555395</v>
      </c>
      <c r="H387" s="255">
        <f t="shared" ref="H387:K387" si="198">H388</f>
        <v>0</v>
      </c>
      <c r="I387" s="255">
        <f t="shared" si="198"/>
        <v>0</v>
      </c>
      <c r="J387" s="514">
        <f t="shared" si="198"/>
        <v>3555395</v>
      </c>
      <c r="K387" s="514">
        <f t="shared" si="198"/>
        <v>3555395</v>
      </c>
    </row>
    <row r="388" spans="1:11" ht="24" x14ac:dyDescent="0.25">
      <c r="A388" s="240" t="s">
        <v>23</v>
      </c>
      <c r="B388" s="237" t="s">
        <v>56</v>
      </c>
      <c r="C388" s="237" t="s">
        <v>74</v>
      </c>
      <c r="D388" s="237" t="s">
        <v>1029</v>
      </c>
      <c r="E388" s="238">
        <v>200</v>
      </c>
      <c r="F388" s="255">
        <f>'9.вед 2015'!G784</f>
        <v>3555395</v>
      </c>
      <c r="G388" s="255">
        <f>'9.вед 2015'!H784</f>
        <v>3555395</v>
      </c>
      <c r="H388" s="255">
        <f>'9.вед 2015'!I784</f>
        <v>0</v>
      </c>
      <c r="I388" s="255">
        <f>'9.вед 2015'!J784</f>
        <v>0</v>
      </c>
      <c r="J388" s="514">
        <f>'9.вед 2015'!K784</f>
        <v>3555395</v>
      </c>
      <c r="K388" s="514">
        <f>'9.вед 2015'!L784</f>
        <v>3555395</v>
      </c>
    </row>
    <row r="389" spans="1:11" x14ac:dyDescent="0.25">
      <c r="A389" s="242" t="s">
        <v>151</v>
      </c>
      <c r="B389" s="243" t="s">
        <v>146</v>
      </c>
      <c r="C389" s="243"/>
      <c r="D389" s="243"/>
      <c r="E389" s="247"/>
      <c r="F389" s="234">
        <f t="shared" ref="F389:G389" si="199">F390+F422+F472+F487</f>
        <v>1754585615.8599999</v>
      </c>
      <c r="G389" s="234">
        <f t="shared" si="199"/>
        <v>868306800</v>
      </c>
      <c r="H389" s="234">
        <f t="shared" ref="H389:K389" si="200">H390+H422+H472+H487</f>
        <v>0</v>
      </c>
      <c r="I389" s="234">
        <f t="shared" si="200"/>
        <v>0</v>
      </c>
      <c r="J389" s="510">
        <f t="shared" si="200"/>
        <v>1754585615.8599999</v>
      </c>
      <c r="K389" s="510">
        <f t="shared" si="200"/>
        <v>868306800</v>
      </c>
    </row>
    <row r="390" spans="1:11" x14ac:dyDescent="0.25">
      <c r="A390" s="242" t="s">
        <v>201</v>
      </c>
      <c r="B390" s="243" t="s">
        <v>146</v>
      </c>
      <c r="C390" s="243" t="s">
        <v>36</v>
      </c>
      <c r="D390" s="243"/>
      <c r="E390" s="247"/>
      <c r="F390" s="235">
        <f t="shared" ref="F390:G390" si="201">F391+F403</f>
        <v>861228141.08999991</v>
      </c>
      <c r="G390" s="235">
        <f t="shared" si="201"/>
        <v>436660400</v>
      </c>
      <c r="H390" s="235">
        <f t="shared" ref="H390:K390" si="202">H391+H403</f>
        <v>0</v>
      </c>
      <c r="I390" s="235">
        <f t="shared" si="202"/>
        <v>0</v>
      </c>
      <c r="J390" s="511">
        <f t="shared" si="202"/>
        <v>861228141.08999991</v>
      </c>
      <c r="K390" s="511">
        <f t="shared" si="202"/>
        <v>436660400</v>
      </c>
    </row>
    <row r="391" spans="1:11" ht="24" x14ac:dyDescent="0.25">
      <c r="A391" s="240" t="s">
        <v>1059</v>
      </c>
      <c r="B391" s="237" t="s">
        <v>146</v>
      </c>
      <c r="C391" s="237" t="s">
        <v>36</v>
      </c>
      <c r="D391" s="237" t="s">
        <v>163</v>
      </c>
      <c r="E391" s="238"/>
      <c r="F391" s="235">
        <f>F392</f>
        <v>550508278.65999997</v>
      </c>
      <c r="G391" s="235">
        <f>G392</f>
        <v>286466900</v>
      </c>
      <c r="H391" s="235">
        <f t="shared" ref="H391:K391" si="203">H392</f>
        <v>0</v>
      </c>
      <c r="I391" s="235">
        <f t="shared" si="203"/>
        <v>0</v>
      </c>
      <c r="J391" s="511">
        <f t="shared" si="203"/>
        <v>550508278.65999997</v>
      </c>
      <c r="K391" s="511">
        <f t="shared" si="203"/>
        <v>286466900</v>
      </c>
    </row>
    <row r="392" spans="1:11" ht="24" x14ac:dyDescent="0.25">
      <c r="A392" s="240" t="s">
        <v>1060</v>
      </c>
      <c r="B392" s="237" t="s">
        <v>146</v>
      </c>
      <c r="C392" s="237" t="s">
        <v>36</v>
      </c>
      <c r="D392" s="237" t="s">
        <v>162</v>
      </c>
      <c r="E392" s="238"/>
      <c r="F392" s="235">
        <f t="shared" ref="F392:G392" si="204">F393+F397+F399+F401+F395</f>
        <v>550508278.65999997</v>
      </c>
      <c r="G392" s="235">
        <f t="shared" si="204"/>
        <v>286466900</v>
      </c>
      <c r="H392" s="235">
        <f t="shared" ref="H392:K392" si="205">H393+H397+H399+H401+H395</f>
        <v>0</v>
      </c>
      <c r="I392" s="235">
        <f t="shared" si="205"/>
        <v>0</v>
      </c>
      <c r="J392" s="511">
        <f t="shared" si="205"/>
        <v>550508278.65999997</v>
      </c>
      <c r="K392" s="511">
        <f t="shared" si="205"/>
        <v>286466900</v>
      </c>
    </row>
    <row r="393" spans="1:11" ht="50.25" customHeight="1" x14ac:dyDescent="0.25">
      <c r="A393" s="244" t="s">
        <v>181</v>
      </c>
      <c r="B393" s="237" t="s">
        <v>146</v>
      </c>
      <c r="C393" s="237" t="s">
        <v>36</v>
      </c>
      <c r="D393" s="237" t="s">
        <v>816</v>
      </c>
      <c r="E393" s="238"/>
      <c r="F393" s="235">
        <f>F394</f>
        <v>253541378.66</v>
      </c>
      <c r="G393" s="235">
        <f t="shared" ref="G393:K393" si="206">G394</f>
        <v>0</v>
      </c>
      <c r="H393" s="235">
        <f t="shared" si="206"/>
        <v>0</v>
      </c>
      <c r="I393" s="235">
        <f t="shared" si="206"/>
        <v>0</v>
      </c>
      <c r="J393" s="511">
        <f t="shared" si="206"/>
        <v>253541378.66</v>
      </c>
      <c r="K393" s="511">
        <f t="shared" si="206"/>
        <v>0</v>
      </c>
    </row>
    <row r="394" spans="1:11" ht="24" x14ac:dyDescent="0.25">
      <c r="A394" s="240" t="s">
        <v>75</v>
      </c>
      <c r="B394" s="237" t="s">
        <v>146</v>
      </c>
      <c r="C394" s="237" t="s">
        <v>36</v>
      </c>
      <c r="D394" s="237" t="s">
        <v>816</v>
      </c>
      <c r="E394" s="238">
        <v>600</v>
      </c>
      <c r="F394" s="235">
        <f>'9.вед 2015'!G356</f>
        <v>253541378.66</v>
      </c>
      <c r="G394" s="235">
        <f>'9.вед 2015'!H356</f>
        <v>0</v>
      </c>
      <c r="H394" s="235">
        <f>'9.вед 2015'!I356</f>
        <v>0</v>
      </c>
      <c r="I394" s="235">
        <f>'9.вед 2015'!J356</f>
        <v>0</v>
      </c>
      <c r="J394" s="511">
        <f>'9.вед 2015'!K356</f>
        <v>253541378.66</v>
      </c>
      <c r="K394" s="511">
        <f>'9.вед 2015'!L356</f>
        <v>0</v>
      </c>
    </row>
    <row r="395" spans="1:11" ht="48" x14ac:dyDescent="0.25">
      <c r="A395" s="240" t="s">
        <v>18</v>
      </c>
      <c r="B395" s="237" t="s">
        <v>146</v>
      </c>
      <c r="C395" s="237" t="s">
        <v>36</v>
      </c>
      <c r="D395" s="237" t="s">
        <v>806</v>
      </c>
      <c r="E395" s="237"/>
      <c r="F395" s="235">
        <f>F396</f>
        <v>10500000</v>
      </c>
      <c r="G395" s="235">
        <f t="shared" ref="G395:K395" si="207">G396</f>
        <v>0</v>
      </c>
      <c r="H395" s="235">
        <f t="shared" si="207"/>
        <v>0</v>
      </c>
      <c r="I395" s="235">
        <f t="shared" si="207"/>
        <v>0</v>
      </c>
      <c r="J395" s="511">
        <f t="shared" si="207"/>
        <v>10500000</v>
      </c>
      <c r="K395" s="511">
        <f t="shared" si="207"/>
        <v>0</v>
      </c>
    </row>
    <row r="396" spans="1:11" ht="24" x14ac:dyDescent="0.25">
      <c r="A396" s="240" t="s">
        <v>75</v>
      </c>
      <c r="B396" s="237" t="s">
        <v>146</v>
      </c>
      <c r="C396" s="237" t="s">
        <v>36</v>
      </c>
      <c r="D396" s="237" t="s">
        <v>806</v>
      </c>
      <c r="E396" s="237" t="s">
        <v>73</v>
      </c>
      <c r="F396" s="235">
        <f>'9.вед 2015'!G358</f>
        <v>10500000</v>
      </c>
      <c r="G396" s="235">
        <f>'9.вед 2015'!H358</f>
        <v>0</v>
      </c>
      <c r="H396" s="235">
        <f>'9.вед 2015'!I358</f>
        <v>0</v>
      </c>
      <c r="I396" s="235">
        <f>'9.вед 2015'!J358</f>
        <v>0</v>
      </c>
      <c r="J396" s="511">
        <f>'9.вед 2015'!K358</f>
        <v>10500000</v>
      </c>
      <c r="K396" s="511">
        <f>'9.вед 2015'!L358</f>
        <v>0</v>
      </c>
    </row>
    <row r="397" spans="1:11" ht="54" customHeight="1" x14ac:dyDescent="0.25">
      <c r="A397" s="240" t="s">
        <v>137</v>
      </c>
      <c r="B397" s="237" t="s">
        <v>146</v>
      </c>
      <c r="C397" s="237" t="s">
        <v>36</v>
      </c>
      <c r="D397" s="237" t="s">
        <v>196</v>
      </c>
      <c r="E397" s="238"/>
      <c r="F397" s="235">
        <f>F398</f>
        <v>6540400</v>
      </c>
      <c r="G397" s="235">
        <f t="shared" ref="G397:K397" si="208">G398</f>
        <v>6540400</v>
      </c>
      <c r="H397" s="235">
        <f t="shared" si="208"/>
        <v>0</v>
      </c>
      <c r="I397" s="235">
        <f t="shared" si="208"/>
        <v>0</v>
      </c>
      <c r="J397" s="511">
        <f t="shared" si="208"/>
        <v>6540400</v>
      </c>
      <c r="K397" s="511">
        <f t="shared" si="208"/>
        <v>6540400</v>
      </c>
    </row>
    <row r="398" spans="1:11" ht="24" x14ac:dyDescent="0.25">
      <c r="A398" s="240" t="s">
        <v>75</v>
      </c>
      <c r="B398" s="237" t="s">
        <v>146</v>
      </c>
      <c r="C398" s="237" t="s">
        <v>36</v>
      </c>
      <c r="D398" s="237" t="s">
        <v>196</v>
      </c>
      <c r="E398" s="238">
        <v>600</v>
      </c>
      <c r="F398" s="235">
        <f>'9.вед 2015'!G360</f>
        <v>6540400</v>
      </c>
      <c r="G398" s="235">
        <f>'9.вед 2015'!H360</f>
        <v>6540400</v>
      </c>
      <c r="H398" s="235">
        <f>'9.вед 2015'!I360</f>
        <v>0</v>
      </c>
      <c r="I398" s="235">
        <f>'9.вед 2015'!J360</f>
        <v>0</v>
      </c>
      <c r="J398" s="511">
        <f>'9.вед 2015'!K360</f>
        <v>6540400</v>
      </c>
      <c r="K398" s="511">
        <f>'9.вед 2015'!L360</f>
        <v>6540400</v>
      </c>
    </row>
    <row r="399" spans="1:11" ht="48" hidden="1" x14ac:dyDescent="0.25">
      <c r="A399" s="240" t="s">
        <v>191</v>
      </c>
      <c r="B399" s="237" t="s">
        <v>146</v>
      </c>
      <c r="C399" s="237" t="s">
        <v>36</v>
      </c>
      <c r="D399" s="237" t="s">
        <v>190</v>
      </c>
      <c r="E399" s="238"/>
      <c r="F399" s="235">
        <f>F400</f>
        <v>0</v>
      </c>
      <c r="G399" s="235">
        <f t="shared" ref="G399:K399" si="209">G400</f>
        <v>0</v>
      </c>
      <c r="H399" s="235">
        <f t="shared" si="209"/>
        <v>0</v>
      </c>
      <c r="I399" s="235">
        <f t="shared" si="209"/>
        <v>0</v>
      </c>
      <c r="J399" s="511">
        <f t="shared" si="209"/>
        <v>0</v>
      </c>
      <c r="K399" s="511">
        <f t="shared" si="209"/>
        <v>0</v>
      </c>
    </row>
    <row r="400" spans="1:11" ht="24" hidden="1" x14ac:dyDescent="0.25">
      <c r="A400" s="240" t="s">
        <v>75</v>
      </c>
      <c r="B400" s="237" t="s">
        <v>146</v>
      </c>
      <c r="C400" s="237" t="s">
        <v>36</v>
      </c>
      <c r="D400" s="237" t="s">
        <v>190</v>
      </c>
      <c r="E400" s="238">
        <v>600</v>
      </c>
      <c r="F400" s="235">
        <f>'9.вед 2015'!G362</f>
        <v>0</v>
      </c>
      <c r="G400" s="235">
        <f>'9.вед 2015'!H362</f>
        <v>0</v>
      </c>
      <c r="H400" s="235">
        <f>'9.вед 2015'!I362</f>
        <v>0</v>
      </c>
      <c r="I400" s="235">
        <f>'9.вед 2015'!J362</f>
        <v>0</v>
      </c>
      <c r="J400" s="511">
        <f>'9.вед 2015'!K362</f>
        <v>0</v>
      </c>
      <c r="K400" s="511">
        <f>'9.вед 2015'!L362</f>
        <v>0</v>
      </c>
    </row>
    <row r="401" spans="1:11" ht="48" x14ac:dyDescent="0.25">
      <c r="A401" s="240" t="s">
        <v>200</v>
      </c>
      <c r="B401" s="237" t="s">
        <v>146</v>
      </c>
      <c r="C401" s="237" t="s">
        <v>36</v>
      </c>
      <c r="D401" s="237" t="s">
        <v>199</v>
      </c>
      <c r="E401" s="238"/>
      <c r="F401" s="235">
        <f>F402</f>
        <v>279926500</v>
      </c>
      <c r="G401" s="235">
        <f t="shared" ref="G401:K401" si="210">G402</f>
        <v>279926500</v>
      </c>
      <c r="H401" s="235">
        <f t="shared" si="210"/>
        <v>0</v>
      </c>
      <c r="I401" s="235">
        <f t="shared" si="210"/>
        <v>0</v>
      </c>
      <c r="J401" s="511">
        <f t="shared" si="210"/>
        <v>279926500</v>
      </c>
      <c r="K401" s="511">
        <f t="shared" si="210"/>
        <v>279926500</v>
      </c>
    </row>
    <row r="402" spans="1:11" ht="24" x14ac:dyDescent="0.25">
      <c r="A402" s="240" t="s">
        <v>75</v>
      </c>
      <c r="B402" s="237" t="s">
        <v>146</v>
      </c>
      <c r="C402" s="237" t="s">
        <v>36</v>
      </c>
      <c r="D402" s="237" t="s">
        <v>199</v>
      </c>
      <c r="E402" s="238">
        <v>600</v>
      </c>
      <c r="F402" s="235">
        <f>'9.вед 2015'!G364</f>
        <v>279926500</v>
      </c>
      <c r="G402" s="235">
        <f>'9.вед 2015'!H364</f>
        <v>279926500</v>
      </c>
      <c r="H402" s="235">
        <f>'9.вед 2015'!I364</f>
        <v>0</v>
      </c>
      <c r="I402" s="235">
        <f>'9.вед 2015'!J364</f>
        <v>0</v>
      </c>
      <c r="J402" s="511">
        <f>'9.вед 2015'!K364</f>
        <v>279926500</v>
      </c>
      <c r="K402" s="511">
        <f>'9.вед 2015'!L364</f>
        <v>279926500</v>
      </c>
    </row>
    <row r="403" spans="1:11" x14ac:dyDescent="0.25">
      <c r="A403" s="236" t="s">
        <v>13</v>
      </c>
      <c r="B403" s="237" t="s">
        <v>146</v>
      </c>
      <c r="C403" s="237" t="s">
        <v>36</v>
      </c>
      <c r="D403" s="237" t="s">
        <v>12</v>
      </c>
      <c r="E403" s="238"/>
      <c r="F403" s="235">
        <f>F404</f>
        <v>310719862.43000001</v>
      </c>
      <c r="G403" s="235">
        <f>G404</f>
        <v>150193500</v>
      </c>
      <c r="H403" s="235">
        <f t="shared" ref="H403:K403" si="211">H404</f>
        <v>0</v>
      </c>
      <c r="I403" s="235">
        <f t="shared" si="211"/>
        <v>0</v>
      </c>
      <c r="J403" s="511">
        <f t="shared" si="211"/>
        <v>310719862.43000001</v>
      </c>
      <c r="K403" s="511">
        <f t="shared" si="211"/>
        <v>150193500</v>
      </c>
    </row>
    <row r="404" spans="1:11" ht="24" x14ac:dyDescent="0.25">
      <c r="A404" s="236" t="s">
        <v>11</v>
      </c>
      <c r="B404" s="237" t="s">
        <v>146</v>
      </c>
      <c r="C404" s="237" t="s">
        <v>36</v>
      </c>
      <c r="D404" s="237" t="s">
        <v>10</v>
      </c>
      <c r="E404" s="238"/>
      <c r="F404" s="235">
        <f>F407+F417+F412+F405+F415+F420+F410</f>
        <v>310719862.43000001</v>
      </c>
      <c r="G404" s="235">
        <f t="shared" ref="G404:K404" si="212">G407+G417+G412+G405+G415+G420+G410</f>
        <v>150193500</v>
      </c>
      <c r="H404" s="235">
        <f t="shared" si="212"/>
        <v>0</v>
      </c>
      <c r="I404" s="235">
        <f t="shared" si="212"/>
        <v>0</v>
      </c>
      <c r="J404" s="511">
        <f t="shared" si="212"/>
        <v>310719862.43000001</v>
      </c>
      <c r="K404" s="511">
        <f t="shared" si="212"/>
        <v>150193500</v>
      </c>
    </row>
    <row r="405" spans="1:11" ht="24" x14ac:dyDescent="0.25">
      <c r="A405" s="236" t="s">
        <v>867</v>
      </c>
      <c r="B405" s="237" t="s">
        <v>146</v>
      </c>
      <c r="C405" s="237" t="s">
        <v>36</v>
      </c>
      <c r="D405" s="237" t="s">
        <v>866</v>
      </c>
      <c r="E405" s="238"/>
      <c r="F405" s="235">
        <f>F406</f>
        <v>133153700</v>
      </c>
      <c r="G405" s="235">
        <f t="shared" ref="G405:K405" si="213">G406</f>
        <v>133153700</v>
      </c>
      <c r="H405" s="235">
        <f t="shared" si="213"/>
        <v>0</v>
      </c>
      <c r="I405" s="235">
        <f t="shared" si="213"/>
        <v>0</v>
      </c>
      <c r="J405" s="511">
        <f t="shared" si="213"/>
        <v>133153700</v>
      </c>
      <c r="K405" s="511">
        <f t="shared" si="213"/>
        <v>133153700</v>
      </c>
    </row>
    <row r="406" spans="1:11" ht="24" x14ac:dyDescent="0.25">
      <c r="A406" s="240" t="s">
        <v>104</v>
      </c>
      <c r="B406" s="237" t="s">
        <v>146</v>
      </c>
      <c r="C406" s="237" t="s">
        <v>36</v>
      </c>
      <c r="D406" s="237" t="s">
        <v>866</v>
      </c>
      <c r="E406" s="238">
        <v>400</v>
      </c>
      <c r="F406" s="235">
        <f>'9.вед 2015'!G172+'9.вед 2015'!G368</f>
        <v>133153700</v>
      </c>
      <c r="G406" s="235">
        <f>'9.вед 2015'!H172+'9.вед 2015'!H368</f>
        <v>133153700</v>
      </c>
      <c r="H406" s="235">
        <f>'9.вед 2015'!I172+'9.вед 2015'!I368</f>
        <v>0</v>
      </c>
      <c r="I406" s="235">
        <f>'9.вед 2015'!J172+'9.вед 2015'!J368</f>
        <v>0</v>
      </c>
      <c r="J406" s="511">
        <f>'9.вед 2015'!K172+'9.вед 2015'!K368</f>
        <v>133153700</v>
      </c>
      <c r="K406" s="511">
        <f>'9.вед 2015'!L172+'9.вед 2015'!L368</f>
        <v>133153700</v>
      </c>
    </row>
    <row r="407" spans="1:11" ht="24" x14ac:dyDescent="0.25">
      <c r="A407" s="240" t="s">
        <v>249</v>
      </c>
      <c r="B407" s="237" t="s">
        <v>146</v>
      </c>
      <c r="C407" s="237" t="s">
        <v>36</v>
      </c>
      <c r="D407" s="237" t="s">
        <v>248</v>
      </c>
      <c r="E407" s="238"/>
      <c r="F407" s="235">
        <f>SUM(F408:F409)</f>
        <v>16847300</v>
      </c>
      <c r="G407" s="235">
        <f>SUM(G408:G409)</f>
        <v>16847300</v>
      </c>
      <c r="H407" s="235">
        <f t="shared" ref="H407:K407" si="214">SUM(H408:H409)</f>
        <v>0</v>
      </c>
      <c r="I407" s="235">
        <f t="shared" si="214"/>
        <v>0</v>
      </c>
      <c r="J407" s="511">
        <f t="shared" si="214"/>
        <v>16847300</v>
      </c>
      <c r="K407" s="511">
        <f t="shared" si="214"/>
        <v>16847300</v>
      </c>
    </row>
    <row r="408" spans="1:11" ht="24" x14ac:dyDescent="0.25">
      <c r="A408" s="240" t="s">
        <v>104</v>
      </c>
      <c r="B408" s="237" t="s">
        <v>146</v>
      </c>
      <c r="C408" s="237" t="s">
        <v>36</v>
      </c>
      <c r="D408" s="237" t="s">
        <v>248</v>
      </c>
      <c r="E408" s="238">
        <v>400</v>
      </c>
      <c r="F408" s="235">
        <f>'9.вед 2015'!G174</f>
        <v>16847300</v>
      </c>
      <c r="G408" s="235">
        <f>'9.вед 2015'!H174</f>
        <v>16847300</v>
      </c>
      <c r="H408" s="235">
        <f>'9.вед 2015'!I174</f>
        <v>0</v>
      </c>
      <c r="I408" s="235">
        <f>'9.вед 2015'!J174</f>
        <v>0</v>
      </c>
      <c r="J408" s="511">
        <f>'9.вед 2015'!K174</f>
        <v>16847300</v>
      </c>
      <c r="K408" s="511">
        <f>'9.вед 2015'!L174</f>
        <v>16847300</v>
      </c>
    </row>
    <row r="409" spans="1:11" ht="24" hidden="1" x14ac:dyDescent="0.25">
      <c r="A409" s="240" t="s">
        <v>75</v>
      </c>
      <c r="B409" s="280" t="s">
        <v>146</v>
      </c>
      <c r="C409" s="280" t="s">
        <v>36</v>
      </c>
      <c r="D409" s="280" t="s">
        <v>248</v>
      </c>
      <c r="E409" s="279">
        <v>600</v>
      </c>
      <c r="F409" s="235">
        <f>'9.вед 2015'!G175</f>
        <v>0</v>
      </c>
      <c r="G409" s="235">
        <f>'9.вед 2015'!H175</f>
        <v>0</v>
      </c>
      <c r="H409" s="235">
        <f>'9.вед 2015'!I175</f>
        <v>0</v>
      </c>
      <c r="I409" s="235">
        <f>'9.вед 2015'!J175</f>
        <v>0</v>
      </c>
      <c r="J409" s="511">
        <f>'9.вед 2015'!K175</f>
        <v>0</v>
      </c>
      <c r="K409" s="511">
        <f>'9.вед 2015'!L175</f>
        <v>0</v>
      </c>
    </row>
    <row r="410" spans="1:11" ht="60" x14ac:dyDescent="0.25">
      <c r="A410" s="252" t="s">
        <v>1166</v>
      </c>
      <c r="B410" s="324" t="s">
        <v>146</v>
      </c>
      <c r="C410" s="324" t="s">
        <v>36</v>
      </c>
      <c r="D410" s="324" t="s">
        <v>1165</v>
      </c>
      <c r="E410" s="325"/>
      <c r="F410" s="235">
        <f>F411</f>
        <v>192500</v>
      </c>
      <c r="G410" s="235">
        <f t="shared" ref="G410:K410" si="215">G411</f>
        <v>192500</v>
      </c>
      <c r="H410" s="235">
        <f t="shared" si="215"/>
        <v>0</v>
      </c>
      <c r="I410" s="235">
        <f t="shared" si="215"/>
        <v>0</v>
      </c>
      <c r="J410" s="511">
        <f t="shared" si="215"/>
        <v>192500</v>
      </c>
      <c r="K410" s="511">
        <f t="shared" si="215"/>
        <v>192500</v>
      </c>
    </row>
    <row r="411" spans="1:11" ht="24" x14ac:dyDescent="0.25">
      <c r="A411" s="290" t="s">
        <v>75</v>
      </c>
      <c r="B411" s="324" t="s">
        <v>146</v>
      </c>
      <c r="C411" s="324" t="s">
        <v>36</v>
      </c>
      <c r="D411" s="324" t="s">
        <v>1165</v>
      </c>
      <c r="E411" s="325">
        <v>600</v>
      </c>
      <c r="F411" s="235">
        <f>'9.вед 2015'!G370</f>
        <v>192500</v>
      </c>
      <c r="G411" s="235">
        <f>'9.вед 2015'!H370</f>
        <v>192500</v>
      </c>
      <c r="H411" s="235">
        <f>'9.вед 2015'!I370</f>
        <v>0</v>
      </c>
      <c r="I411" s="235">
        <f>'9.вед 2015'!J370</f>
        <v>0</v>
      </c>
      <c r="J411" s="511">
        <f>'9.вед 2015'!K370</f>
        <v>192500</v>
      </c>
      <c r="K411" s="511">
        <f>'9.вед 2015'!L370</f>
        <v>192500</v>
      </c>
    </row>
    <row r="412" spans="1:11" ht="36" hidden="1" x14ac:dyDescent="0.25">
      <c r="A412" s="240" t="s">
        <v>852</v>
      </c>
      <c r="B412" s="237" t="s">
        <v>146</v>
      </c>
      <c r="C412" s="237" t="s">
        <v>36</v>
      </c>
      <c r="D412" s="237" t="s">
        <v>853</v>
      </c>
      <c r="E412" s="238"/>
      <c r="F412" s="235">
        <f>SUM(F413:F414)</f>
        <v>0</v>
      </c>
      <c r="G412" s="235">
        <f t="shared" ref="G412:K412" si="216">SUM(G413:G414)</f>
        <v>0</v>
      </c>
      <c r="H412" s="235">
        <f t="shared" si="216"/>
        <v>0</v>
      </c>
      <c r="I412" s="235">
        <f t="shared" si="216"/>
        <v>0</v>
      </c>
      <c r="J412" s="511">
        <f t="shared" si="216"/>
        <v>0</v>
      </c>
      <c r="K412" s="511">
        <f t="shared" si="216"/>
        <v>0</v>
      </c>
    </row>
    <row r="413" spans="1:11" ht="24" hidden="1" x14ac:dyDescent="0.25">
      <c r="A413" s="240" t="s">
        <v>104</v>
      </c>
      <c r="B413" s="237" t="s">
        <v>146</v>
      </c>
      <c r="C413" s="237" t="s">
        <v>36</v>
      </c>
      <c r="D413" s="237" t="s">
        <v>853</v>
      </c>
      <c r="E413" s="238">
        <v>400</v>
      </c>
      <c r="F413" s="235">
        <f>'9.вед 2015'!G177</f>
        <v>0</v>
      </c>
      <c r="G413" s="235">
        <f>'9.вед 2015'!H177</f>
        <v>0</v>
      </c>
      <c r="H413" s="235">
        <f>'9.вед 2015'!I177</f>
        <v>0</v>
      </c>
      <c r="I413" s="235">
        <f>'9.вед 2015'!J177</f>
        <v>0</v>
      </c>
      <c r="J413" s="511">
        <f>'9.вед 2015'!K177</f>
        <v>0</v>
      </c>
      <c r="K413" s="511">
        <f>'9.вед 2015'!L177</f>
        <v>0</v>
      </c>
    </row>
    <row r="414" spans="1:11" ht="24" hidden="1" x14ac:dyDescent="0.25">
      <c r="A414" s="240" t="s">
        <v>75</v>
      </c>
      <c r="B414" s="237" t="s">
        <v>146</v>
      </c>
      <c r="C414" s="237" t="s">
        <v>36</v>
      </c>
      <c r="D414" s="237" t="s">
        <v>853</v>
      </c>
      <c r="E414" s="238">
        <v>600</v>
      </c>
      <c r="F414" s="235">
        <f>'9.вед 2015'!G178</f>
        <v>0</v>
      </c>
      <c r="G414" s="235">
        <f>'9.вед 2015'!H178</f>
        <v>0</v>
      </c>
      <c r="H414" s="235">
        <f>'9.вед 2015'!I178</f>
        <v>0</v>
      </c>
      <c r="I414" s="235">
        <f>'9.вед 2015'!J178</f>
        <v>0</v>
      </c>
      <c r="J414" s="511">
        <f>'9.вед 2015'!K178</f>
        <v>0</v>
      </c>
      <c r="K414" s="511">
        <f>'9.вед 2015'!L178</f>
        <v>0</v>
      </c>
    </row>
    <row r="415" spans="1:11" ht="24" hidden="1" x14ac:dyDescent="0.25">
      <c r="A415" s="236" t="s">
        <v>214</v>
      </c>
      <c r="B415" s="237" t="s">
        <v>146</v>
      </c>
      <c r="C415" s="237" t="s">
        <v>36</v>
      </c>
      <c r="D415" s="237" t="s">
        <v>213</v>
      </c>
      <c r="E415" s="238"/>
      <c r="F415" s="235">
        <f>F416</f>
        <v>0</v>
      </c>
      <c r="G415" s="235">
        <f t="shared" ref="G415:K415" si="217">G416</f>
        <v>0</v>
      </c>
      <c r="H415" s="235">
        <f t="shared" si="217"/>
        <v>0</v>
      </c>
      <c r="I415" s="235">
        <f t="shared" si="217"/>
        <v>0</v>
      </c>
      <c r="J415" s="511">
        <f t="shared" si="217"/>
        <v>0</v>
      </c>
      <c r="K415" s="511">
        <f t="shared" si="217"/>
        <v>0</v>
      </c>
    </row>
    <row r="416" spans="1:11" ht="24" hidden="1" x14ac:dyDescent="0.25">
      <c r="A416" s="244" t="s">
        <v>23</v>
      </c>
      <c r="B416" s="237" t="s">
        <v>146</v>
      </c>
      <c r="C416" s="237" t="s">
        <v>36</v>
      </c>
      <c r="D416" s="237" t="s">
        <v>213</v>
      </c>
      <c r="E416" s="238">
        <v>200</v>
      </c>
      <c r="F416" s="235">
        <f>'9.вед 2015'!G372</f>
        <v>0</v>
      </c>
      <c r="G416" s="235">
        <f>'9.вед 2015'!H372</f>
        <v>0</v>
      </c>
      <c r="H416" s="235">
        <f>'9.вед 2015'!I372</f>
        <v>0</v>
      </c>
      <c r="I416" s="235">
        <f>'9.вед 2015'!J372</f>
        <v>0</v>
      </c>
      <c r="J416" s="511">
        <f>'9.вед 2015'!K372</f>
        <v>0</v>
      </c>
      <c r="K416" s="511">
        <f>'9.вед 2015'!L372</f>
        <v>0</v>
      </c>
    </row>
    <row r="417" spans="1:11" ht="36" x14ac:dyDescent="0.25">
      <c r="A417" s="241" t="s">
        <v>105</v>
      </c>
      <c r="B417" s="237" t="s">
        <v>146</v>
      </c>
      <c r="C417" s="237" t="s">
        <v>36</v>
      </c>
      <c r="D417" s="237" t="s">
        <v>103</v>
      </c>
      <c r="E417" s="238"/>
      <c r="F417" s="235">
        <f>SUM(F418:F419)</f>
        <v>159595857.09</v>
      </c>
      <c r="G417" s="235">
        <f t="shared" ref="G417:K417" si="218">SUM(G418:G419)</f>
        <v>0</v>
      </c>
      <c r="H417" s="235">
        <f t="shared" si="218"/>
        <v>0</v>
      </c>
      <c r="I417" s="235">
        <f t="shared" si="218"/>
        <v>0</v>
      </c>
      <c r="J417" s="511">
        <f t="shared" si="218"/>
        <v>159595857.09</v>
      </c>
      <c r="K417" s="511">
        <f t="shared" si="218"/>
        <v>0</v>
      </c>
    </row>
    <row r="418" spans="1:11" ht="24" x14ac:dyDescent="0.25">
      <c r="A418" s="240" t="s">
        <v>104</v>
      </c>
      <c r="B418" s="237" t="s">
        <v>146</v>
      </c>
      <c r="C418" s="237" t="s">
        <v>36</v>
      </c>
      <c r="D418" s="237" t="s">
        <v>103</v>
      </c>
      <c r="E418" s="238">
        <v>400</v>
      </c>
      <c r="F418" s="235">
        <f>'9.вед 2015'!G180+'9.вед 2015'!G374</f>
        <v>159595857.09</v>
      </c>
      <c r="G418" s="235">
        <f>'9.вед 2015'!H180+'9.вед 2015'!H374</f>
        <v>0</v>
      </c>
      <c r="H418" s="235">
        <f>'9.вед 2015'!I180+'9.вед 2015'!I374</f>
        <v>0</v>
      </c>
      <c r="I418" s="235">
        <f>'9.вед 2015'!J180+'9.вед 2015'!J374</f>
        <v>0</v>
      </c>
      <c r="J418" s="511">
        <f>'9.вед 2015'!K180+'9.вед 2015'!K374</f>
        <v>159595857.09</v>
      </c>
      <c r="K418" s="511">
        <f>'9.вед 2015'!L180+'9.вед 2015'!L374</f>
        <v>0</v>
      </c>
    </row>
    <row r="419" spans="1:11" ht="24" hidden="1" x14ac:dyDescent="0.25">
      <c r="A419" s="240" t="s">
        <v>75</v>
      </c>
      <c r="B419" s="237" t="s">
        <v>146</v>
      </c>
      <c r="C419" s="237" t="s">
        <v>36</v>
      </c>
      <c r="D419" s="237" t="s">
        <v>103</v>
      </c>
      <c r="E419" s="238">
        <v>600</v>
      </c>
      <c r="F419" s="235">
        <f>'9.вед 2015'!G181</f>
        <v>0</v>
      </c>
      <c r="G419" s="235">
        <f>'9.вед 2015'!H181</f>
        <v>0</v>
      </c>
      <c r="H419" s="235">
        <f>'9.вед 2015'!I181</f>
        <v>0</v>
      </c>
      <c r="I419" s="235">
        <f>'9.вед 2015'!J181</f>
        <v>0</v>
      </c>
      <c r="J419" s="511">
        <f>'9.вед 2015'!K181</f>
        <v>0</v>
      </c>
      <c r="K419" s="511">
        <f>'9.вед 2015'!L181</f>
        <v>0</v>
      </c>
    </row>
    <row r="420" spans="1:11" ht="24" x14ac:dyDescent="0.25">
      <c r="A420" s="252" t="s">
        <v>1109</v>
      </c>
      <c r="B420" s="296" t="s">
        <v>146</v>
      </c>
      <c r="C420" s="296" t="s">
        <v>36</v>
      </c>
      <c r="D420" s="296" t="s">
        <v>1108</v>
      </c>
      <c r="E420" s="297"/>
      <c r="F420" s="235">
        <f>F421</f>
        <v>930505.34</v>
      </c>
      <c r="G420" s="235">
        <f t="shared" ref="G420:K420" si="219">G421</f>
        <v>0</v>
      </c>
      <c r="H420" s="235">
        <f t="shared" si="219"/>
        <v>0</v>
      </c>
      <c r="I420" s="235">
        <f t="shared" si="219"/>
        <v>0</v>
      </c>
      <c r="J420" s="511">
        <f t="shared" si="219"/>
        <v>930505.34</v>
      </c>
      <c r="K420" s="511">
        <f t="shared" si="219"/>
        <v>0</v>
      </c>
    </row>
    <row r="421" spans="1:11" ht="24" x14ac:dyDescent="0.25">
      <c r="A421" s="290" t="s">
        <v>75</v>
      </c>
      <c r="B421" s="296" t="s">
        <v>146</v>
      </c>
      <c r="C421" s="296" t="s">
        <v>36</v>
      </c>
      <c r="D421" s="296" t="s">
        <v>1108</v>
      </c>
      <c r="E421" s="297">
        <v>600</v>
      </c>
      <c r="F421" s="235">
        <f>'9.вед 2015'!G376</f>
        <v>930505.34</v>
      </c>
      <c r="G421" s="235">
        <f>'9.вед 2015'!H376</f>
        <v>0</v>
      </c>
      <c r="H421" s="235">
        <f>'9.вед 2015'!I376</f>
        <v>0</v>
      </c>
      <c r="I421" s="235">
        <f>'9.вед 2015'!J376</f>
        <v>0</v>
      </c>
      <c r="J421" s="511">
        <f>'9.вед 2015'!K376</f>
        <v>930505.34</v>
      </c>
      <c r="K421" s="511">
        <f>'9.вед 2015'!L376</f>
        <v>0</v>
      </c>
    </row>
    <row r="422" spans="1:11" x14ac:dyDescent="0.25">
      <c r="A422" s="242" t="s">
        <v>150</v>
      </c>
      <c r="B422" s="243" t="s">
        <v>146</v>
      </c>
      <c r="C422" s="243" t="s">
        <v>66</v>
      </c>
      <c r="D422" s="243"/>
      <c r="E422" s="247"/>
      <c r="F422" s="235">
        <f>F423+F450+F458</f>
        <v>741655865.28999996</v>
      </c>
      <c r="G422" s="235">
        <f t="shared" ref="G422:K422" si="220">G423+G450+G458</f>
        <v>429648500</v>
      </c>
      <c r="H422" s="235">
        <f t="shared" si="220"/>
        <v>0</v>
      </c>
      <c r="I422" s="235">
        <f t="shared" si="220"/>
        <v>0</v>
      </c>
      <c r="J422" s="511">
        <f t="shared" si="220"/>
        <v>741655865.28999996</v>
      </c>
      <c r="K422" s="511">
        <f t="shared" si="220"/>
        <v>429648500</v>
      </c>
    </row>
    <row r="423" spans="1:11" ht="24" x14ac:dyDescent="0.25">
      <c r="A423" s="240" t="s">
        <v>1059</v>
      </c>
      <c r="B423" s="237" t="s">
        <v>146</v>
      </c>
      <c r="C423" s="237" t="s">
        <v>66</v>
      </c>
      <c r="D423" s="237" t="s">
        <v>163</v>
      </c>
      <c r="E423" s="238"/>
      <c r="F423" s="235">
        <f>F424+F445</f>
        <v>649633640.39999998</v>
      </c>
      <c r="G423" s="235">
        <f>G424+G445</f>
        <v>426414400</v>
      </c>
      <c r="H423" s="235">
        <f t="shared" ref="H423:K423" si="221">H424+H445</f>
        <v>0</v>
      </c>
      <c r="I423" s="235">
        <f t="shared" si="221"/>
        <v>0</v>
      </c>
      <c r="J423" s="511">
        <f t="shared" si="221"/>
        <v>649633640.39999998</v>
      </c>
      <c r="K423" s="511">
        <f t="shared" si="221"/>
        <v>426414400</v>
      </c>
    </row>
    <row r="424" spans="1:11" ht="24" x14ac:dyDescent="0.25">
      <c r="A424" s="240" t="s">
        <v>1060</v>
      </c>
      <c r="B424" s="237" t="s">
        <v>146</v>
      </c>
      <c r="C424" s="237" t="s">
        <v>66</v>
      </c>
      <c r="D424" s="237" t="s">
        <v>162</v>
      </c>
      <c r="E424" s="238"/>
      <c r="F424" s="235">
        <f>F425+F427+F429+F437+F439+F441+F443+F431+F433+F435</f>
        <v>632701440.39999998</v>
      </c>
      <c r="G424" s="235">
        <f t="shared" ref="G424:K424" si="222">G425+G427+G429+G437+G439+G441+G443+G431+G433+G435</f>
        <v>409482200</v>
      </c>
      <c r="H424" s="235">
        <f t="shared" si="222"/>
        <v>0</v>
      </c>
      <c r="I424" s="235">
        <f t="shared" si="222"/>
        <v>0</v>
      </c>
      <c r="J424" s="511">
        <f t="shared" si="222"/>
        <v>632701440.39999998</v>
      </c>
      <c r="K424" s="511">
        <f t="shared" si="222"/>
        <v>409482200</v>
      </c>
    </row>
    <row r="425" spans="1:11" ht="48" x14ac:dyDescent="0.25">
      <c r="A425" s="240" t="s">
        <v>25</v>
      </c>
      <c r="B425" s="237" t="s">
        <v>146</v>
      </c>
      <c r="C425" s="237" t="s">
        <v>66</v>
      </c>
      <c r="D425" s="237" t="s">
        <v>179</v>
      </c>
      <c r="E425" s="238"/>
      <c r="F425" s="235">
        <f>F426</f>
        <v>103054521.16999999</v>
      </c>
      <c r="G425" s="235">
        <f t="shared" ref="G425:K425" si="223">G426</f>
        <v>0</v>
      </c>
      <c r="H425" s="235">
        <f t="shared" si="223"/>
        <v>0</v>
      </c>
      <c r="I425" s="235">
        <f t="shared" si="223"/>
        <v>0</v>
      </c>
      <c r="J425" s="511">
        <f t="shared" si="223"/>
        <v>103054521.16999999</v>
      </c>
      <c r="K425" s="511">
        <f t="shared" si="223"/>
        <v>0</v>
      </c>
    </row>
    <row r="426" spans="1:11" ht="24" x14ac:dyDescent="0.25">
      <c r="A426" s="240" t="s">
        <v>75</v>
      </c>
      <c r="B426" s="237" t="s">
        <v>146</v>
      </c>
      <c r="C426" s="237" t="s">
        <v>66</v>
      </c>
      <c r="D426" s="237" t="s">
        <v>179</v>
      </c>
      <c r="E426" s="238">
        <v>600</v>
      </c>
      <c r="F426" s="235">
        <f>'9.вед 2015'!G381</f>
        <v>103054521.16999999</v>
      </c>
      <c r="G426" s="235">
        <f>'9.вед 2015'!H381</f>
        <v>0</v>
      </c>
      <c r="H426" s="235">
        <f>'9.вед 2015'!I381</f>
        <v>0</v>
      </c>
      <c r="I426" s="235">
        <f>'9.вед 2015'!J381</f>
        <v>0</v>
      </c>
      <c r="J426" s="511">
        <f>'9.вед 2015'!K381</f>
        <v>103054521.16999999</v>
      </c>
      <c r="K426" s="511">
        <f>'9.вед 2015'!L381</f>
        <v>0</v>
      </c>
    </row>
    <row r="427" spans="1:11" ht="48" x14ac:dyDescent="0.25">
      <c r="A427" s="244" t="s">
        <v>180</v>
      </c>
      <c r="B427" s="237" t="s">
        <v>146</v>
      </c>
      <c r="C427" s="237" t="s">
        <v>66</v>
      </c>
      <c r="D427" s="237" t="s">
        <v>817</v>
      </c>
      <c r="E427" s="238"/>
      <c r="F427" s="235">
        <f>F428</f>
        <v>108983239.58</v>
      </c>
      <c r="G427" s="235">
        <f t="shared" ref="G427:K427" si="224">G428</f>
        <v>0</v>
      </c>
      <c r="H427" s="235">
        <f t="shared" si="224"/>
        <v>0</v>
      </c>
      <c r="I427" s="235">
        <f t="shared" si="224"/>
        <v>0</v>
      </c>
      <c r="J427" s="511">
        <f t="shared" si="224"/>
        <v>108983239.58</v>
      </c>
      <c r="K427" s="511">
        <f t="shared" si="224"/>
        <v>0</v>
      </c>
    </row>
    <row r="428" spans="1:11" ht="24" x14ac:dyDescent="0.25">
      <c r="A428" s="240" t="s">
        <v>75</v>
      </c>
      <c r="B428" s="237" t="s">
        <v>146</v>
      </c>
      <c r="C428" s="237" t="s">
        <v>66</v>
      </c>
      <c r="D428" s="237" t="s">
        <v>817</v>
      </c>
      <c r="E428" s="238">
        <v>600</v>
      </c>
      <c r="F428" s="235">
        <f>'9.вед 2015'!G383</f>
        <v>108983239.58</v>
      </c>
      <c r="G428" s="235">
        <f>'9.вед 2015'!H383</f>
        <v>0</v>
      </c>
      <c r="H428" s="235">
        <f>'9.вед 2015'!I383</f>
        <v>0</v>
      </c>
      <c r="I428" s="235">
        <f>'9.вед 2015'!J383</f>
        <v>0</v>
      </c>
      <c r="J428" s="511">
        <f>'9.вед 2015'!K383</f>
        <v>108983239.58</v>
      </c>
      <c r="K428" s="511">
        <f>'9.вед 2015'!L383</f>
        <v>0</v>
      </c>
    </row>
    <row r="429" spans="1:11" ht="48" x14ac:dyDescent="0.25">
      <c r="A429" s="244" t="s">
        <v>198</v>
      </c>
      <c r="B429" s="237" t="s">
        <v>146</v>
      </c>
      <c r="C429" s="237" t="s">
        <v>66</v>
      </c>
      <c r="D429" s="237" t="s">
        <v>197</v>
      </c>
      <c r="E429" s="238"/>
      <c r="F429" s="235">
        <f>F430</f>
        <v>3681479.65</v>
      </c>
      <c r="G429" s="235">
        <f t="shared" ref="G429:K429" si="225">G430</f>
        <v>0</v>
      </c>
      <c r="H429" s="235">
        <f t="shared" si="225"/>
        <v>0</v>
      </c>
      <c r="I429" s="235">
        <f t="shared" si="225"/>
        <v>0</v>
      </c>
      <c r="J429" s="511">
        <f t="shared" si="225"/>
        <v>3681479.65</v>
      </c>
      <c r="K429" s="511">
        <f t="shared" si="225"/>
        <v>0</v>
      </c>
    </row>
    <row r="430" spans="1:11" ht="24" x14ac:dyDescent="0.25">
      <c r="A430" s="240" t="s">
        <v>75</v>
      </c>
      <c r="B430" s="237" t="s">
        <v>146</v>
      </c>
      <c r="C430" s="237" t="s">
        <v>66</v>
      </c>
      <c r="D430" s="237" t="s">
        <v>818</v>
      </c>
      <c r="E430" s="238">
        <v>600</v>
      </c>
      <c r="F430" s="235">
        <f>'9.вед 2015'!G385</f>
        <v>3681479.65</v>
      </c>
      <c r="G430" s="235">
        <f>'9.вед 2015'!H385</f>
        <v>0</v>
      </c>
      <c r="H430" s="235">
        <f>'9.вед 2015'!I385</f>
        <v>0</v>
      </c>
      <c r="I430" s="235">
        <f>'9.вед 2015'!J385</f>
        <v>0</v>
      </c>
      <c r="J430" s="511">
        <f>'9.вед 2015'!K385</f>
        <v>3681479.65</v>
      </c>
      <c r="K430" s="511">
        <f>'9.вед 2015'!L385</f>
        <v>0</v>
      </c>
    </row>
    <row r="431" spans="1:11" ht="48" x14ac:dyDescent="0.25">
      <c r="A431" s="240" t="s">
        <v>18</v>
      </c>
      <c r="B431" s="237" t="s">
        <v>146</v>
      </c>
      <c r="C431" s="237" t="s">
        <v>66</v>
      </c>
      <c r="D431" s="237" t="s">
        <v>806</v>
      </c>
      <c r="E431" s="237"/>
      <c r="F431" s="235">
        <f>F432</f>
        <v>7500000</v>
      </c>
      <c r="G431" s="235">
        <f t="shared" ref="G431:K431" si="226">G432</f>
        <v>0</v>
      </c>
      <c r="H431" s="235">
        <f t="shared" si="226"/>
        <v>0</v>
      </c>
      <c r="I431" s="235">
        <f t="shared" si="226"/>
        <v>0</v>
      </c>
      <c r="J431" s="511">
        <f t="shared" si="226"/>
        <v>7500000</v>
      </c>
      <c r="K431" s="511">
        <f t="shared" si="226"/>
        <v>0</v>
      </c>
    </row>
    <row r="432" spans="1:11" ht="24" x14ac:dyDescent="0.25">
      <c r="A432" s="240" t="s">
        <v>75</v>
      </c>
      <c r="B432" s="237" t="s">
        <v>146</v>
      </c>
      <c r="C432" s="237" t="s">
        <v>66</v>
      </c>
      <c r="D432" s="237" t="s">
        <v>806</v>
      </c>
      <c r="E432" s="237" t="s">
        <v>73</v>
      </c>
      <c r="F432" s="235">
        <f>'9.вед 2015'!G387</f>
        <v>7500000</v>
      </c>
      <c r="G432" s="235">
        <f>'9.вед 2015'!H387</f>
        <v>0</v>
      </c>
      <c r="H432" s="235">
        <f>'9.вед 2015'!I387</f>
        <v>0</v>
      </c>
      <c r="I432" s="235">
        <f>'9.вед 2015'!J387</f>
        <v>0</v>
      </c>
      <c r="J432" s="511">
        <f>'9.вед 2015'!K387</f>
        <v>7500000</v>
      </c>
      <c r="K432" s="511">
        <f>'9.вед 2015'!L387</f>
        <v>0</v>
      </c>
    </row>
    <row r="433" spans="1:11" ht="24" x14ac:dyDescent="0.25">
      <c r="A433" s="290" t="s">
        <v>1234</v>
      </c>
      <c r="B433" s="399" t="s">
        <v>146</v>
      </c>
      <c r="C433" s="399" t="s">
        <v>66</v>
      </c>
      <c r="D433" s="399" t="s">
        <v>1200</v>
      </c>
      <c r="E433" s="399"/>
      <c r="F433" s="235">
        <f>F434</f>
        <v>319300</v>
      </c>
      <c r="G433" s="235">
        <f t="shared" ref="G433:K433" si="227">G434</f>
        <v>319300</v>
      </c>
      <c r="H433" s="235">
        <f t="shared" si="227"/>
        <v>0</v>
      </c>
      <c r="I433" s="235">
        <f t="shared" si="227"/>
        <v>0</v>
      </c>
      <c r="J433" s="511">
        <f t="shared" si="227"/>
        <v>319300</v>
      </c>
      <c r="K433" s="511">
        <f t="shared" si="227"/>
        <v>319300</v>
      </c>
    </row>
    <row r="434" spans="1:11" ht="24" x14ac:dyDescent="0.25">
      <c r="A434" s="290" t="s">
        <v>75</v>
      </c>
      <c r="B434" s="399" t="s">
        <v>146</v>
      </c>
      <c r="C434" s="399" t="s">
        <v>66</v>
      </c>
      <c r="D434" s="399" t="s">
        <v>1200</v>
      </c>
      <c r="E434" s="399" t="s">
        <v>73</v>
      </c>
      <c r="F434" s="235">
        <f>'9.вед 2015'!G389</f>
        <v>319300</v>
      </c>
      <c r="G434" s="235">
        <f>'9.вед 2015'!H389</f>
        <v>319300</v>
      </c>
      <c r="H434" s="235">
        <f>'9.вед 2015'!I389</f>
        <v>0</v>
      </c>
      <c r="I434" s="235">
        <f>'9.вед 2015'!J389</f>
        <v>0</v>
      </c>
      <c r="J434" s="511">
        <f>'9.вед 2015'!K389</f>
        <v>319300</v>
      </c>
      <c r="K434" s="511">
        <f>'9.вед 2015'!L389</f>
        <v>319300</v>
      </c>
    </row>
    <row r="435" spans="1:11" ht="38.25" x14ac:dyDescent="0.25">
      <c r="A435" s="406" t="s">
        <v>1199</v>
      </c>
      <c r="B435" s="399" t="s">
        <v>146</v>
      </c>
      <c r="C435" s="399" t="s">
        <v>66</v>
      </c>
      <c r="D435" s="399" t="s">
        <v>1201</v>
      </c>
      <c r="E435" s="399"/>
      <c r="F435" s="235">
        <f>F436</f>
        <v>356800</v>
      </c>
      <c r="G435" s="235">
        <f t="shared" ref="G435:K435" si="228">G436</f>
        <v>356800</v>
      </c>
      <c r="H435" s="235">
        <f t="shared" si="228"/>
        <v>0</v>
      </c>
      <c r="I435" s="235">
        <f t="shared" si="228"/>
        <v>0</v>
      </c>
      <c r="J435" s="511">
        <f t="shared" si="228"/>
        <v>356800</v>
      </c>
      <c r="K435" s="511">
        <f t="shared" si="228"/>
        <v>356800</v>
      </c>
    </row>
    <row r="436" spans="1:11" ht="24" x14ac:dyDescent="0.25">
      <c r="A436" s="290" t="s">
        <v>75</v>
      </c>
      <c r="B436" s="399" t="s">
        <v>146</v>
      </c>
      <c r="C436" s="399" t="s">
        <v>66</v>
      </c>
      <c r="D436" s="399" t="s">
        <v>1201</v>
      </c>
      <c r="E436" s="399" t="s">
        <v>73</v>
      </c>
      <c r="F436" s="235">
        <f>'9.вед 2015'!G391</f>
        <v>356800</v>
      </c>
      <c r="G436" s="235">
        <f>'9.вед 2015'!H391</f>
        <v>356800</v>
      </c>
      <c r="H436" s="235">
        <f>'9.вед 2015'!I391</f>
        <v>0</v>
      </c>
      <c r="I436" s="235">
        <f>'9.вед 2015'!J391</f>
        <v>0</v>
      </c>
      <c r="J436" s="511">
        <f>'9.вед 2015'!K391</f>
        <v>356800</v>
      </c>
      <c r="K436" s="511">
        <f>'9.вед 2015'!L391</f>
        <v>356800</v>
      </c>
    </row>
    <row r="437" spans="1:11" ht="60" hidden="1" x14ac:dyDescent="0.25">
      <c r="A437" s="240" t="s">
        <v>137</v>
      </c>
      <c r="B437" s="237" t="s">
        <v>146</v>
      </c>
      <c r="C437" s="237" t="s">
        <v>66</v>
      </c>
      <c r="D437" s="237" t="s">
        <v>196</v>
      </c>
      <c r="E437" s="238"/>
      <c r="F437" s="235">
        <f>F438</f>
        <v>0</v>
      </c>
      <c r="G437" s="235">
        <f>G438</f>
        <v>0</v>
      </c>
      <c r="H437" s="235">
        <f t="shared" ref="H437:K437" si="229">H438</f>
        <v>0</v>
      </c>
      <c r="I437" s="235">
        <f t="shared" si="229"/>
        <v>0</v>
      </c>
      <c r="J437" s="511">
        <f t="shared" si="229"/>
        <v>0</v>
      </c>
      <c r="K437" s="511">
        <f t="shared" si="229"/>
        <v>0</v>
      </c>
    </row>
    <row r="438" spans="1:11" ht="24" hidden="1" x14ac:dyDescent="0.25">
      <c r="A438" s="240" t="s">
        <v>75</v>
      </c>
      <c r="B438" s="237" t="s">
        <v>146</v>
      </c>
      <c r="C438" s="237" t="s">
        <v>66</v>
      </c>
      <c r="D438" s="237" t="s">
        <v>196</v>
      </c>
      <c r="E438" s="238">
        <v>600</v>
      </c>
      <c r="F438" s="235">
        <f>'9.вед 2015'!G393</f>
        <v>0</v>
      </c>
      <c r="G438" s="235">
        <f>'9.вед 2015'!H393</f>
        <v>0</v>
      </c>
      <c r="H438" s="235">
        <f>'9.вед 2015'!I393</f>
        <v>0</v>
      </c>
      <c r="I438" s="235">
        <f>'9.вед 2015'!J393</f>
        <v>0</v>
      </c>
      <c r="J438" s="511">
        <f>'9.вед 2015'!K393</f>
        <v>0</v>
      </c>
      <c r="K438" s="511">
        <f>'9.вед 2015'!L393</f>
        <v>0</v>
      </c>
    </row>
    <row r="439" spans="1:11" ht="60" x14ac:dyDescent="0.25">
      <c r="A439" s="240" t="s">
        <v>195</v>
      </c>
      <c r="B439" s="237" t="s">
        <v>146</v>
      </c>
      <c r="C439" s="237" t="s">
        <v>66</v>
      </c>
      <c r="D439" s="237" t="s">
        <v>194</v>
      </c>
      <c r="E439" s="238"/>
      <c r="F439" s="235">
        <f>F440</f>
        <v>28960400</v>
      </c>
      <c r="G439" s="235">
        <f>G440</f>
        <v>28960400</v>
      </c>
      <c r="H439" s="235">
        <f t="shared" ref="H439:K439" si="230">H440</f>
        <v>0</v>
      </c>
      <c r="I439" s="235">
        <f t="shared" si="230"/>
        <v>0</v>
      </c>
      <c r="J439" s="511">
        <f t="shared" si="230"/>
        <v>28960400</v>
      </c>
      <c r="K439" s="511">
        <f t="shared" si="230"/>
        <v>28960400</v>
      </c>
    </row>
    <row r="440" spans="1:11" ht="24" x14ac:dyDescent="0.25">
      <c r="A440" s="240" t="s">
        <v>75</v>
      </c>
      <c r="B440" s="237" t="s">
        <v>146</v>
      </c>
      <c r="C440" s="237" t="s">
        <v>66</v>
      </c>
      <c r="D440" s="237" t="s">
        <v>194</v>
      </c>
      <c r="E440" s="238">
        <v>600</v>
      </c>
      <c r="F440" s="235">
        <f>'9.вед 2015'!G395</f>
        <v>28960400</v>
      </c>
      <c r="G440" s="235">
        <f>'9.вед 2015'!H395</f>
        <v>28960400</v>
      </c>
      <c r="H440" s="235">
        <f>'9.вед 2015'!I395</f>
        <v>0</v>
      </c>
      <c r="I440" s="235">
        <f>'9.вед 2015'!J395</f>
        <v>0</v>
      </c>
      <c r="J440" s="511">
        <f>'9.вед 2015'!K395</f>
        <v>28960400</v>
      </c>
      <c r="K440" s="511">
        <f>'9.вед 2015'!L395</f>
        <v>28960400</v>
      </c>
    </row>
    <row r="441" spans="1:11" ht="36" x14ac:dyDescent="0.25">
      <c r="A441" s="240" t="s">
        <v>193</v>
      </c>
      <c r="B441" s="237" t="s">
        <v>146</v>
      </c>
      <c r="C441" s="237" t="s">
        <v>66</v>
      </c>
      <c r="D441" s="237" t="s">
        <v>192</v>
      </c>
      <c r="E441" s="238"/>
      <c r="F441" s="235">
        <f>F442</f>
        <v>379845700</v>
      </c>
      <c r="G441" s="235">
        <f>G442</f>
        <v>379845700</v>
      </c>
      <c r="H441" s="235">
        <f t="shared" ref="H441:K441" si="231">H442</f>
        <v>0</v>
      </c>
      <c r="I441" s="235">
        <f t="shared" si="231"/>
        <v>0</v>
      </c>
      <c r="J441" s="511">
        <f t="shared" si="231"/>
        <v>379845700</v>
      </c>
      <c r="K441" s="511">
        <f t="shared" si="231"/>
        <v>379845700</v>
      </c>
    </row>
    <row r="442" spans="1:11" ht="24" x14ac:dyDescent="0.25">
      <c r="A442" s="240" t="s">
        <v>75</v>
      </c>
      <c r="B442" s="237" t="s">
        <v>146</v>
      </c>
      <c r="C442" s="237" t="s">
        <v>66</v>
      </c>
      <c r="D442" s="237" t="s">
        <v>192</v>
      </c>
      <c r="E442" s="238">
        <v>600</v>
      </c>
      <c r="F442" s="235">
        <f>'9.вед 2015'!G397</f>
        <v>379845700</v>
      </c>
      <c r="G442" s="235">
        <f>'9.вед 2015'!H397</f>
        <v>379845700</v>
      </c>
      <c r="H442" s="235">
        <f>'9.вед 2015'!I397</f>
        <v>0</v>
      </c>
      <c r="I442" s="235">
        <f>'9.вед 2015'!J397</f>
        <v>0</v>
      </c>
      <c r="J442" s="511">
        <f>'9.вед 2015'!K397</f>
        <v>379845700</v>
      </c>
      <c r="K442" s="511">
        <f>'9.вед 2015'!L397</f>
        <v>379845700</v>
      </c>
    </row>
    <row r="443" spans="1:11" ht="48" hidden="1" x14ac:dyDescent="0.25">
      <c r="A443" s="240" t="s">
        <v>191</v>
      </c>
      <c r="B443" s="237" t="s">
        <v>146</v>
      </c>
      <c r="C443" s="237" t="s">
        <v>66</v>
      </c>
      <c r="D443" s="237" t="s">
        <v>190</v>
      </c>
      <c r="E443" s="238"/>
      <c r="F443" s="235">
        <f>F444</f>
        <v>0</v>
      </c>
      <c r="G443" s="235">
        <f t="shared" ref="G443:K443" si="232">G444</f>
        <v>0</v>
      </c>
      <c r="H443" s="235">
        <f t="shared" si="232"/>
        <v>0</v>
      </c>
      <c r="I443" s="235">
        <f t="shared" si="232"/>
        <v>0</v>
      </c>
      <c r="J443" s="511">
        <f t="shared" si="232"/>
        <v>0</v>
      </c>
      <c r="K443" s="511">
        <f t="shared" si="232"/>
        <v>0</v>
      </c>
    </row>
    <row r="444" spans="1:11" ht="24" hidden="1" x14ac:dyDescent="0.25">
      <c r="A444" s="240" t="s">
        <v>75</v>
      </c>
      <c r="B444" s="237" t="s">
        <v>146</v>
      </c>
      <c r="C444" s="237" t="s">
        <v>66</v>
      </c>
      <c r="D444" s="237" t="s">
        <v>190</v>
      </c>
      <c r="E444" s="238">
        <v>600</v>
      </c>
      <c r="F444" s="235">
        <f>'9.вед 2015'!G399</f>
        <v>0</v>
      </c>
      <c r="G444" s="235">
        <f>'9.вед 2015'!H399</f>
        <v>0</v>
      </c>
      <c r="H444" s="235">
        <f>'9.вед 2015'!I399</f>
        <v>0</v>
      </c>
      <c r="I444" s="235">
        <f>'9.вед 2015'!J399</f>
        <v>0</v>
      </c>
      <c r="J444" s="511">
        <f>'9.вед 2015'!K399</f>
        <v>0</v>
      </c>
      <c r="K444" s="511">
        <f>'9.вед 2015'!L399</f>
        <v>0</v>
      </c>
    </row>
    <row r="445" spans="1:11" x14ac:dyDescent="0.25">
      <c r="A445" s="240" t="s">
        <v>1061</v>
      </c>
      <c r="B445" s="237" t="s">
        <v>146</v>
      </c>
      <c r="C445" s="237" t="s">
        <v>66</v>
      </c>
      <c r="D445" s="237" t="s">
        <v>176</v>
      </c>
      <c r="E445" s="238"/>
      <c r="F445" s="235">
        <f>F446+F448</f>
        <v>16932200</v>
      </c>
      <c r="G445" s="235">
        <f>G446+G448</f>
        <v>16932200</v>
      </c>
      <c r="H445" s="235">
        <f t="shared" ref="H445:K445" si="233">H446+H448</f>
        <v>0</v>
      </c>
      <c r="I445" s="235">
        <f t="shared" si="233"/>
        <v>0</v>
      </c>
      <c r="J445" s="511">
        <f t="shared" si="233"/>
        <v>16932200</v>
      </c>
      <c r="K445" s="511">
        <f t="shared" si="233"/>
        <v>16932200</v>
      </c>
    </row>
    <row r="446" spans="1:11" ht="48" x14ac:dyDescent="0.25">
      <c r="A446" s="240" t="s">
        <v>174</v>
      </c>
      <c r="B446" s="237" t="s">
        <v>146</v>
      </c>
      <c r="C446" s="237" t="s">
        <v>66</v>
      </c>
      <c r="D446" s="237" t="s">
        <v>173</v>
      </c>
      <c r="E446" s="238"/>
      <c r="F446" s="235">
        <f>F447</f>
        <v>1354600</v>
      </c>
      <c r="G446" s="235">
        <f>G447</f>
        <v>1354600</v>
      </c>
      <c r="H446" s="235">
        <f t="shared" ref="H446:K446" si="234">H447</f>
        <v>0</v>
      </c>
      <c r="I446" s="235">
        <f t="shared" si="234"/>
        <v>0</v>
      </c>
      <c r="J446" s="511">
        <f t="shared" si="234"/>
        <v>1354600</v>
      </c>
      <c r="K446" s="511">
        <f t="shared" si="234"/>
        <v>1354600</v>
      </c>
    </row>
    <row r="447" spans="1:11" ht="24" x14ac:dyDescent="0.25">
      <c r="A447" s="240" t="s">
        <v>75</v>
      </c>
      <c r="B447" s="237" t="s">
        <v>146</v>
      </c>
      <c r="C447" s="237" t="s">
        <v>66</v>
      </c>
      <c r="D447" s="237" t="s">
        <v>173</v>
      </c>
      <c r="E447" s="238">
        <v>600</v>
      </c>
      <c r="F447" s="235">
        <f>'9.вед 2015'!G402</f>
        <v>1354600</v>
      </c>
      <c r="G447" s="235">
        <f>'9.вед 2015'!H402</f>
        <v>1354600</v>
      </c>
      <c r="H447" s="235">
        <f>'9.вед 2015'!I402</f>
        <v>0</v>
      </c>
      <c r="I447" s="235">
        <f>'9.вед 2015'!J402</f>
        <v>0</v>
      </c>
      <c r="J447" s="511">
        <f>'9.вед 2015'!K402</f>
        <v>1354600</v>
      </c>
      <c r="K447" s="511">
        <f>'9.вед 2015'!L402</f>
        <v>1354600</v>
      </c>
    </row>
    <row r="448" spans="1:11" ht="24" x14ac:dyDescent="0.25">
      <c r="A448" s="240" t="s">
        <v>172</v>
      </c>
      <c r="B448" s="237" t="s">
        <v>146</v>
      </c>
      <c r="C448" s="237" t="s">
        <v>66</v>
      </c>
      <c r="D448" s="237" t="s">
        <v>171</v>
      </c>
      <c r="E448" s="238"/>
      <c r="F448" s="235">
        <f>F449</f>
        <v>15577600</v>
      </c>
      <c r="G448" s="235">
        <f>G449</f>
        <v>15577600</v>
      </c>
      <c r="H448" s="235">
        <f t="shared" ref="H448:K448" si="235">H449</f>
        <v>0</v>
      </c>
      <c r="I448" s="235">
        <f t="shared" si="235"/>
        <v>0</v>
      </c>
      <c r="J448" s="511">
        <f t="shared" si="235"/>
        <v>15577600</v>
      </c>
      <c r="K448" s="511">
        <f t="shared" si="235"/>
        <v>15577600</v>
      </c>
    </row>
    <row r="449" spans="1:11" ht="24" x14ac:dyDescent="0.25">
      <c r="A449" s="240" t="s">
        <v>75</v>
      </c>
      <c r="B449" s="237" t="s">
        <v>146</v>
      </c>
      <c r="C449" s="237" t="s">
        <v>66</v>
      </c>
      <c r="D449" s="237" t="s">
        <v>171</v>
      </c>
      <c r="E449" s="238">
        <v>600</v>
      </c>
      <c r="F449" s="235">
        <f>'9.вед 2015'!G404</f>
        <v>15577600</v>
      </c>
      <c r="G449" s="235">
        <f>'9.вед 2015'!H404</f>
        <v>15577600</v>
      </c>
      <c r="H449" s="235">
        <f>'9.вед 2015'!I404</f>
        <v>0</v>
      </c>
      <c r="I449" s="235">
        <f>'9.вед 2015'!J404</f>
        <v>0</v>
      </c>
      <c r="J449" s="511">
        <f>'9.вед 2015'!K404</f>
        <v>15577600</v>
      </c>
      <c r="K449" s="511">
        <f>'9.вед 2015'!L404</f>
        <v>15577600</v>
      </c>
    </row>
    <row r="450" spans="1:11" x14ac:dyDescent="0.25">
      <c r="A450" s="240" t="s">
        <v>131</v>
      </c>
      <c r="B450" s="237" t="s">
        <v>146</v>
      </c>
      <c r="C450" s="237" t="s">
        <v>66</v>
      </c>
      <c r="D450" s="237" t="s">
        <v>130</v>
      </c>
      <c r="E450" s="238"/>
      <c r="F450" s="235">
        <f>F451</f>
        <v>89721700</v>
      </c>
      <c r="G450" s="235">
        <f t="shared" ref="G450:K450" si="236">G451</f>
        <v>2962500</v>
      </c>
      <c r="H450" s="235">
        <f t="shared" si="236"/>
        <v>0</v>
      </c>
      <c r="I450" s="235">
        <f t="shared" si="236"/>
        <v>0</v>
      </c>
      <c r="J450" s="511">
        <f t="shared" si="236"/>
        <v>89721700</v>
      </c>
      <c r="K450" s="511">
        <f t="shared" si="236"/>
        <v>2962500</v>
      </c>
    </row>
    <row r="451" spans="1:11" ht="36" x14ac:dyDescent="0.25">
      <c r="A451" s="240" t="s">
        <v>1072</v>
      </c>
      <c r="B451" s="237" t="s">
        <v>146</v>
      </c>
      <c r="C451" s="237" t="s">
        <v>66</v>
      </c>
      <c r="D451" s="237" t="s">
        <v>149</v>
      </c>
      <c r="E451" s="238"/>
      <c r="F451" s="235">
        <f>F452+F456+F454</f>
        <v>89721700</v>
      </c>
      <c r="G451" s="235">
        <f t="shared" ref="G451:K451" si="237">G452+G456+G454</f>
        <v>2962500</v>
      </c>
      <c r="H451" s="235">
        <f t="shared" si="237"/>
        <v>0</v>
      </c>
      <c r="I451" s="235">
        <f t="shared" si="237"/>
        <v>0</v>
      </c>
      <c r="J451" s="511">
        <f t="shared" si="237"/>
        <v>89721700</v>
      </c>
      <c r="K451" s="511">
        <f t="shared" si="237"/>
        <v>2962500</v>
      </c>
    </row>
    <row r="452" spans="1:11" ht="48" x14ac:dyDescent="0.25">
      <c r="A452" s="240" t="s">
        <v>25</v>
      </c>
      <c r="B452" s="237" t="s">
        <v>146</v>
      </c>
      <c r="C452" s="237" t="s">
        <v>66</v>
      </c>
      <c r="D452" s="237" t="s">
        <v>148</v>
      </c>
      <c r="E452" s="238"/>
      <c r="F452" s="235">
        <f>F453</f>
        <v>84992400</v>
      </c>
      <c r="G452" s="235">
        <f t="shared" ref="G452:K452" si="238">G453</f>
        <v>0</v>
      </c>
      <c r="H452" s="235">
        <f t="shared" si="238"/>
        <v>0</v>
      </c>
      <c r="I452" s="235">
        <f t="shared" si="238"/>
        <v>0</v>
      </c>
      <c r="J452" s="511">
        <f t="shared" si="238"/>
        <v>84992400</v>
      </c>
      <c r="K452" s="511">
        <f t="shared" si="238"/>
        <v>0</v>
      </c>
    </row>
    <row r="453" spans="1:11" ht="24" x14ac:dyDescent="0.25">
      <c r="A453" s="240" t="s">
        <v>75</v>
      </c>
      <c r="B453" s="237" t="s">
        <v>146</v>
      </c>
      <c r="C453" s="237" t="s">
        <v>66</v>
      </c>
      <c r="D453" s="237" t="s">
        <v>148</v>
      </c>
      <c r="E453" s="238">
        <v>600</v>
      </c>
      <c r="F453" s="235">
        <f>'9.вед 2015'!G513</f>
        <v>84992400</v>
      </c>
      <c r="G453" s="235">
        <f>'9.вед 2015'!H513</f>
        <v>0</v>
      </c>
      <c r="H453" s="235">
        <f>'9.вед 2015'!I513</f>
        <v>0</v>
      </c>
      <c r="I453" s="235">
        <f>'9.вед 2015'!J513</f>
        <v>0</v>
      </c>
      <c r="J453" s="511">
        <f>'9.вед 2015'!K513</f>
        <v>84992400</v>
      </c>
      <c r="K453" s="511">
        <f>'9.вед 2015'!L513</f>
        <v>0</v>
      </c>
    </row>
    <row r="454" spans="1:11" ht="48" x14ac:dyDescent="0.25">
      <c r="A454" s="240" t="s">
        <v>18</v>
      </c>
      <c r="B454" s="237" t="s">
        <v>146</v>
      </c>
      <c r="C454" s="237" t="s">
        <v>66</v>
      </c>
      <c r="D454" s="237" t="s">
        <v>808</v>
      </c>
      <c r="E454" s="237"/>
      <c r="F454" s="235">
        <f>F455</f>
        <v>1766800</v>
      </c>
      <c r="G454" s="235">
        <f t="shared" ref="G454:K454" si="239">G455</f>
        <v>0</v>
      </c>
      <c r="H454" s="235">
        <f t="shared" si="239"/>
        <v>0</v>
      </c>
      <c r="I454" s="235">
        <f t="shared" si="239"/>
        <v>0</v>
      </c>
      <c r="J454" s="511">
        <f t="shared" si="239"/>
        <v>1766800</v>
      </c>
      <c r="K454" s="511">
        <f t="shared" si="239"/>
        <v>0</v>
      </c>
    </row>
    <row r="455" spans="1:11" ht="24" x14ac:dyDescent="0.25">
      <c r="A455" s="240" t="s">
        <v>75</v>
      </c>
      <c r="B455" s="237" t="s">
        <v>146</v>
      </c>
      <c r="C455" s="237" t="s">
        <v>66</v>
      </c>
      <c r="D455" s="237" t="s">
        <v>808</v>
      </c>
      <c r="E455" s="237" t="s">
        <v>73</v>
      </c>
      <c r="F455" s="235">
        <f>'9.вед 2015'!G515</f>
        <v>1766800</v>
      </c>
      <c r="G455" s="235">
        <f>'9.вед 2015'!H515</f>
        <v>0</v>
      </c>
      <c r="H455" s="235">
        <f>'9.вед 2015'!I515</f>
        <v>0</v>
      </c>
      <c r="I455" s="235">
        <f>'9.вед 2015'!J515</f>
        <v>0</v>
      </c>
      <c r="J455" s="511">
        <f>'9.вед 2015'!K515</f>
        <v>1766800</v>
      </c>
      <c r="K455" s="511">
        <f>'9.вед 2015'!L515</f>
        <v>0</v>
      </c>
    </row>
    <row r="456" spans="1:11" ht="60" x14ac:dyDescent="0.25">
      <c r="A456" s="240" t="s">
        <v>137</v>
      </c>
      <c r="B456" s="237" t="s">
        <v>146</v>
      </c>
      <c r="C456" s="237" t="s">
        <v>66</v>
      </c>
      <c r="D456" s="237" t="s">
        <v>147</v>
      </c>
      <c r="E456" s="238"/>
      <c r="F456" s="235">
        <f>F457</f>
        <v>2962500</v>
      </c>
      <c r="G456" s="235">
        <f t="shared" ref="G456:K456" si="240">G457</f>
        <v>2962500</v>
      </c>
      <c r="H456" s="235">
        <f t="shared" si="240"/>
        <v>0</v>
      </c>
      <c r="I456" s="235">
        <f t="shared" si="240"/>
        <v>0</v>
      </c>
      <c r="J456" s="511">
        <f t="shared" si="240"/>
        <v>2962500</v>
      </c>
      <c r="K456" s="511">
        <f t="shared" si="240"/>
        <v>2962500</v>
      </c>
    </row>
    <row r="457" spans="1:11" ht="24" x14ac:dyDescent="0.25">
      <c r="A457" s="290" t="s">
        <v>75</v>
      </c>
      <c r="B457" s="237" t="s">
        <v>146</v>
      </c>
      <c r="C457" s="237" t="s">
        <v>66</v>
      </c>
      <c r="D457" s="237" t="s">
        <v>147</v>
      </c>
      <c r="E457" s="238">
        <v>600</v>
      </c>
      <c r="F457" s="235">
        <f>'9.вед 2015'!G517</f>
        <v>2962500</v>
      </c>
      <c r="G457" s="235">
        <f>'9.вед 2015'!H517</f>
        <v>2962500</v>
      </c>
      <c r="H457" s="235">
        <f>'9.вед 2015'!I517</f>
        <v>0</v>
      </c>
      <c r="I457" s="235">
        <f>'9.вед 2015'!J517</f>
        <v>0</v>
      </c>
      <c r="J457" s="511">
        <f>'9.вед 2015'!K517</f>
        <v>2962500</v>
      </c>
      <c r="K457" s="511">
        <f>'9.вед 2015'!L517</f>
        <v>2962500</v>
      </c>
    </row>
    <row r="458" spans="1:11" x14ac:dyDescent="0.25">
      <c r="A458" s="236" t="s">
        <v>13</v>
      </c>
      <c r="B458" s="296" t="s">
        <v>146</v>
      </c>
      <c r="C458" s="296" t="s">
        <v>66</v>
      </c>
      <c r="D458" s="296" t="s">
        <v>12</v>
      </c>
      <c r="E458" s="297"/>
      <c r="F458" s="235">
        <f>F459</f>
        <v>2300524.8899999997</v>
      </c>
      <c r="G458" s="235">
        <f t="shared" ref="G458:K458" si="241">G459</f>
        <v>271600</v>
      </c>
      <c r="H458" s="235">
        <f t="shared" si="241"/>
        <v>0</v>
      </c>
      <c r="I458" s="235">
        <f t="shared" si="241"/>
        <v>0</v>
      </c>
      <c r="J458" s="511">
        <f t="shared" si="241"/>
        <v>2300524.8899999997</v>
      </c>
      <c r="K458" s="511">
        <f t="shared" si="241"/>
        <v>271600</v>
      </c>
    </row>
    <row r="459" spans="1:11" ht="24" x14ac:dyDescent="0.25">
      <c r="A459" s="236" t="s">
        <v>11</v>
      </c>
      <c r="B459" s="296" t="s">
        <v>146</v>
      </c>
      <c r="C459" s="296" t="s">
        <v>66</v>
      </c>
      <c r="D459" s="296" t="s">
        <v>10</v>
      </c>
      <c r="E459" s="297"/>
      <c r="F459" s="235">
        <f>F462+F464+F466+F460+F470+F468</f>
        <v>2300524.8899999997</v>
      </c>
      <c r="G459" s="235">
        <f t="shared" ref="G459:K459" si="242">G462+G464+G466+G460+G470+G468</f>
        <v>271600</v>
      </c>
      <c r="H459" s="235">
        <f t="shared" si="242"/>
        <v>0</v>
      </c>
      <c r="I459" s="235">
        <f t="shared" si="242"/>
        <v>0</v>
      </c>
      <c r="J459" s="511">
        <f t="shared" si="242"/>
        <v>2300524.8899999997</v>
      </c>
      <c r="K459" s="511">
        <f t="shared" si="242"/>
        <v>271600</v>
      </c>
    </row>
    <row r="460" spans="1:11" ht="60" x14ac:dyDescent="0.25">
      <c r="A460" s="252" t="s">
        <v>1166</v>
      </c>
      <c r="B460" s="324" t="s">
        <v>146</v>
      </c>
      <c r="C460" s="324" t="s">
        <v>66</v>
      </c>
      <c r="D460" s="324" t="s">
        <v>1165</v>
      </c>
      <c r="E460" s="325"/>
      <c r="F460" s="235">
        <f>F461</f>
        <v>271600</v>
      </c>
      <c r="G460" s="235">
        <f t="shared" ref="G460:K460" si="243">G461</f>
        <v>271600</v>
      </c>
      <c r="H460" s="235">
        <f t="shared" si="243"/>
        <v>0</v>
      </c>
      <c r="I460" s="235">
        <f t="shared" si="243"/>
        <v>0</v>
      </c>
      <c r="J460" s="511">
        <f t="shared" si="243"/>
        <v>271600</v>
      </c>
      <c r="K460" s="511">
        <f t="shared" si="243"/>
        <v>271600</v>
      </c>
    </row>
    <row r="461" spans="1:11" ht="24" x14ac:dyDescent="0.25">
      <c r="A461" s="290" t="s">
        <v>75</v>
      </c>
      <c r="B461" s="324" t="s">
        <v>146</v>
      </c>
      <c r="C461" s="324" t="s">
        <v>66</v>
      </c>
      <c r="D461" s="324" t="s">
        <v>1165</v>
      </c>
      <c r="E461" s="325">
        <v>600</v>
      </c>
      <c r="F461" s="235">
        <f>'9.вед 2015'!G408+'9.вед 2015'!G521</f>
        <v>271600</v>
      </c>
      <c r="G461" s="235">
        <f>'9.вед 2015'!H408+'9.вед 2015'!H521</f>
        <v>271600</v>
      </c>
      <c r="H461" s="235">
        <f>'9.вед 2015'!I408+'9.вед 2015'!I521</f>
        <v>0</v>
      </c>
      <c r="I461" s="235">
        <f>'9.вед 2015'!J408+'9.вед 2015'!J521</f>
        <v>0</v>
      </c>
      <c r="J461" s="511">
        <f>'9.вед 2015'!K408+'9.вед 2015'!K521</f>
        <v>271600</v>
      </c>
      <c r="K461" s="511">
        <f>'9.вед 2015'!L408+'9.вед 2015'!L521</f>
        <v>271600</v>
      </c>
    </row>
    <row r="462" spans="1:11" x14ac:dyDescent="0.25">
      <c r="A462" s="307" t="s">
        <v>1110</v>
      </c>
      <c r="B462" s="296" t="s">
        <v>146</v>
      </c>
      <c r="C462" s="296" t="s">
        <v>66</v>
      </c>
      <c r="D462" s="296" t="s">
        <v>1111</v>
      </c>
      <c r="E462" s="297"/>
      <c r="F462" s="235">
        <f>F463</f>
        <v>1099257.8899999999</v>
      </c>
      <c r="G462" s="235">
        <f t="shared" ref="G462:K462" si="244">G463</f>
        <v>0</v>
      </c>
      <c r="H462" s="235">
        <f t="shared" si="244"/>
        <v>0</v>
      </c>
      <c r="I462" s="235">
        <f t="shared" si="244"/>
        <v>0</v>
      </c>
      <c r="J462" s="511">
        <f t="shared" si="244"/>
        <v>1099257.8899999999</v>
      </c>
      <c r="K462" s="511">
        <f t="shared" si="244"/>
        <v>0</v>
      </c>
    </row>
    <row r="463" spans="1:11" ht="24" x14ac:dyDescent="0.25">
      <c r="A463" s="290" t="s">
        <v>75</v>
      </c>
      <c r="B463" s="296" t="s">
        <v>146</v>
      </c>
      <c r="C463" s="296" t="s">
        <v>66</v>
      </c>
      <c r="D463" s="296" t="s">
        <v>1111</v>
      </c>
      <c r="E463" s="297">
        <v>600</v>
      </c>
      <c r="F463" s="235">
        <f>'9.вед 2015'!G523</f>
        <v>1099257.8899999999</v>
      </c>
      <c r="G463" s="235">
        <f>'9.вед 2015'!H523</f>
        <v>0</v>
      </c>
      <c r="H463" s="235">
        <f>'9.вед 2015'!I523</f>
        <v>0</v>
      </c>
      <c r="I463" s="235">
        <f>'9.вед 2015'!J523</f>
        <v>0</v>
      </c>
      <c r="J463" s="511">
        <f>'9.вед 2015'!K523</f>
        <v>1099257.8899999999</v>
      </c>
      <c r="K463" s="511">
        <f>'9.вед 2015'!L523</f>
        <v>0</v>
      </c>
    </row>
    <row r="464" spans="1:11" ht="36" hidden="1" x14ac:dyDescent="0.25">
      <c r="A464" s="290" t="s">
        <v>1117</v>
      </c>
      <c r="B464" s="296" t="s">
        <v>146</v>
      </c>
      <c r="C464" s="296" t="s">
        <v>66</v>
      </c>
      <c r="D464" s="296" t="s">
        <v>1116</v>
      </c>
      <c r="E464" s="297"/>
      <c r="F464" s="235">
        <f>F465</f>
        <v>0</v>
      </c>
      <c r="G464" s="235">
        <f t="shared" ref="G464:K464" si="245">G465</f>
        <v>0</v>
      </c>
      <c r="H464" s="235">
        <f t="shared" si="245"/>
        <v>0</v>
      </c>
      <c r="I464" s="235">
        <f t="shared" si="245"/>
        <v>0</v>
      </c>
      <c r="J464" s="511">
        <f t="shared" si="245"/>
        <v>0</v>
      </c>
      <c r="K464" s="511">
        <f t="shared" si="245"/>
        <v>0</v>
      </c>
    </row>
    <row r="465" spans="1:11" ht="24" hidden="1" x14ac:dyDescent="0.25">
      <c r="A465" s="290" t="s">
        <v>75</v>
      </c>
      <c r="B465" s="296" t="s">
        <v>146</v>
      </c>
      <c r="C465" s="296" t="s">
        <v>66</v>
      </c>
      <c r="D465" s="296" t="s">
        <v>1116</v>
      </c>
      <c r="E465" s="297">
        <v>600</v>
      </c>
      <c r="F465" s="235">
        <f>'9.вед 2015'!G410</f>
        <v>0</v>
      </c>
      <c r="G465" s="235">
        <f>'9.вед 2015'!H410</f>
        <v>0</v>
      </c>
      <c r="H465" s="235">
        <f>'9.вед 2015'!I410</f>
        <v>0</v>
      </c>
      <c r="I465" s="235">
        <f>'9.вед 2015'!J410</f>
        <v>0</v>
      </c>
      <c r="J465" s="511">
        <f>'9.вед 2015'!K410</f>
        <v>0</v>
      </c>
      <c r="K465" s="511">
        <f>'9.вед 2015'!L410</f>
        <v>0</v>
      </c>
    </row>
    <row r="466" spans="1:11" x14ac:dyDescent="0.25">
      <c r="A466" s="290" t="s">
        <v>1118</v>
      </c>
      <c r="B466" s="296" t="s">
        <v>146</v>
      </c>
      <c r="C466" s="296" t="s">
        <v>66</v>
      </c>
      <c r="D466" s="296" t="s">
        <v>1119</v>
      </c>
      <c r="E466" s="297"/>
      <c r="F466" s="235">
        <f>F467</f>
        <v>769250.85</v>
      </c>
      <c r="G466" s="235">
        <f t="shared" ref="G466:K466" si="246">G467</f>
        <v>0</v>
      </c>
      <c r="H466" s="235">
        <f t="shared" si="246"/>
        <v>0</v>
      </c>
      <c r="I466" s="235">
        <f t="shared" si="246"/>
        <v>0</v>
      </c>
      <c r="J466" s="511">
        <f t="shared" si="246"/>
        <v>769250.85</v>
      </c>
      <c r="K466" s="511">
        <f t="shared" si="246"/>
        <v>0</v>
      </c>
    </row>
    <row r="467" spans="1:11" ht="24" x14ac:dyDescent="0.25">
      <c r="A467" s="290" t="s">
        <v>75</v>
      </c>
      <c r="B467" s="296" t="s">
        <v>146</v>
      </c>
      <c r="C467" s="296" t="s">
        <v>66</v>
      </c>
      <c r="D467" s="296" t="s">
        <v>1119</v>
      </c>
      <c r="E467" s="297">
        <v>600</v>
      </c>
      <c r="F467" s="235">
        <f>'9.вед 2015'!G412</f>
        <v>769250.85</v>
      </c>
      <c r="G467" s="235">
        <f>'9.вед 2015'!H412</f>
        <v>0</v>
      </c>
      <c r="H467" s="235">
        <f>'9.вед 2015'!I412</f>
        <v>0</v>
      </c>
      <c r="I467" s="235">
        <f>'9.вед 2015'!J412</f>
        <v>0</v>
      </c>
      <c r="J467" s="511">
        <f>'9.вед 2015'!K412</f>
        <v>769250.85</v>
      </c>
      <c r="K467" s="511">
        <f>'9.вед 2015'!L412</f>
        <v>0</v>
      </c>
    </row>
    <row r="468" spans="1:11" ht="24" x14ac:dyDescent="0.25">
      <c r="A468" s="290" t="s">
        <v>1204</v>
      </c>
      <c r="B468" s="403" t="s">
        <v>146</v>
      </c>
      <c r="C468" s="403" t="s">
        <v>66</v>
      </c>
      <c r="D468" s="403" t="s">
        <v>1203</v>
      </c>
      <c r="E468" s="404"/>
      <c r="F468" s="235">
        <f>F469</f>
        <v>160416.15</v>
      </c>
      <c r="G468" s="235">
        <f t="shared" ref="G468:K468" si="247">G469</f>
        <v>0</v>
      </c>
      <c r="H468" s="235">
        <f t="shared" si="247"/>
        <v>0</v>
      </c>
      <c r="I468" s="235">
        <f t="shared" si="247"/>
        <v>0</v>
      </c>
      <c r="J468" s="511">
        <f t="shared" si="247"/>
        <v>160416.15</v>
      </c>
      <c r="K468" s="511">
        <f t="shared" si="247"/>
        <v>0</v>
      </c>
    </row>
    <row r="469" spans="1:11" ht="24" x14ac:dyDescent="0.25">
      <c r="A469" s="290" t="s">
        <v>75</v>
      </c>
      <c r="B469" s="403" t="s">
        <v>146</v>
      </c>
      <c r="C469" s="403" t="s">
        <v>66</v>
      </c>
      <c r="D469" s="403" t="s">
        <v>1203</v>
      </c>
      <c r="E469" s="404">
        <v>600</v>
      </c>
      <c r="F469" s="235">
        <f>'9.вед 2015'!G525</f>
        <v>160416.15</v>
      </c>
      <c r="G469" s="235">
        <f>'9.вед 2015'!H525</f>
        <v>0</v>
      </c>
      <c r="H469" s="235">
        <f>'9.вед 2015'!I525</f>
        <v>0</v>
      </c>
      <c r="I469" s="235">
        <f>'9.вед 2015'!J525</f>
        <v>0</v>
      </c>
      <c r="J469" s="511">
        <f>'9.вед 2015'!K525</f>
        <v>160416.15</v>
      </c>
      <c r="K469" s="511">
        <f>'9.вед 2015'!L525</f>
        <v>0</v>
      </c>
    </row>
    <row r="470" spans="1:11" hidden="1" x14ac:dyDescent="0.25">
      <c r="A470" s="290" t="s">
        <v>1185</v>
      </c>
      <c r="B470" s="374" t="s">
        <v>146</v>
      </c>
      <c r="C470" s="374" t="s">
        <v>66</v>
      </c>
      <c r="D470" s="374" t="s">
        <v>1186</v>
      </c>
      <c r="E470" s="375"/>
      <c r="F470" s="235">
        <f>F471</f>
        <v>0</v>
      </c>
      <c r="G470" s="235">
        <f t="shared" ref="G470:K470" si="248">G471</f>
        <v>0</v>
      </c>
      <c r="H470" s="235">
        <f t="shared" si="248"/>
        <v>0</v>
      </c>
      <c r="I470" s="235">
        <f t="shared" si="248"/>
        <v>0</v>
      </c>
      <c r="J470" s="511">
        <f t="shared" si="248"/>
        <v>0</v>
      </c>
      <c r="K470" s="511">
        <f t="shared" si="248"/>
        <v>0</v>
      </c>
    </row>
    <row r="471" spans="1:11" ht="24" hidden="1" x14ac:dyDescent="0.25">
      <c r="A471" s="244" t="s">
        <v>23</v>
      </c>
      <c r="B471" s="374" t="s">
        <v>146</v>
      </c>
      <c r="C471" s="374" t="s">
        <v>66</v>
      </c>
      <c r="D471" s="374" t="s">
        <v>1186</v>
      </c>
      <c r="E471" s="375">
        <v>200</v>
      </c>
      <c r="F471" s="235">
        <f>'9.вед 2015'!G527</f>
        <v>0</v>
      </c>
      <c r="G471" s="235">
        <f>'9.вед 2015'!H527</f>
        <v>0</v>
      </c>
      <c r="H471" s="235">
        <f>'9.вед 2015'!I527</f>
        <v>0</v>
      </c>
      <c r="I471" s="235">
        <f>'9.вед 2015'!J527</f>
        <v>0</v>
      </c>
      <c r="J471" s="511">
        <f>'9.вед 2015'!K527</f>
        <v>0</v>
      </c>
      <c r="K471" s="511">
        <f>'9.вед 2015'!L527</f>
        <v>0</v>
      </c>
    </row>
    <row r="472" spans="1:11" x14ac:dyDescent="0.25">
      <c r="A472" s="242" t="s">
        <v>189</v>
      </c>
      <c r="B472" s="243" t="s">
        <v>146</v>
      </c>
      <c r="C472" s="243" t="s">
        <v>146</v>
      </c>
      <c r="D472" s="243"/>
      <c r="E472" s="247"/>
      <c r="F472" s="235">
        <f>F473+F480</f>
        <v>28411900</v>
      </c>
      <c r="G472" s="235">
        <f t="shared" ref="G472:K472" si="249">G473+G480</f>
        <v>1997900</v>
      </c>
      <c r="H472" s="235">
        <f t="shared" si="249"/>
        <v>0</v>
      </c>
      <c r="I472" s="235">
        <f t="shared" si="249"/>
        <v>0</v>
      </c>
      <c r="J472" s="511">
        <f t="shared" si="249"/>
        <v>28411900</v>
      </c>
      <c r="K472" s="511">
        <f t="shared" si="249"/>
        <v>1997900</v>
      </c>
    </row>
    <row r="473" spans="1:11" ht="24" x14ac:dyDescent="0.25">
      <c r="A473" s="251" t="s">
        <v>1058</v>
      </c>
      <c r="B473" s="237" t="s">
        <v>146</v>
      </c>
      <c r="C473" s="237" t="s">
        <v>146</v>
      </c>
      <c r="D473" s="237" t="s">
        <v>95</v>
      </c>
      <c r="E473" s="238"/>
      <c r="F473" s="235">
        <f>F474+F477</f>
        <v>2500000</v>
      </c>
      <c r="G473" s="235">
        <f t="shared" ref="G473:K473" si="250">G474+G477</f>
        <v>0</v>
      </c>
      <c r="H473" s="235">
        <f t="shared" si="250"/>
        <v>0</v>
      </c>
      <c r="I473" s="235">
        <f t="shared" si="250"/>
        <v>0</v>
      </c>
      <c r="J473" s="511">
        <f t="shared" si="250"/>
        <v>2500000</v>
      </c>
      <c r="K473" s="511">
        <f t="shared" si="250"/>
        <v>0</v>
      </c>
    </row>
    <row r="474" spans="1:11" x14ac:dyDescent="0.25">
      <c r="A474" s="240" t="s">
        <v>1073</v>
      </c>
      <c r="B474" s="237" t="s">
        <v>146</v>
      </c>
      <c r="C474" s="237" t="s">
        <v>146</v>
      </c>
      <c r="D474" s="237" t="s">
        <v>247</v>
      </c>
      <c r="E474" s="238"/>
      <c r="F474" s="235">
        <f>F475</f>
        <v>2000000</v>
      </c>
      <c r="G474" s="235">
        <f t="shared" ref="G474:K474" si="251">G475</f>
        <v>0</v>
      </c>
      <c r="H474" s="235">
        <f t="shared" si="251"/>
        <v>0</v>
      </c>
      <c r="I474" s="235">
        <f t="shared" si="251"/>
        <v>0</v>
      </c>
      <c r="J474" s="511">
        <f t="shared" si="251"/>
        <v>2000000</v>
      </c>
      <c r="K474" s="511">
        <f t="shared" si="251"/>
        <v>0</v>
      </c>
    </row>
    <row r="475" spans="1:11" x14ac:dyDescent="0.25">
      <c r="A475" s="241" t="s">
        <v>41</v>
      </c>
      <c r="B475" s="237" t="s">
        <v>146</v>
      </c>
      <c r="C475" s="237" t="s">
        <v>146</v>
      </c>
      <c r="D475" s="237" t="s">
        <v>246</v>
      </c>
      <c r="E475" s="238"/>
      <c r="F475" s="235">
        <f>F476</f>
        <v>2000000</v>
      </c>
      <c r="G475" s="235">
        <f t="shared" ref="G475:K475" si="252">G476</f>
        <v>0</v>
      </c>
      <c r="H475" s="235">
        <f t="shared" si="252"/>
        <v>0</v>
      </c>
      <c r="I475" s="235">
        <f t="shared" si="252"/>
        <v>0</v>
      </c>
      <c r="J475" s="511">
        <f t="shared" si="252"/>
        <v>2000000</v>
      </c>
      <c r="K475" s="511">
        <f t="shared" si="252"/>
        <v>0</v>
      </c>
    </row>
    <row r="476" spans="1:11" ht="24" x14ac:dyDescent="0.25">
      <c r="A476" s="240" t="s">
        <v>23</v>
      </c>
      <c r="B476" s="237" t="s">
        <v>146</v>
      </c>
      <c r="C476" s="237" t="s">
        <v>146</v>
      </c>
      <c r="D476" s="237" t="s">
        <v>246</v>
      </c>
      <c r="E476" s="238">
        <v>200</v>
      </c>
      <c r="F476" s="235">
        <f>'9.вед 2015'!G186</f>
        <v>2000000</v>
      </c>
      <c r="G476" s="235">
        <f>'9.вед 2015'!H186</f>
        <v>0</v>
      </c>
      <c r="H476" s="235">
        <f>'9.вед 2015'!I186</f>
        <v>0</v>
      </c>
      <c r="I476" s="235">
        <f>'9.вед 2015'!J186</f>
        <v>0</v>
      </c>
      <c r="J476" s="511">
        <f>'9.вед 2015'!K186</f>
        <v>2000000</v>
      </c>
      <c r="K476" s="511">
        <f>'9.вед 2015'!L186</f>
        <v>0</v>
      </c>
    </row>
    <row r="477" spans="1:11" ht="24" x14ac:dyDescent="0.25">
      <c r="A477" s="240" t="s">
        <v>1074</v>
      </c>
      <c r="B477" s="237" t="s">
        <v>146</v>
      </c>
      <c r="C477" s="237" t="s">
        <v>146</v>
      </c>
      <c r="D477" s="237" t="s">
        <v>821</v>
      </c>
      <c r="E477" s="238"/>
      <c r="F477" s="235">
        <f>F478</f>
        <v>500000</v>
      </c>
      <c r="G477" s="235">
        <f t="shared" ref="G477:K477" si="253">G478</f>
        <v>0</v>
      </c>
      <c r="H477" s="235">
        <f t="shared" si="253"/>
        <v>0</v>
      </c>
      <c r="I477" s="235">
        <f t="shared" si="253"/>
        <v>0</v>
      </c>
      <c r="J477" s="511">
        <f t="shared" si="253"/>
        <v>500000</v>
      </c>
      <c r="K477" s="511">
        <f t="shared" si="253"/>
        <v>0</v>
      </c>
    </row>
    <row r="478" spans="1:11" x14ac:dyDescent="0.25">
      <c r="A478" s="241" t="s">
        <v>41</v>
      </c>
      <c r="B478" s="237" t="s">
        <v>146</v>
      </c>
      <c r="C478" s="237" t="s">
        <v>146</v>
      </c>
      <c r="D478" s="237" t="s">
        <v>316</v>
      </c>
      <c r="E478" s="238"/>
      <c r="F478" s="235">
        <f>F479</f>
        <v>500000</v>
      </c>
      <c r="G478" s="235">
        <f t="shared" ref="G478:K478" si="254">G479</f>
        <v>0</v>
      </c>
      <c r="H478" s="235">
        <f t="shared" si="254"/>
        <v>0</v>
      </c>
      <c r="I478" s="235">
        <f t="shared" si="254"/>
        <v>0</v>
      </c>
      <c r="J478" s="511">
        <f t="shared" si="254"/>
        <v>500000</v>
      </c>
      <c r="K478" s="511">
        <f t="shared" si="254"/>
        <v>0</v>
      </c>
    </row>
    <row r="479" spans="1:11" ht="24" x14ac:dyDescent="0.25">
      <c r="A479" s="240" t="s">
        <v>23</v>
      </c>
      <c r="B479" s="237" t="s">
        <v>146</v>
      </c>
      <c r="C479" s="237" t="s">
        <v>146</v>
      </c>
      <c r="D479" s="237" t="s">
        <v>316</v>
      </c>
      <c r="E479" s="238">
        <v>200</v>
      </c>
      <c r="F479" s="235">
        <f>'9.вед 2015'!G189</f>
        <v>500000</v>
      </c>
      <c r="G479" s="235">
        <f>'9.вед 2015'!H189</f>
        <v>0</v>
      </c>
      <c r="H479" s="235">
        <f>'9.вед 2015'!I189</f>
        <v>0</v>
      </c>
      <c r="I479" s="235">
        <f>'9.вед 2015'!J189</f>
        <v>0</v>
      </c>
      <c r="J479" s="511">
        <f>'9.вед 2015'!K189</f>
        <v>500000</v>
      </c>
      <c r="K479" s="511">
        <f>'9.вед 2015'!L189</f>
        <v>0</v>
      </c>
    </row>
    <row r="480" spans="1:11" ht="24" x14ac:dyDescent="0.25">
      <c r="A480" s="240" t="s">
        <v>1059</v>
      </c>
      <c r="B480" s="237" t="s">
        <v>146</v>
      </c>
      <c r="C480" s="237" t="s">
        <v>146</v>
      </c>
      <c r="D480" s="237" t="s">
        <v>163</v>
      </c>
      <c r="E480" s="238"/>
      <c r="F480" s="235">
        <f>F481</f>
        <v>25911900</v>
      </c>
      <c r="G480" s="235">
        <f t="shared" ref="G480:K480" si="255">G481</f>
        <v>1997900</v>
      </c>
      <c r="H480" s="235">
        <f t="shared" si="255"/>
        <v>0</v>
      </c>
      <c r="I480" s="235">
        <f t="shared" si="255"/>
        <v>0</v>
      </c>
      <c r="J480" s="511">
        <f t="shared" si="255"/>
        <v>25911900</v>
      </c>
      <c r="K480" s="511">
        <f t="shared" si="255"/>
        <v>1997900</v>
      </c>
    </row>
    <row r="481" spans="1:11" ht="24" x14ac:dyDescent="0.25">
      <c r="A481" s="240" t="s">
        <v>1062</v>
      </c>
      <c r="B481" s="237" t="s">
        <v>146</v>
      </c>
      <c r="C481" s="237" t="s">
        <v>146</v>
      </c>
      <c r="D481" s="237" t="s">
        <v>188</v>
      </c>
      <c r="E481" s="238"/>
      <c r="F481" s="235">
        <f>F482+F485</f>
        <v>25911900</v>
      </c>
      <c r="G481" s="235">
        <f t="shared" ref="G481:K481" si="256">G482+G485</f>
        <v>1997900</v>
      </c>
      <c r="H481" s="235">
        <f t="shared" si="256"/>
        <v>0</v>
      </c>
      <c r="I481" s="235">
        <f t="shared" si="256"/>
        <v>0</v>
      </c>
      <c r="J481" s="511">
        <f t="shared" si="256"/>
        <v>25911900</v>
      </c>
      <c r="K481" s="511">
        <f t="shared" si="256"/>
        <v>1997900</v>
      </c>
    </row>
    <row r="482" spans="1:11" ht="24" x14ac:dyDescent="0.25">
      <c r="A482" s="240" t="s">
        <v>187</v>
      </c>
      <c r="B482" s="237" t="s">
        <v>146</v>
      </c>
      <c r="C482" s="237" t="s">
        <v>146</v>
      </c>
      <c r="D482" s="237" t="s">
        <v>186</v>
      </c>
      <c r="E482" s="238"/>
      <c r="F482" s="235">
        <f>SUM(F483:F484)</f>
        <v>23914000</v>
      </c>
      <c r="G482" s="235">
        <f t="shared" ref="G482:K482" si="257">SUM(G483:G484)</f>
        <v>0</v>
      </c>
      <c r="H482" s="235">
        <f t="shared" si="257"/>
        <v>0</v>
      </c>
      <c r="I482" s="235">
        <f t="shared" si="257"/>
        <v>0</v>
      </c>
      <c r="J482" s="511">
        <f t="shared" si="257"/>
        <v>23914000</v>
      </c>
      <c r="K482" s="511">
        <f t="shared" si="257"/>
        <v>0</v>
      </c>
    </row>
    <row r="483" spans="1:11" ht="24" x14ac:dyDescent="0.25">
      <c r="A483" s="240" t="s">
        <v>23</v>
      </c>
      <c r="B483" s="237" t="s">
        <v>146</v>
      </c>
      <c r="C483" s="237" t="s">
        <v>146</v>
      </c>
      <c r="D483" s="237" t="s">
        <v>186</v>
      </c>
      <c r="E483" s="238">
        <v>200</v>
      </c>
      <c r="F483" s="235">
        <f>'9.вед 2015'!G417</f>
        <v>15034000</v>
      </c>
      <c r="G483" s="235">
        <f>'9.вед 2015'!H417</f>
        <v>0</v>
      </c>
      <c r="H483" s="235">
        <f>'9.вед 2015'!I417</f>
        <v>0</v>
      </c>
      <c r="I483" s="235">
        <f>'9.вед 2015'!J417</f>
        <v>0</v>
      </c>
      <c r="J483" s="511">
        <f>'9.вед 2015'!K417</f>
        <v>15034000</v>
      </c>
      <c r="K483" s="511">
        <f>'9.вед 2015'!L417</f>
        <v>0</v>
      </c>
    </row>
    <row r="484" spans="1:11" ht="24" x14ac:dyDescent="0.25">
      <c r="A484" s="240" t="s">
        <v>75</v>
      </c>
      <c r="B484" s="237" t="s">
        <v>146</v>
      </c>
      <c r="C484" s="237" t="s">
        <v>146</v>
      </c>
      <c r="D484" s="237" t="s">
        <v>186</v>
      </c>
      <c r="E484" s="238">
        <v>600</v>
      </c>
      <c r="F484" s="235">
        <f>'9.вед 2015'!G418</f>
        <v>8880000</v>
      </c>
      <c r="G484" s="235">
        <f>'9.вед 2015'!H418</f>
        <v>0</v>
      </c>
      <c r="H484" s="235">
        <f>'9.вед 2015'!I418</f>
        <v>0</v>
      </c>
      <c r="I484" s="235">
        <f>'9.вед 2015'!J418</f>
        <v>0</v>
      </c>
      <c r="J484" s="511">
        <f>'9.вед 2015'!K418</f>
        <v>8880000</v>
      </c>
      <c r="K484" s="511">
        <f>'9.вед 2015'!L418</f>
        <v>0</v>
      </c>
    </row>
    <row r="485" spans="1:11" ht="36" x14ac:dyDescent="0.25">
      <c r="A485" s="240" t="s">
        <v>185</v>
      </c>
      <c r="B485" s="237" t="s">
        <v>146</v>
      </c>
      <c r="C485" s="237" t="s">
        <v>146</v>
      </c>
      <c r="D485" s="237" t="s">
        <v>184</v>
      </c>
      <c r="E485" s="238"/>
      <c r="F485" s="235">
        <f>F486</f>
        <v>1997900</v>
      </c>
      <c r="G485" s="235">
        <f t="shared" ref="G485:K485" si="258">G486</f>
        <v>1997900</v>
      </c>
      <c r="H485" s="235">
        <f t="shared" si="258"/>
        <v>0</v>
      </c>
      <c r="I485" s="235">
        <f t="shared" si="258"/>
        <v>0</v>
      </c>
      <c r="J485" s="511">
        <f t="shared" si="258"/>
        <v>1997900</v>
      </c>
      <c r="K485" s="511">
        <f t="shared" si="258"/>
        <v>1997900</v>
      </c>
    </row>
    <row r="486" spans="1:11" ht="24" x14ac:dyDescent="0.25">
      <c r="A486" s="240" t="s">
        <v>75</v>
      </c>
      <c r="B486" s="237" t="s">
        <v>146</v>
      </c>
      <c r="C486" s="237" t="s">
        <v>146</v>
      </c>
      <c r="D486" s="237" t="s">
        <v>184</v>
      </c>
      <c r="E486" s="238">
        <v>600</v>
      </c>
      <c r="F486" s="235">
        <f>'9.вед 2015'!G420</f>
        <v>1997900</v>
      </c>
      <c r="G486" s="235">
        <f>'9.вед 2015'!H420</f>
        <v>1997900</v>
      </c>
      <c r="H486" s="235">
        <f>'9.вед 2015'!I420</f>
        <v>0</v>
      </c>
      <c r="I486" s="235">
        <f>'9.вед 2015'!J420</f>
        <v>0</v>
      </c>
      <c r="J486" s="511">
        <f>'9.вед 2015'!K420</f>
        <v>1997900</v>
      </c>
      <c r="K486" s="511">
        <f>'9.вед 2015'!L420</f>
        <v>1997900</v>
      </c>
    </row>
    <row r="487" spans="1:11" x14ac:dyDescent="0.25">
      <c r="A487" s="242" t="s">
        <v>183</v>
      </c>
      <c r="B487" s="243" t="s">
        <v>146</v>
      </c>
      <c r="C487" s="243" t="s">
        <v>118</v>
      </c>
      <c r="D487" s="243"/>
      <c r="E487" s="247"/>
      <c r="F487" s="235">
        <f>F488+F492+F500+F515+F519</f>
        <v>123289709.48000002</v>
      </c>
      <c r="G487" s="235">
        <f t="shared" ref="G487:K487" si="259">G488+G492+G500+G515+G519</f>
        <v>0</v>
      </c>
      <c r="H487" s="235">
        <f t="shared" si="259"/>
        <v>0</v>
      </c>
      <c r="I487" s="235">
        <f t="shared" si="259"/>
        <v>0</v>
      </c>
      <c r="J487" s="511">
        <f t="shared" si="259"/>
        <v>123289709.48000002</v>
      </c>
      <c r="K487" s="511">
        <f t="shared" si="259"/>
        <v>0</v>
      </c>
    </row>
    <row r="488" spans="1:11" ht="24" x14ac:dyDescent="0.25">
      <c r="A488" s="251" t="s">
        <v>1058</v>
      </c>
      <c r="B488" s="237" t="s">
        <v>146</v>
      </c>
      <c r="C488" s="237" t="s">
        <v>118</v>
      </c>
      <c r="D488" s="237" t="s">
        <v>95</v>
      </c>
      <c r="E488" s="238"/>
      <c r="F488" s="235">
        <f t="shared" ref="F488:K490" si="260">F489</f>
        <v>300000</v>
      </c>
      <c r="G488" s="235">
        <f t="shared" si="260"/>
        <v>0</v>
      </c>
      <c r="H488" s="235">
        <f t="shared" si="260"/>
        <v>0</v>
      </c>
      <c r="I488" s="235">
        <f t="shared" si="260"/>
        <v>0</v>
      </c>
      <c r="J488" s="511">
        <f t="shared" si="260"/>
        <v>300000</v>
      </c>
      <c r="K488" s="511">
        <f t="shared" si="260"/>
        <v>0</v>
      </c>
    </row>
    <row r="489" spans="1:11" ht="36" x14ac:dyDescent="0.25">
      <c r="A489" s="240" t="s">
        <v>1081</v>
      </c>
      <c r="B489" s="237" t="s">
        <v>146</v>
      </c>
      <c r="C489" s="237" t="s">
        <v>118</v>
      </c>
      <c r="D489" s="237" t="s">
        <v>94</v>
      </c>
      <c r="E489" s="238"/>
      <c r="F489" s="235">
        <f t="shared" si="260"/>
        <v>300000</v>
      </c>
      <c r="G489" s="235">
        <f t="shared" si="260"/>
        <v>0</v>
      </c>
      <c r="H489" s="235">
        <f t="shared" si="260"/>
        <v>0</v>
      </c>
      <c r="I489" s="235">
        <f t="shared" si="260"/>
        <v>0</v>
      </c>
      <c r="J489" s="511">
        <f t="shared" si="260"/>
        <v>300000</v>
      </c>
      <c r="K489" s="511">
        <f t="shared" si="260"/>
        <v>0</v>
      </c>
    </row>
    <row r="490" spans="1:11" ht="48" x14ac:dyDescent="0.25">
      <c r="A490" s="240" t="s">
        <v>25</v>
      </c>
      <c r="B490" s="237" t="s">
        <v>146</v>
      </c>
      <c r="C490" s="237" t="s">
        <v>118</v>
      </c>
      <c r="D490" s="237" t="s">
        <v>182</v>
      </c>
      <c r="E490" s="238"/>
      <c r="F490" s="235">
        <f t="shared" si="260"/>
        <v>300000</v>
      </c>
      <c r="G490" s="235">
        <f t="shared" si="260"/>
        <v>0</v>
      </c>
      <c r="H490" s="235">
        <f t="shared" si="260"/>
        <v>0</v>
      </c>
      <c r="I490" s="235">
        <f t="shared" si="260"/>
        <v>0</v>
      </c>
      <c r="J490" s="511">
        <f t="shared" si="260"/>
        <v>300000</v>
      </c>
      <c r="K490" s="511">
        <f t="shared" si="260"/>
        <v>0</v>
      </c>
    </row>
    <row r="491" spans="1:11" ht="24" x14ac:dyDescent="0.25">
      <c r="A491" s="240" t="s">
        <v>75</v>
      </c>
      <c r="B491" s="237" t="s">
        <v>146</v>
      </c>
      <c r="C491" s="237" t="s">
        <v>118</v>
      </c>
      <c r="D491" s="237" t="s">
        <v>182</v>
      </c>
      <c r="E491" s="238">
        <v>600</v>
      </c>
      <c r="F491" s="235">
        <f>'9.вед 2015'!G425</f>
        <v>300000</v>
      </c>
      <c r="G491" s="235">
        <f>'9.вед 2015'!H425</f>
        <v>0</v>
      </c>
      <c r="H491" s="235">
        <f>'9.вед 2015'!I425</f>
        <v>0</v>
      </c>
      <c r="I491" s="235">
        <f>'9.вед 2015'!J425</f>
        <v>0</v>
      </c>
      <c r="J491" s="511">
        <f>'9.вед 2015'!K425</f>
        <v>300000</v>
      </c>
      <c r="K491" s="511">
        <f>'9.вед 2015'!L425</f>
        <v>0</v>
      </c>
    </row>
    <row r="492" spans="1:11" ht="36" x14ac:dyDescent="0.25">
      <c r="A492" s="240" t="s">
        <v>1053</v>
      </c>
      <c r="B492" s="237" t="s">
        <v>146</v>
      </c>
      <c r="C492" s="237" t="s">
        <v>118</v>
      </c>
      <c r="D492" s="237" t="s">
        <v>31</v>
      </c>
      <c r="E492" s="238"/>
      <c r="F492" s="235">
        <f>F493</f>
        <v>1346500</v>
      </c>
      <c r="G492" s="235">
        <f t="shared" ref="G492:K492" si="261">G493</f>
        <v>0</v>
      </c>
      <c r="H492" s="235">
        <f t="shared" si="261"/>
        <v>0</v>
      </c>
      <c r="I492" s="235">
        <f t="shared" si="261"/>
        <v>0</v>
      </c>
      <c r="J492" s="511">
        <f t="shared" si="261"/>
        <v>1346500</v>
      </c>
      <c r="K492" s="511">
        <f t="shared" si="261"/>
        <v>0</v>
      </c>
    </row>
    <row r="493" spans="1:11" ht="36" x14ac:dyDescent="0.25">
      <c r="A493" s="240" t="s">
        <v>1067</v>
      </c>
      <c r="B493" s="237" t="s">
        <v>146</v>
      </c>
      <c r="C493" s="237" t="s">
        <v>118</v>
      </c>
      <c r="D493" s="237" t="s">
        <v>42</v>
      </c>
      <c r="E493" s="238"/>
      <c r="F493" s="235">
        <f>F494+F496+F498</f>
        <v>1346500</v>
      </c>
      <c r="G493" s="235">
        <f t="shared" ref="G493:K493" si="262">G494+G496+G498</f>
        <v>0</v>
      </c>
      <c r="H493" s="235">
        <f t="shared" si="262"/>
        <v>0</v>
      </c>
      <c r="I493" s="235">
        <f t="shared" si="262"/>
        <v>0</v>
      </c>
      <c r="J493" s="511">
        <f t="shared" si="262"/>
        <v>1346500</v>
      </c>
      <c r="K493" s="511">
        <f t="shared" si="262"/>
        <v>0</v>
      </c>
    </row>
    <row r="494" spans="1:11" ht="48" x14ac:dyDescent="0.25">
      <c r="A494" s="240" t="s">
        <v>25</v>
      </c>
      <c r="B494" s="237" t="s">
        <v>146</v>
      </c>
      <c r="C494" s="237" t="s">
        <v>118</v>
      </c>
      <c r="D494" s="237" t="s">
        <v>132</v>
      </c>
      <c r="E494" s="238"/>
      <c r="F494" s="235">
        <f>F495</f>
        <v>1096500</v>
      </c>
      <c r="G494" s="235">
        <f t="shared" ref="G494:K494" si="263">G495</f>
        <v>0</v>
      </c>
      <c r="H494" s="235">
        <f t="shared" si="263"/>
        <v>0</v>
      </c>
      <c r="I494" s="235">
        <f t="shared" si="263"/>
        <v>0</v>
      </c>
      <c r="J494" s="511">
        <f t="shared" si="263"/>
        <v>1096500</v>
      </c>
      <c r="K494" s="511">
        <f t="shared" si="263"/>
        <v>0</v>
      </c>
    </row>
    <row r="495" spans="1:11" ht="24" x14ac:dyDescent="0.25">
      <c r="A495" s="240" t="s">
        <v>75</v>
      </c>
      <c r="B495" s="237" t="s">
        <v>146</v>
      </c>
      <c r="C495" s="237" t="s">
        <v>118</v>
      </c>
      <c r="D495" s="237" t="s">
        <v>132</v>
      </c>
      <c r="E495" s="238">
        <v>600</v>
      </c>
      <c r="F495" s="235">
        <f>'9.вед 2015'!G429+'9.вед 2015'!G532</f>
        <v>1096500</v>
      </c>
      <c r="G495" s="235">
        <f>'9.вед 2015'!H429+'9.вед 2015'!H532</f>
        <v>0</v>
      </c>
      <c r="H495" s="235">
        <f>'9.вед 2015'!I429+'9.вед 2015'!I532</f>
        <v>0</v>
      </c>
      <c r="I495" s="235">
        <f>'9.вед 2015'!J429+'9.вед 2015'!J532</f>
        <v>0</v>
      </c>
      <c r="J495" s="511">
        <f>'9.вед 2015'!K429+'9.вед 2015'!K532</f>
        <v>1096500</v>
      </c>
      <c r="K495" s="511">
        <f>'9.вед 2015'!L429+'9.вед 2015'!L532</f>
        <v>0</v>
      </c>
    </row>
    <row r="496" spans="1:11" ht="48" x14ac:dyDescent="0.25">
      <c r="A496" s="244" t="s">
        <v>181</v>
      </c>
      <c r="B496" s="237" t="s">
        <v>146</v>
      </c>
      <c r="C496" s="237" t="s">
        <v>118</v>
      </c>
      <c r="D496" s="237" t="s">
        <v>819</v>
      </c>
      <c r="E496" s="238"/>
      <c r="F496" s="235">
        <f>F497</f>
        <v>250000</v>
      </c>
      <c r="G496" s="235">
        <f t="shared" ref="G496:K496" si="264">G497</f>
        <v>0</v>
      </c>
      <c r="H496" s="235">
        <f t="shared" si="264"/>
        <v>0</v>
      </c>
      <c r="I496" s="235">
        <f t="shared" si="264"/>
        <v>0</v>
      </c>
      <c r="J496" s="511">
        <f t="shared" si="264"/>
        <v>250000</v>
      </c>
      <c r="K496" s="511">
        <f t="shared" si="264"/>
        <v>0</v>
      </c>
    </row>
    <row r="497" spans="1:11" ht="24" x14ac:dyDescent="0.25">
      <c r="A497" s="240" t="s">
        <v>75</v>
      </c>
      <c r="B497" s="237" t="s">
        <v>146</v>
      </c>
      <c r="C497" s="237" t="s">
        <v>118</v>
      </c>
      <c r="D497" s="237" t="s">
        <v>819</v>
      </c>
      <c r="E497" s="238">
        <v>600</v>
      </c>
      <c r="F497" s="235">
        <f>'9.вед 2015'!G431</f>
        <v>250000</v>
      </c>
      <c r="G497" s="235">
        <f>'9.вед 2015'!H431</f>
        <v>0</v>
      </c>
      <c r="H497" s="235">
        <f>'9.вед 2015'!I431</f>
        <v>0</v>
      </c>
      <c r="I497" s="235">
        <f>'9.вед 2015'!J431</f>
        <v>0</v>
      </c>
      <c r="J497" s="511">
        <f>'9.вед 2015'!K431</f>
        <v>250000</v>
      </c>
      <c r="K497" s="511">
        <f>'9.вед 2015'!L431</f>
        <v>0</v>
      </c>
    </row>
    <row r="498" spans="1:11" ht="48" hidden="1" x14ac:dyDescent="0.25">
      <c r="A498" s="244" t="s">
        <v>180</v>
      </c>
      <c r="B498" s="237" t="s">
        <v>146</v>
      </c>
      <c r="C498" s="237" t="s">
        <v>118</v>
      </c>
      <c r="D498" s="237" t="s">
        <v>820</v>
      </c>
      <c r="E498" s="238"/>
      <c r="F498" s="235">
        <f>F499</f>
        <v>0</v>
      </c>
      <c r="G498" s="235">
        <f t="shared" ref="G498:K498" si="265">G499</f>
        <v>0</v>
      </c>
      <c r="H498" s="235">
        <f t="shared" si="265"/>
        <v>0</v>
      </c>
      <c r="I498" s="235">
        <f t="shared" si="265"/>
        <v>0</v>
      </c>
      <c r="J498" s="511">
        <f t="shared" si="265"/>
        <v>0</v>
      </c>
      <c r="K498" s="511">
        <f t="shared" si="265"/>
        <v>0</v>
      </c>
    </row>
    <row r="499" spans="1:11" ht="24" hidden="1" x14ac:dyDescent="0.25">
      <c r="A499" s="240" t="s">
        <v>75</v>
      </c>
      <c r="B499" s="237" t="s">
        <v>146</v>
      </c>
      <c r="C499" s="237" t="s">
        <v>118</v>
      </c>
      <c r="D499" s="237" t="s">
        <v>820</v>
      </c>
      <c r="E499" s="238">
        <v>600</v>
      </c>
      <c r="F499" s="235">
        <f>'9.вед 2015'!G433</f>
        <v>0</v>
      </c>
      <c r="G499" s="235">
        <f>'9.вед 2015'!H433</f>
        <v>0</v>
      </c>
      <c r="H499" s="235">
        <f>'9.вед 2015'!I433</f>
        <v>0</v>
      </c>
      <c r="I499" s="235">
        <f>'9.вед 2015'!J433</f>
        <v>0</v>
      </c>
      <c r="J499" s="511">
        <f>'9.вед 2015'!K433</f>
        <v>0</v>
      </c>
      <c r="K499" s="511">
        <f>'9.вед 2015'!L433</f>
        <v>0</v>
      </c>
    </row>
    <row r="500" spans="1:11" ht="24" x14ac:dyDescent="0.25">
      <c r="A500" s="240" t="s">
        <v>1059</v>
      </c>
      <c r="B500" s="237" t="s">
        <v>146</v>
      </c>
      <c r="C500" s="237" t="s">
        <v>118</v>
      </c>
      <c r="D500" s="237" t="s">
        <v>163</v>
      </c>
      <c r="E500" s="238"/>
      <c r="F500" s="235">
        <f>F501+F510</f>
        <v>120821230.30000001</v>
      </c>
      <c r="G500" s="235">
        <f t="shared" ref="G500:K500" si="266">G501+G510</f>
        <v>0</v>
      </c>
      <c r="H500" s="235">
        <f t="shared" si="266"/>
        <v>0</v>
      </c>
      <c r="I500" s="235">
        <f t="shared" si="266"/>
        <v>0</v>
      </c>
      <c r="J500" s="511">
        <f t="shared" si="266"/>
        <v>120821230.30000001</v>
      </c>
      <c r="K500" s="511">
        <f t="shared" si="266"/>
        <v>0</v>
      </c>
    </row>
    <row r="501" spans="1:11" ht="24" x14ac:dyDescent="0.25">
      <c r="A501" s="240" t="s">
        <v>1060</v>
      </c>
      <c r="B501" s="237" t="s">
        <v>146</v>
      </c>
      <c r="C501" s="237" t="s">
        <v>118</v>
      </c>
      <c r="D501" s="237" t="s">
        <v>162</v>
      </c>
      <c r="E501" s="238"/>
      <c r="F501" s="235">
        <f>F502+F506+F504+F508</f>
        <v>83485447.670000002</v>
      </c>
      <c r="G501" s="235">
        <f t="shared" ref="G501:K501" si="267">G502+G506+G504+G508</f>
        <v>0</v>
      </c>
      <c r="H501" s="235">
        <f t="shared" si="267"/>
        <v>0</v>
      </c>
      <c r="I501" s="235">
        <f t="shared" si="267"/>
        <v>0</v>
      </c>
      <c r="J501" s="511">
        <f t="shared" si="267"/>
        <v>83485447.670000002</v>
      </c>
      <c r="K501" s="511">
        <f t="shared" si="267"/>
        <v>0</v>
      </c>
    </row>
    <row r="502" spans="1:11" ht="48" x14ac:dyDescent="0.25">
      <c r="A502" s="240" t="s">
        <v>25</v>
      </c>
      <c r="B502" s="237" t="s">
        <v>146</v>
      </c>
      <c r="C502" s="237" t="s">
        <v>118</v>
      </c>
      <c r="D502" s="237" t="s">
        <v>179</v>
      </c>
      <c r="E502" s="238"/>
      <c r="F502" s="235">
        <f>F503</f>
        <v>81195447.670000002</v>
      </c>
      <c r="G502" s="235">
        <f t="shared" ref="G502:K502" si="268">G503</f>
        <v>0</v>
      </c>
      <c r="H502" s="235">
        <f t="shared" si="268"/>
        <v>0</v>
      </c>
      <c r="I502" s="235">
        <f t="shared" si="268"/>
        <v>0</v>
      </c>
      <c r="J502" s="511">
        <f t="shared" si="268"/>
        <v>81195447.670000002</v>
      </c>
      <c r="K502" s="511">
        <f t="shared" si="268"/>
        <v>0</v>
      </c>
    </row>
    <row r="503" spans="1:11" ht="24" x14ac:dyDescent="0.25">
      <c r="A503" s="240" t="s">
        <v>75</v>
      </c>
      <c r="B503" s="237" t="s">
        <v>146</v>
      </c>
      <c r="C503" s="237" t="s">
        <v>118</v>
      </c>
      <c r="D503" s="237" t="s">
        <v>179</v>
      </c>
      <c r="E503" s="238">
        <v>600</v>
      </c>
      <c r="F503" s="235">
        <f>'9.вед 2015'!G437</f>
        <v>81195447.670000002</v>
      </c>
      <c r="G503" s="235">
        <f>'9.вед 2015'!H437</f>
        <v>0</v>
      </c>
      <c r="H503" s="235">
        <f>'9.вед 2015'!I437</f>
        <v>0</v>
      </c>
      <c r="I503" s="235">
        <f>'9.вед 2015'!J437</f>
        <v>0</v>
      </c>
      <c r="J503" s="511">
        <f>'9.вед 2015'!K437</f>
        <v>81195447.670000002</v>
      </c>
      <c r="K503" s="511">
        <f>'9.вед 2015'!L437</f>
        <v>0</v>
      </c>
    </row>
    <row r="504" spans="1:11" ht="48" x14ac:dyDescent="0.25">
      <c r="A504" s="240" t="s">
        <v>18</v>
      </c>
      <c r="B504" s="237" t="s">
        <v>146</v>
      </c>
      <c r="C504" s="237" t="s">
        <v>118</v>
      </c>
      <c r="D504" s="237" t="s">
        <v>806</v>
      </c>
      <c r="E504" s="237"/>
      <c r="F504" s="235">
        <f>F505</f>
        <v>1900000</v>
      </c>
      <c r="G504" s="235">
        <f t="shared" ref="G504:K504" si="269">G505</f>
        <v>0</v>
      </c>
      <c r="H504" s="235">
        <f t="shared" si="269"/>
        <v>0</v>
      </c>
      <c r="I504" s="235">
        <f t="shared" si="269"/>
        <v>0</v>
      </c>
      <c r="J504" s="511">
        <f t="shared" si="269"/>
        <v>1900000</v>
      </c>
      <c r="K504" s="511">
        <f t="shared" si="269"/>
        <v>0</v>
      </c>
    </row>
    <row r="505" spans="1:11" ht="24" x14ac:dyDescent="0.25">
      <c r="A505" s="240" t="s">
        <v>75</v>
      </c>
      <c r="B505" s="237" t="s">
        <v>146</v>
      </c>
      <c r="C505" s="237" t="s">
        <v>118</v>
      </c>
      <c r="D505" s="237" t="s">
        <v>806</v>
      </c>
      <c r="E505" s="237" t="s">
        <v>73</v>
      </c>
      <c r="F505" s="235">
        <f>'9.вед 2015'!G439</f>
        <v>1900000</v>
      </c>
      <c r="G505" s="235">
        <f>'9.вед 2015'!H439</f>
        <v>0</v>
      </c>
      <c r="H505" s="235">
        <f>'9.вед 2015'!I439</f>
        <v>0</v>
      </c>
      <c r="I505" s="235">
        <f>'9.вед 2015'!J439</f>
        <v>0</v>
      </c>
      <c r="J505" s="511">
        <f>'9.вед 2015'!K439</f>
        <v>1900000</v>
      </c>
      <c r="K505" s="511">
        <f>'9.вед 2015'!L439</f>
        <v>0</v>
      </c>
    </row>
    <row r="506" spans="1:11" ht="24" x14ac:dyDescent="0.25">
      <c r="A506" s="241" t="s">
        <v>178</v>
      </c>
      <c r="B506" s="237" t="s">
        <v>146</v>
      </c>
      <c r="C506" s="237" t="s">
        <v>118</v>
      </c>
      <c r="D506" s="237" t="s">
        <v>177</v>
      </c>
      <c r="E506" s="238"/>
      <c r="F506" s="235">
        <f>F507</f>
        <v>100000</v>
      </c>
      <c r="G506" s="235">
        <f t="shared" ref="G506:K506" si="270">G507</f>
        <v>0</v>
      </c>
      <c r="H506" s="235">
        <f t="shared" si="270"/>
        <v>0</v>
      </c>
      <c r="I506" s="235">
        <f t="shared" si="270"/>
        <v>0</v>
      </c>
      <c r="J506" s="511">
        <f t="shared" si="270"/>
        <v>100000</v>
      </c>
      <c r="K506" s="511">
        <f t="shared" si="270"/>
        <v>0</v>
      </c>
    </row>
    <row r="507" spans="1:11" ht="24" x14ac:dyDescent="0.25">
      <c r="A507" s="240" t="s">
        <v>23</v>
      </c>
      <c r="B507" s="237" t="s">
        <v>146</v>
      </c>
      <c r="C507" s="237" t="s">
        <v>118</v>
      </c>
      <c r="D507" s="237" t="s">
        <v>177</v>
      </c>
      <c r="E507" s="238">
        <v>200</v>
      </c>
      <c r="F507" s="235">
        <f>'9.вед 2015'!G441</f>
        <v>100000</v>
      </c>
      <c r="G507" s="235">
        <f>'9.вед 2015'!H441</f>
        <v>0</v>
      </c>
      <c r="H507" s="235">
        <f>'9.вед 2015'!I441</f>
        <v>0</v>
      </c>
      <c r="I507" s="235">
        <f>'9.вед 2015'!J441</f>
        <v>0</v>
      </c>
      <c r="J507" s="511">
        <f>'9.вед 2015'!K441</f>
        <v>100000</v>
      </c>
      <c r="K507" s="511">
        <f>'9.вед 2015'!L441</f>
        <v>0</v>
      </c>
    </row>
    <row r="508" spans="1:11" ht="36" x14ac:dyDescent="0.25">
      <c r="A508" s="240" t="s">
        <v>778</v>
      </c>
      <c r="B508" s="237" t="s">
        <v>146</v>
      </c>
      <c r="C508" s="237" t="s">
        <v>118</v>
      </c>
      <c r="D508" s="237" t="s">
        <v>779</v>
      </c>
      <c r="E508" s="238"/>
      <c r="F508" s="235">
        <f>F509</f>
        <v>290000</v>
      </c>
      <c r="G508" s="235">
        <f t="shared" ref="G508:K508" si="271">G509</f>
        <v>0</v>
      </c>
      <c r="H508" s="235">
        <f t="shared" si="271"/>
        <v>0</v>
      </c>
      <c r="I508" s="235">
        <f t="shared" si="271"/>
        <v>0</v>
      </c>
      <c r="J508" s="511">
        <f t="shared" si="271"/>
        <v>290000</v>
      </c>
      <c r="K508" s="511">
        <f t="shared" si="271"/>
        <v>0</v>
      </c>
    </row>
    <row r="509" spans="1:11" ht="24" x14ac:dyDescent="0.25">
      <c r="A509" s="240" t="s">
        <v>75</v>
      </c>
      <c r="B509" s="237" t="s">
        <v>146</v>
      </c>
      <c r="C509" s="237" t="s">
        <v>118</v>
      </c>
      <c r="D509" s="237" t="s">
        <v>779</v>
      </c>
      <c r="E509" s="238">
        <v>600</v>
      </c>
      <c r="F509" s="235">
        <f>'9.вед 2015'!G443</f>
        <v>290000</v>
      </c>
      <c r="G509" s="235">
        <f>'9.вед 2015'!H443</f>
        <v>0</v>
      </c>
      <c r="H509" s="235">
        <f>'9.вед 2015'!I443</f>
        <v>0</v>
      </c>
      <c r="I509" s="235">
        <f>'9.вед 2015'!J443</f>
        <v>0</v>
      </c>
      <c r="J509" s="511">
        <f>'9.вед 2015'!K443</f>
        <v>290000</v>
      </c>
      <c r="K509" s="511">
        <f>'9.вед 2015'!L443</f>
        <v>0</v>
      </c>
    </row>
    <row r="510" spans="1:11" x14ac:dyDescent="0.25">
      <c r="A510" s="240" t="s">
        <v>1061</v>
      </c>
      <c r="B510" s="237" t="s">
        <v>146</v>
      </c>
      <c r="C510" s="237" t="s">
        <v>118</v>
      </c>
      <c r="D510" s="237" t="s">
        <v>176</v>
      </c>
      <c r="E510" s="238"/>
      <c r="F510" s="235">
        <f>F511+F513</f>
        <v>37335782.630000003</v>
      </c>
      <c r="G510" s="235">
        <f>G511+G513</f>
        <v>0</v>
      </c>
      <c r="H510" s="235">
        <f t="shared" ref="H510:K510" si="272">H511+H513</f>
        <v>0</v>
      </c>
      <c r="I510" s="235">
        <f t="shared" si="272"/>
        <v>0</v>
      </c>
      <c r="J510" s="511">
        <f t="shared" si="272"/>
        <v>37335782.630000003</v>
      </c>
      <c r="K510" s="511">
        <f t="shared" si="272"/>
        <v>0</v>
      </c>
    </row>
    <row r="511" spans="1:11" ht="48" x14ac:dyDescent="0.25">
      <c r="A511" s="240" t="s">
        <v>25</v>
      </c>
      <c r="B511" s="237" t="s">
        <v>146</v>
      </c>
      <c r="C511" s="237" t="s">
        <v>118</v>
      </c>
      <c r="D511" s="237" t="s">
        <v>175</v>
      </c>
      <c r="E511" s="238"/>
      <c r="F511" s="235">
        <f>F512</f>
        <v>36935782.630000003</v>
      </c>
      <c r="G511" s="235">
        <f t="shared" ref="G511:K511" si="273">G512</f>
        <v>0</v>
      </c>
      <c r="H511" s="235">
        <f t="shared" si="273"/>
        <v>0</v>
      </c>
      <c r="I511" s="235">
        <f t="shared" si="273"/>
        <v>0</v>
      </c>
      <c r="J511" s="511">
        <f t="shared" si="273"/>
        <v>36935782.630000003</v>
      </c>
      <c r="K511" s="511">
        <f t="shared" si="273"/>
        <v>0</v>
      </c>
    </row>
    <row r="512" spans="1:11" ht="24" x14ac:dyDescent="0.25">
      <c r="A512" s="240" t="s">
        <v>75</v>
      </c>
      <c r="B512" s="237" t="s">
        <v>146</v>
      </c>
      <c r="C512" s="237" t="s">
        <v>118</v>
      </c>
      <c r="D512" s="237" t="s">
        <v>175</v>
      </c>
      <c r="E512" s="238">
        <v>600</v>
      </c>
      <c r="F512" s="235">
        <f>'9.вед 2015'!G446</f>
        <v>36935782.630000003</v>
      </c>
      <c r="G512" s="235">
        <f>'9.вед 2015'!H446</f>
        <v>0</v>
      </c>
      <c r="H512" s="235">
        <f>'9.вед 2015'!I446</f>
        <v>0</v>
      </c>
      <c r="I512" s="235">
        <f>'9.вед 2015'!J446</f>
        <v>0</v>
      </c>
      <c r="J512" s="511">
        <f>'9.вед 2015'!K446</f>
        <v>36935782.630000003</v>
      </c>
      <c r="K512" s="511">
        <f>'9.вед 2015'!L446</f>
        <v>0</v>
      </c>
    </row>
    <row r="513" spans="1:11" ht="48" x14ac:dyDescent="0.25">
      <c r="A513" s="240" t="s">
        <v>18</v>
      </c>
      <c r="B513" s="237" t="s">
        <v>146</v>
      </c>
      <c r="C513" s="237" t="s">
        <v>118</v>
      </c>
      <c r="D513" s="237" t="s">
        <v>807</v>
      </c>
      <c r="E513" s="237"/>
      <c r="F513" s="235">
        <f>F514</f>
        <v>400000</v>
      </c>
      <c r="G513" s="235">
        <f t="shared" ref="G513:K513" si="274">G514</f>
        <v>0</v>
      </c>
      <c r="H513" s="235">
        <f t="shared" si="274"/>
        <v>0</v>
      </c>
      <c r="I513" s="235">
        <f t="shared" si="274"/>
        <v>0</v>
      </c>
      <c r="J513" s="511">
        <f t="shared" si="274"/>
        <v>400000</v>
      </c>
      <c r="K513" s="511">
        <f t="shared" si="274"/>
        <v>0</v>
      </c>
    </row>
    <row r="514" spans="1:11" ht="24" x14ac:dyDescent="0.25">
      <c r="A514" s="240" t="s">
        <v>75</v>
      </c>
      <c r="B514" s="237" t="s">
        <v>146</v>
      </c>
      <c r="C514" s="237" t="s">
        <v>118</v>
      </c>
      <c r="D514" s="237" t="s">
        <v>807</v>
      </c>
      <c r="E514" s="237" t="s">
        <v>73</v>
      </c>
      <c r="F514" s="235">
        <f>'9.вед 2015'!G448</f>
        <v>400000</v>
      </c>
      <c r="G514" s="235">
        <f>'9.вед 2015'!H448</f>
        <v>0</v>
      </c>
      <c r="H514" s="235">
        <f>'9.вед 2015'!I448</f>
        <v>0</v>
      </c>
      <c r="I514" s="235">
        <f>'9.вед 2015'!J448</f>
        <v>0</v>
      </c>
      <c r="J514" s="511">
        <f>'9.вед 2015'!K448</f>
        <v>400000</v>
      </c>
      <c r="K514" s="511">
        <f>'9.вед 2015'!L448</f>
        <v>0</v>
      </c>
    </row>
    <row r="515" spans="1:11" x14ac:dyDescent="0.25">
      <c r="A515" s="240" t="s">
        <v>131</v>
      </c>
      <c r="B515" s="237" t="s">
        <v>146</v>
      </c>
      <c r="C515" s="237" t="s">
        <v>118</v>
      </c>
      <c r="D515" s="237" t="s">
        <v>130</v>
      </c>
      <c r="E515" s="238"/>
      <c r="F515" s="235">
        <f t="shared" ref="F515:K517" si="275">F516</f>
        <v>99000</v>
      </c>
      <c r="G515" s="235">
        <f t="shared" si="275"/>
        <v>0</v>
      </c>
      <c r="H515" s="235">
        <f t="shared" si="275"/>
        <v>0</v>
      </c>
      <c r="I515" s="235">
        <f t="shared" si="275"/>
        <v>0</v>
      </c>
      <c r="J515" s="511">
        <f t="shared" si="275"/>
        <v>99000</v>
      </c>
      <c r="K515" s="511">
        <f t="shared" si="275"/>
        <v>0</v>
      </c>
    </row>
    <row r="516" spans="1:11" ht="36" x14ac:dyDescent="0.25">
      <c r="A516" s="240" t="s">
        <v>1072</v>
      </c>
      <c r="B516" s="237" t="s">
        <v>146</v>
      </c>
      <c r="C516" s="237" t="s">
        <v>118</v>
      </c>
      <c r="D516" s="237" t="s">
        <v>149</v>
      </c>
      <c r="E516" s="238"/>
      <c r="F516" s="235">
        <f t="shared" si="275"/>
        <v>99000</v>
      </c>
      <c r="G516" s="235">
        <f t="shared" si="275"/>
        <v>0</v>
      </c>
      <c r="H516" s="235">
        <f t="shared" si="275"/>
        <v>0</v>
      </c>
      <c r="I516" s="235">
        <f t="shared" si="275"/>
        <v>0</v>
      </c>
      <c r="J516" s="511">
        <f t="shared" si="275"/>
        <v>99000</v>
      </c>
      <c r="K516" s="511">
        <f t="shared" si="275"/>
        <v>0</v>
      </c>
    </row>
    <row r="517" spans="1:11" ht="36" x14ac:dyDescent="0.25">
      <c r="A517" s="240" t="s">
        <v>778</v>
      </c>
      <c r="B517" s="237" t="s">
        <v>146</v>
      </c>
      <c r="C517" s="237" t="s">
        <v>118</v>
      </c>
      <c r="D517" s="237" t="s">
        <v>780</v>
      </c>
      <c r="E517" s="238"/>
      <c r="F517" s="235">
        <f t="shared" si="275"/>
        <v>99000</v>
      </c>
      <c r="G517" s="235">
        <f t="shared" si="275"/>
        <v>0</v>
      </c>
      <c r="H517" s="235">
        <f t="shared" si="275"/>
        <v>0</v>
      </c>
      <c r="I517" s="235">
        <f t="shared" si="275"/>
        <v>0</v>
      </c>
      <c r="J517" s="511">
        <f t="shared" si="275"/>
        <v>99000</v>
      </c>
      <c r="K517" s="511">
        <f t="shared" si="275"/>
        <v>0</v>
      </c>
    </row>
    <row r="518" spans="1:11" ht="24" x14ac:dyDescent="0.25">
      <c r="A518" s="240" t="s">
        <v>75</v>
      </c>
      <c r="B518" s="237" t="s">
        <v>146</v>
      </c>
      <c r="C518" s="237" t="s">
        <v>118</v>
      </c>
      <c r="D518" s="237" t="s">
        <v>780</v>
      </c>
      <c r="E518" s="238">
        <v>600</v>
      </c>
      <c r="F518" s="235">
        <f>'9.вед 2015'!G536</f>
        <v>99000</v>
      </c>
      <c r="G518" s="235">
        <f>'9.вед 2015'!H536</f>
        <v>0</v>
      </c>
      <c r="H518" s="235">
        <f>'9.вед 2015'!I536</f>
        <v>0</v>
      </c>
      <c r="I518" s="235">
        <f>'9.вед 2015'!J536</f>
        <v>0</v>
      </c>
      <c r="J518" s="511">
        <f>'9.вед 2015'!K536</f>
        <v>99000</v>
      </c>
      <c r="K518" s="511">
        <f>'9.вед 2015'!L536</f>
        <v>0</v>
      </c>
    </row>
    <row r="519" spans="1:11" x14ac:dyDescent="0.25">
      <c r="A519" s="236" t="s">
        <v>13</v>
      </c>
      <c r="B519" s="296" t="s">
        <v>146</v>
      </c>
      <c r="C519" s="296" t="s">
        <v>118</v>
      </c>
      <c r="D519" s="296" t="s">
        <v>12</v>
      </c>
      <c r="E519" s="297"/>
      <c r="F519" s="235">
        <f>F520</f>
        <v>722979.17999999993</v>
      </c>
      <c r="G519" s="235">
        <f t="shared" ref="G519:K521" si="276">G520</f>
        <v>0</v>
      </c>
      <c r="H519" s="235">
        <f t="shared" si="276"/>
        <v>0</v>
      </c>
      <c r="I519" s="235">
        <f t="shared" si="276"/>
        <v>0</v>
      </c>
      <c r="J519" s="511">
        <f t="shared" si="276"/>
        <v>722979.17999999993</v>
      </c>
      <c r="K519" s="511">
        <f t="shared" si="276"/>
        <v>0</v>
      </c>
    </row>
    <row r="520" spans="1:11" ht="24" x14ac:dyDescent="0.25">
      <c r="A520" s="236" t="s">
        <v>11</v>
      </c>
      <c r="B520" s="296" t="s">
        <v>146</v>
      </c>
      <c r="C520" s="296" t="s">
        <v>118</v>
      </c>
      <c r="D520" s="296" t="s">
        <v>10</v>
      </c>
      <c r="E520" s="297"/>
      <c r="F520" s="235">
        <f>F521</f>
        <v>722979.17999999993</v>
      </c>
      <c r="G520" s="235">
        <f t="shared" si="276"/>
        <v>0</v>
      </c>
      <c r="H520" s="235">
        <f t="shared" si="276"/>
        <v>0</v>
      </c>
      <c r="I520" s="235">
        <f t="shared" si="276"/>
        <v>0</v>
      </c>
      <c r="J520" s="511">
        <f t="shared" si="276"/>
        <v>722979.17999999993</v>
      </c>
      <c r="K520" s="511">
        <f t="shared" si="276"/>
        <v>0</v>
      </c>
    </row>
    <row r="521" spans="1:11" x14ac:dyDescent="0.25">
      <c r="A521" s="290" t="s">
        <v>1121</v>
      </c>
      <c r="B521" s="296" t="s">
        <v>146</v>
      </c>
      <c r="C521" s="296" t="s">
        <v>118</v>
      </c>
      <c r="D521" s="296" t="s">
        <v>1120</v>
      </c>
      <c r="E521" s="297"/>
      <c r="F521" s="235">
        <f>F522</f>
        <v>722979.17999999993</v>
      </c>
      <c r="G521" s="235">
        <f t="shared" si="276"/>
        <v>0</v>
      </c>
      <c r="H521" s="235">
        <f t="shared" si="276"/>
        <v>0</v>
      </c>
      <c r="I521" s="235">
        <f t="shared" si="276"/>
        <v>0</v>
      </c>
      <c r="J521" s="511">
        <f t="shared" si="276"/>
        <v>722979.17999999993</v>
      </c>
      <c r="K521" s="511">
        <f t="shared" si="276"/>
        <v>0</v>
      </c>
    </row>
    <row r="522" spans="1:11" ht="24" x14ac:dyDescent="0.25">
      <c r="A522" s="290" t="s">
        <v>75</v>
      </c>
      <c r="B522" s="296" t="s">
        <v>146</v>
      </c>
      <c r="C522" s="296" t="s">
        <v>118</v>
      </c>
      <c r="D522" s="296" t="s">
        <v>1120</v>
      </c>
      <c r="E522" s="297">
        <v>600</v>
      </c>
      <c r="F522" s="235">
        <f>'9.вед 2015'!G452</f>
        <v>722979.17999999993</v>
      </c>
      <c r="G522" s="235">
        <f>'9.вед 2015'!H452</f>
        <v>0</v>
      </c>
      <c r="H522" s="235">
        <f>'9.вед 2015'!I452</f>
        <v>0</v>
      </c>
      <c r="I522" s="235">
        <f>'9.вед 2015'!J452</f>
        <v>0</v>
      </c>
      <c r="J522" s="511">
        <f>'9.вед 2015'!K452</f>
        <v>722979.17999999993</v>
      </c>
      <c r="K522" s="511">
        <f>'9.вед 2015'!L452</f>
        <v>0</v>
      </c>
    </row>
    <row r="523" spans="1:11" x14ac:dyDescent="0.25">
      <c r="A523" s="242" t="s">
        <v>145</v>
      </c>
      <c r="B523" s="232" t="s">
        <v>124</v>
      </c>
      <c r="C523" s="243"/>
      <c r="D523" s="243"/>
      <c r="E523" s="243"/>
      <c r="F523" s="234">
        <f>F524+F559</f>
        <v>187902355.84</v>
      </c>
      <c r="G523" s="234">
        <f t="shared" ref="G523:K523" si="277">G524+G559</f>
        <v>1629620</v>
      </c>
      <c r="H523" s="234">
        <f t="shared" si="277"/>
        <v>0</v>
      </c>
      <c r="I523" s="234">
        <f t="shared" si="277"/>
        <v>0</v>
      </c>
      <c r="J523" s="510">
        <f t="shared" si="277"/>
        <v>187902355.84</v>
      </c>
      <c r="K523" s="510">
        <f t="shared" si="277"/>
        <v>1629620</v>
      </c>
    </row>
    <row r="524" spans="1:11" x14ac:dyDescent="0.25">
      <c r="A524" s="242" t="s">
        <v>144</v>
      </c>
      <c r="B524" s="232" t="s">
        <v>124</v>
      </c>
      <c r="C524" s="243" t="s">
        <v>36</v>
      </c>
      <c r="D524" s="243"/>
      <c r="E524" s="243"/>
      <c r="F524" s="235">
        <f>F525+F547</f>
        <v>169297355.84</v>
      </c>
      <c r="G524" s="235">
        <f t="shared" ref="G524:K524" si="278">G525+G547</f>
        <v>1629620</v>
      </c>
      <c r="H524" s="235">
        <f t="shared" si="278"/>
        <v>0</v>
      </c>
      <c r="I524" s="235">
        <f t="shared" si="278"/>
        <v>0</v>
      </c>
      <c r="J524" s="511">
        <f t="shared" si="278"/>
        <v>169297355.84</v>
      </c>
      <c r="K524" s="511">
        <f t="shared" si="278"/>
        <v>1629620</v>
      </c>
    </row>
    <row r="525" spans="1:11" x14ac:dyDescent="0.25">
      <c r="A525" s="240" t="s">
        <v>131</v>
      </c>
      <c r="B525" s="237" t="s">
        <v>124</v>
      </c>
      <c r="C525" s="237" t="s">
        <v>36</v>
      </c>
      <c r="D525" s="237" t="s">
        <v>130</v>
      </c>
      <c r="E525" s="237"/>
      <c r="F525" s="235">
        <f>F526+F535+F542</f>
        <v>167447166.50999999</v>
      </c>
      <c r="G525" s="235">
        <f t="shared" ref="G525:K525" si="279">G526+G535+G542</f>
        <v>1319020</v>
      </c>
      <c r="H525" s="235">
        <f t="shared" si="279"/>
        <v>0</v>
      </c>
      <c r="I525" s="235">
        <f t="shared" si="279"/>
        <v>0</v>
      </c>
      <c r="J525" s="511">
        <f t="shared" si="279"/>
        <v>167447166.50999999</v>
      </c>
      <c r="K525" s="511">
        <f t="shared" si="279"/>
        <v>1319020</v>
      </c>
    </row>
    <row r="526" spans="1:11" ht="36" x14ac:dyDescent="0.25">
      <c r="A526" s="240" t="s">
        <v>1063</v>
      </c>
      <c r="B526" s="237" t="s">
        <v>124</v>
      </c>
      <c r="C526" s="237" t="s">
        <v>36</v>
      </c>
      <c r="D526" s="237" t="s">
        <v>143</v>
      </c>
      <c r="E526" s="237"/>
      <c r="F526" s="235">
        <f>F527+F531+F533+F529</f>
        <v>59904420</v>
      </c>
      <c r="G526" s="235">
        <f t="shared" ref="G526:K526" si="280">G527+G531+G533+G529</f>
        <v>528320</v>
      </c>
      <c r="H526" s="235">
        <f t="shared" si="280"/>
        <v>0</v>
      </c>
      <c r="I526" s="235">
        <f t="shared" si="280"/>
        <v>0</v>
      </c>
      <c r="J526" s="511">
        <f t="shared" si="280"/>
        <v>59904420</v>
      </c>
      <c r="K526" s="511">
        <f t="shared" si="280"/>
        <v>528320</v>
      </c>
    </row>
    <row r="527" spans="1:11" ht="48" x14ac:dyDescent="0.25">
      <c r="A527" s="240" t="s">
        <v>25</v>
      </c>
      <c r="B527" s="237" t="s">
        <v>124</v>
      </c>
      <c r="C527" s="237" t="s">
        <v>36</v>
      </c>
      <c r="D527" s="237" t="s">
        <v>142</v>
      </c>
      <c r="E527" s="237"/>
      <c r="F527" s="235">
        <f>F528</f>
        <v>58076100</v>
      </c>
      <c r="G527" s="235">
        <f t="shared" ref="G527:K527" si="281">G528</f>
        <v>0</v>
      </c>
      <c r="H527" s="235">
        <f t="shared" si="281"/>
        <v>0</v>
      </c>
      <c r="I527" s="235">
        <f t="shared" si="281"/>
        <v>0</v>
      </c>
      <c r="J527" s="511">
        <f t="shared" si="281"/>
        <v>58076100</v>
      </c>
      <c r="K527" s="511">
        <f t="shared" si="281"/>
        <v>0</v>
      </c>
    </row>
    <row r="528" spans="1:11" ht="24" x14ac:dyDescent="0.25">
      <c r="A528" s="240" t="s">
        <v>75</v>
      </c>
      <c r="B528" s="237" t="s">
        <v>124</v>
      </c>
      <c r="C528" s="237" t="s">
        <v>36</v>
      </c>
      <c r="D528" s="237" t="s">
        <v>142</v>
      </c>
      <c r="E528" s="237" t="s">
        <v>73</v>
      </c>
      <c r="F528" s="235">
        <f>'9.вед 2015'!G542</f>
        <v>58076100</v>
      </c>
      <c r="G528" s="235">
        <f>'9.вед 2015'!H542</f>
        <v>0</v>
      </c>
      <c r="H528" s="235">
        <f>'9.вед 2015'!I542</f>
        <v>0</v>
      </c>
      <c r="I528" s="235">
        <f>'9.вед 2015'!J542</f>
        <v>0</v>
      </c>
      <c r="J528" s="511">
        <f>'9.вед 2015'!K542</f>
        <v>58076100</v>
      </c>
      <c r="K528" s="511">
        <f>'9.вед 2015'!L542</f>
        <v>0</v>
      </c>
    </row>
    <row r="529" spans="1:11" ht="48" x14ac:dyDescent="0.25">
      <c r="A529" s="240" t="s">
        <v>18</v>
      </c>
      <c r="B529" s="237" t="s">
        <v>124</v>
      </c>
      <c r="C529" s="237" t="s">
        <v>36</v>
      </c>
      <c r="D529" s="237" t="s">
        <v>809</v>
      </c>
      <c r="E529" s="237"/>
      <c r="F529" s="235">
        <f>F530</f>
        <v>1300000</v>
      </c>
      <c r="G529" s="235">
        <f t="shared" ref="G529:K529" si="282">G530</f>
        <v>0</v>
      </c>
      <c r="H529" s="235">
        <f t="shared" si="282"/>
        <v>0</v>
      </c>
      <c r="I529" s="235">
        <f t="shared" si="282"/>
        <v>0</v>
      </c>
      <c r="J529" s="511">
        <f t="shared" si="282"/>
        <v>1300000</v>
      </c>
      <c r="K529" s="511">
        <f t="shared" si="282"/>
        <v>0</v>
      </c>
    </row>
    <row r="530" spans="1:11" ht="24" x14ac:dyDescent="0.25">
      <c r="A530" s="240" t="s">
        <v>75</v>
      </c>
      <c r="B530" s="237" t="s">
        <v>124</v>
      </c>
      <c r="C530" s="237" t="s">
        <v>36</v>
      </c>
      <c r="D530" s="237" t="s">
        <v>809</v>
      </c>
      <c r="E530" s="237" t="s">
        <v>73</v>
      </c>
      <c r="F530" s="235">
        <f>'9.вед 2015'!G544</f>
        <v>1300000</v>
      </c>
      <c r="G530" s="235">
        <f>'9.вед 2015'!H544</f>
        <v>0</v>
      </c>
      <c r="H530" s="235">
        <f>'9.вед 2015'!I544</f>
        <v>0</v>
      </c>
      <c r="I530" s="235">
        <f>'9.вед 2015'!J544</f>
        <v>0</v>
      </c>
      <c r="J530" s="511">
        <f>'9.вед 2015'!K544</f>
        <v>1300000</v>
      </c>
      <c r="K530" s="511">
        <f>'9.вед 2015'!L544</f>
        <v>0</v>
      </c>
    </row>
    <row r="531" spans="1:11" ht="36" x14ac:dyDescent="0.25">
      <c r="A531" s="290" t="s">
        <v>1202</v>
      </c>
      <c r="B531" s="237" t="s">
        <v>124</v>
      </c>
      <c r="C531" s="237" t="s">
        <v>36</v>
      </c>
      <c r="D531" s="237" t="s">
        <v>141</v>
      </c>
      <c r="E531" s="237"/>
      <c r="F531" s="235">
        <f>F532</f>
        <v>20520</v>
      </c>
      <c r="G531" s="235">
        <f t="shared" ref="G531:K531" si="283">G532</f>
        <v>20520</v>
      </c>
      <c r="H531" s="235">
        <f t="shared" si="283"/>
        <v>0</v>
      </c>
      <c r="I531" s="235">
        <f t="shared" si="283"/>
        <v>0</v>
      </c>
      <c r="J531" s="511">
        <f t="shared" si="283"/>
        <v>20520</v>
      </c>
      <c r="K531" s="511">
        <f t="shared" si="283"/>
        <v>20520</v>
      </c>
    </row>
    <row r="532" spans="1:11" ht="24" x14ac:dyDescent="0.25">
      <c r="A532" s="240" t="s">
        <v>75</v>
      </c>
      <c r="B532" s="237" t="s">
        <v>124</v>
      </c>
      <c r="C532" s="237" t="s">
        <v>36</v>
      </c>
      <c r="D532" s="237" t="s">
        <v>141</v>
      </c>
      <c r="E532" s="237" t="s">
        <v>73</v>
      </c>
      <c r="F532" s="235">
        <f>'9.вед 2015'!G546</f>
        <v>20520</v>
      </c>
      <c r="G532" s="235">
        <f>'9.вед 2015'!H546</f>
        <v>20520</v>
      </c>
      <c r="H532" s="235">
        <f>'9.вед 2015'!I546</f>
        <v>0</v>
      </c>
      <c r="I532" s="235">
        <f>'9.вед 2015'!J546</f>
        <v>0</v>
      </c>
      <c r="J532" s="511">
        <f>'9.вед 2015'!K546</f>
        <v>20520</v>
      </c>
      <c r="K532" s="511">
        <f>'9.вед 2015'!L546</f>
        <v>20520</v>
      </c>
    </row>
    <row r="533" spans="1:11" ht="60" x14ac:dyDescent="0.25">
      <c r="A533" s="240" t="s">
        <v>137</v>
      </c>
      <c r="B533" s="237" t="s">
        <v>124</v>
      </c>
      <c r="C533" s="237" t="s">
        <v>36</v>
      </c>
      <c r="D533" s="237" t="s">
        <v>140</v>
      </c>
      <c r="E533" s="237"/>
      <c r="F533" s="235">
        <f>F534</f>
        <v>507800</v>
      </c>
      <c r="G533" s="235">
        <f t="shared" ref="G533:K533" si="284">G534</f>
        <v>507800</v>
      </c>
      <c r="H533" s="235">
        <f t="shared" si="284"/>
        <v>0</v>
      </c>
      <c r="I533" s="235">
        <f t="shared" si="284"/>
        <v>0</v>
      </c>
      <c r="J533" s="511">
        <f t="shared" si="284"/>
        <v>507800</v>
      </c>
      <c r="K533" s="511">
        <f t="shared" si="284"/>
        <v>507800</v>
      </c>
    </row>
    <row r="534" spans="1:11" ht="24" x14ac:dyDescent="0.25">
      <c r="A534" s="240" t="s">
        <v>75</v>
      </c>
      <c r="B534" s="237" t="s">
        <v>124</v>
      </c>
      <c r="C534" s="237" t="s">
        <v>36</v>
      </c>
      <c r="D534" s="237" t="s">
        <v>140</v>
      </c>
      <c r="E534" s="237" t="s">
        <v>73</v>
      </c>
      <c r="F534" s="235">
        <f>'9.вед 2015'!G548</f>
        <v>507800</v>
      </c>
      <c r="G534" s="235">
        <f>'9.вед 2015'!H548</f>
        <v>507800</v>
      </c>
      <c r="H534" s="235">
        <f>'9.вед 2015'!I548</f>
        <v>0</v>
      </c>
      <c r="I534" s="235">
        <f>'9.вед 2015'!J548</f>
        <v>0</v>
      </c>
      <c r="J534" s="511">
        <f>'9.вед 2015'!K548</f>
        <v>507800</v>
      </c>
      <c r="K534" s="511">
        <f>'9.вед 2015'!L548</f>
        <v>507800</v>
      </c>
    </row>
    <row r="535" spans="1:11" ht="36" x14ac:dyDescent="0.25">
      <c r="A535" s="240" t="s">
        <v>1064</v>
      </c>
      <c r="B535" s="237" t="s">
        <v>124</v>
      </c>
      <c r="C535" s="237" t="s">
        <v>36</v>
      </c>
      <c r="D535" s="237" t="s">
        <v>139</v>
      </c>
      <c r="E535" s="237"/>
      <c r="F535" s="235">
        <f>F536+F540+F538</f>
        <v>96672721.310000002</v>
      </c>
      <c r="G535" s="235">
        <f t="shared" ref="G535:K535" si="285">G536+G540+G538</f>
        <v>790700</v>
      </c>
      <c r="H535" s="235">
        <f t="shared" si="285"/>
        <v>0</v>
      </c>
      <c r="I535" s="235">
        <f t="shared" si="285"/>
        <v>0</v>
      </c>
      <c r="J535" s="511">
        <f t="shared" si="285"/>
        <v>96672721.310000002</v>
      </c>
      <c r="K535" s="511">
        <f t="shared" si="285"/>
        <v>790700</v>
      </c>
    </row>
    <row r="536" spans="1:11" ht="48" x14ac:dyDescent="0.25">
      <c r="A536" s="240" t="s">
        <v>25</v>
      </c>
      <c r="B536" s="237" t="s">
        <v>124</v>
      </c>
      <c r="C536" s="237" t="s">
        <v>36</v>
      </c>
      <c r="D536" s="237" t="s">
        <v>138</v>
      </c>
      <c r="E536" s="237"/>
      <c r="F536" s="235">
        <f>F537</f>
        <v>94459897.310000002</v>
      </c>
      <c r="G536" s="235">
        <f t="shared" ref="G536:K536" si="286">G537</f>
        <v>0</v>
      </c>
      <c r="H536" s="235">
        <f t="shared" si="286"/>
        <v>0</v>
      </c>
      <c r="I536" s="235">
        <f t="shared" si="286"/>
        <v>0</v>
      </c>
      <c r="J536" s="511">
        <f t="shared" si="286"/>
        <v>94459897.310000002</v>
      </c>
      <c r="K536" s="511">
        <f t="shared" si="286"/>
        <v>0</v>
      </c>
    </row>
    <row r="537" spans="1:11" ht="24" x14ac:dyDescent="0.25">
      <c r="A537" s="240" t="s">
        <v>75</v>
      </c>
      <c r="B537" s="237" t="s">
        <v>124</v>
      </c>
      <c r="C537" s="237" t="s">
        <v>36</v>
      </c>
      <c r="D537" s="237" t="s">
        <v>138</v>
      </c>
      <c r="E537" s="237" t="s">
        <v>73</v>
      </c>
      <c r="F537" s="235">
        <f>'9.вед 2015'!G551</f>
        <v>94459897.310000002</v>
      </c>
      <c r="G537" s="235">
        <f>'9.вед 2015'!H551</f>
        <v>0</v>
      </c>
      <c r="H537" s="235">
        <f>'9.вед 2015'!I551</f>
        <v>0</v>
      </c>
      <c r="I537" s="235">
        <f>'9.вед 2015'!J551</f>
        <v>0</v>
      </c>
      <c r="J537" s="511">
        <f>'9.вед 2015'!K551</f>
        <v>94459897.310000002</v>
      </c>
      <c r="K537" s="511">
        <f>'9.вед 2015'!L551</f>
        <v>0</v>
      </c>
    </row>
    <row r="538" spans="1:11" ht="48" x14ac:dyDescent="0.25">
      <c r="A538" s="240" t="s">
        <v>18</v>
      </c>
      <c r="B538" s="237" t="s">
        <v>124</v>
      </c>
      <c r="C538" s="237" t="s">
        <v>36</v>
      </c>
      <c r="D538" s="237" t="s">
        <v>810</v>
      </c>
      <c r="E538" s="237"/>
      <c r="F538" s="235">
        <f>F539</f>
        <v>1422124</v>
      </c>
      <c r="G538" s="235">
        <f t="shared" ref="G538:K538" si="287">G539</f>
        <v>0</v>
      </c>
      <c r="H538" s="235">
        <f t="shared" si="287"/>
        <v>0</v>
      </c>
      <c r="I538" s="235">
        <f t="shared" si="287"/>
        <v>0</v>
      </c>
      <c r="J538" s="511">
        <f t="shared" si="287"/>
        <v>1422124</v>
      </c>
      <c r="K538" s="511">
        <f t="shared" si="287"/>
        <v>0</v>
      </c>
    </row>
    <row r="539" spans="1:11" ht="24" x14ac:dyDescent="0.25">
      <c r="A539" s="240" t="s">
        <v>75</v>
      </c>
      <c r="B539" s="237" t="s">
        <v>124</v>
      </c>
      <c r="C539" s="237" t="s">
        <v>36</v>
      </c>
      <c r="D539" s="237" t="s">
        <v>810</v>
      </c>
      <c r="E539" s="237" t="s">
        <v>73</v>
      </c>
      <c r="F539" s="235">
        <f>'9.вед 2015'!G553</f>
        <v>1422124</v>
      </c>
      <c r="G539" s="235">
        <f>'9.вед 2015'!H553</f>
        <v>0</v>
      </c>
      <c r="H539" s="235">
        <f>'9.вед 2015'!I553</f>
        <v>0</v>
      </c>
      <c r="I539" s="235">
        <f>'9.вед 2015'!J553</f>
        <v>0</v>
      </c>
      <c r="J539" s="511">
        <f>'9.вед 2015'!K553</f>
        <v>1422124</v>
      </c>
      <c r="K539" s="511">
        <f>'9.вед 2015'!L553</f>
        <v>0</v>
      </c>
    </row>
    <row r="540" spans="1:11" ht="60" x14ac:dyDescent="0.25">
      <c r="A540" s="240" t="s">
        <v>137</v>
      </c>
      <c r="B540" s="237" t="s">
        <v>124</v>
      </c>
      <c r="C540" s="237" t="s">
        <v>36</v>
      </c>
      <c r="D540" s="237" t="s">
        <v>136</v>
      </c>
      <c r="E540" s="237"/>
      <c r="F540" s="235">
        <f>F541</f>
        <v>790700</v>
      </c>
      <c r="G540" s="235">
        <f t="shared" ref="G540:K540" si="288">G541</f>
        <v>790700</v>
      </c>
      <c r="H540" s="235">
        <f t="shared" si="288"/>
        <v>0</v>
      </c>
      <c r="I540" s="235">
        <f t="shared" si="288"/>
        <v>0</v>
      </c>
      <c r="J540" s="511">
        <f t="shared" si="288"/>
        <v>790700</v>
      </c>
      <c r="K540" s="511">
        <f t="shared" si="288"/>
        <v>790700</v>
      </c>
    </row>
    <row r="541" spans="1:11" ht="24" x14ac:dyDescent="0.25">
      <c r="A541" s="240" t="s">
        <v>75</v>
      </c>
      <c r="B541" s="237" t="s">
        <v>124</v>
      </c>
      <c r="C541" s="237" t="s">
        <v>36</v>
      </c>
      <c r="D541" s="237" t="s">
        <v>136</v>
      </c>
      <c r="E541" s="237" t="s">
        <v>73</v>
      </c>
      <c r="F541" s="235">
        <f>'9.вед 2015'!G555</f>
        <v>790700</v>
      </c>
      <c r="G541" s="235">
        <f>'9.вед 2015'!H555</f>
        <v>790700</v>
      </c>
      <c r="H541" s="235">
        <f>'9.вед 2015'!I555</f>
        <v>0</v>
      </c>
      <c r="I541" s="235">
        <f>'9.вед 2015'!J555</f>
        <v>0</v>
      </c>
      <c r="J541" s="511">
        <f>'9.вед 2015'!K555</f>
        <v>790700</v>
      </c>
      <c r="K541" s="511">
        <f>'9.вед 2015'!L555</f>
        <v>790700</v>
      </c>
    </row>
    <row r="542" spans="1:11" ht="24" x14ac:dyDescent="0.25">
      <c r="A542" s="240" t="s">
        <v>1065</v>
      </c>
      <c r="B542" s="237" t="s">
        <v>124</v>
      </c>
      <c r="C542" s="237" t="s">
        <v>36</v>
      </c>
      <c r="D542" s="237" t="s">
        <v>135</v>
      </c>
      <c r="E542" s="237"/>
      <c r="F542" s="235">
        <f>F543+F545</f>
        <v>10870025.199999999</v>
      </c>
      <c r="G542" s="235">
        <f t="shared" ref="G542:K542" si="289">G543+G545</f>
        <v>0</v>
      </c>
      <c r="H542" s="235">
        <f t="shared" si="289"/>
        <v>0</v>
      </c>
      <c r="I542" s="235">
        <f t="shared" si="289"/>
        <v>0</v>
      </c>
      <c r="J542" s="511">
        <f t="shared" si="289"/>
        <v>10870025.199999999</v>
      </c>
      <c r="K542" s="511">
        <f t="shared" si="289"/>
        <v>0</v>
      </c>
    </row>
    <row r="543" spans="1:11" ht="48" x14ac:dyDescent="0.25">
      <c r="A543" s="240" t="s">
        <v>25</v>
      </c>
      <c r="B543" s="237" t="s">
        <v>124</v>
      </c>
      <c r="C543" s="237" t="s">
        <v>36</v>
      </c>
      <c r="D543" s="237" t="s">
        <v>134</v>
      </c>
      <c r="E543" s="237"/>
      <c r="F543" s="235">
        <f>F544</f>
        <v>10681049.199999999</v>
      </c>
      <c r="G543" s="235">
        <f t="shared" ref="G543:K543" si="290">G544</f>
        <v>0</v>
      </c>
      <c r="H543" s="235">
        <f t="shared" si="290"/>
        <v>0</v>
      </c>
      <c r="I543" s="235">
        <f t="shared" si="290"/>
        <v>0</v>
      </c>
      <c r="J543" s="511">
        <f t="shared" si="290"/>
        <v>10681049.199999999</v>
      </c>
      <c r="K543" s="511">
        <f t="shared" si="290"/>
        <v>0</v>
      </c>
    </row>
    <row r="544" spans="1:11" ht="24" x14ac:dyDescent="0.25">
      <c r="A544" s="240" t="s">
        <v>75</v>
      </c>
      <c r="B544" s="237" t="s">
        <v>124</v>
      </c>
      <c r="C544" s="237" t="s">
        <v>36</v>
      </c>
      <c r="D544" s="237" t="s">
        <v>134</v>
      </c>
      <c r="E544" s="237" t="s">
        <v>73</v>
      </c>
      <c r="F544" s="235">
        <f>'9.вед 2015'!G558</f>
        <v>10681049.199999999</v>
      </c>
      <c r="G544" s="235">
        <f>'9.вед 2015'!H558</f>
        <v>0</v>
      </c>
      <c r="H544" s="235">
        <f>'9.вед 2015'!I558</f>
        <v>0</v>
      </c>
      <c r="I544" s="235">
        <f>'9.вед 2015'!J558</f>
        <v>0</v>
      </c>
      <c r="J544" s="511">
        <f>'9.вед 2015'!K558</f>
        <v>10681049.199999999</v>
      </c>
      <c r="K544" s="511">
        <f>'9.вед 2015'!L558</f>
        <v>0</v>
      </c>
    </row>
    <row r="545" spans="1:11" ht="48" x14ac:dyDescent="0.25">
      <c r="A545" s="240" t="s">
        <v>18</v>
      </c>
      <c r="B545" s="237" t="s">
        <v>124</v>
      </c>
      <c r="C545" s="237" t="s">
        <v>36</v>
      </c>
      <c r="D545" s="237" t="s">
        <v>811</v>
      </c>
      <c r="E545" s="237"/>
      <c r="F545" s="235">
        <f>F546</f>
        <v>188976</v>
      </c>
      <c r="G545" s="235">
        <f t="shared" ref="G545:K545" si="291">G546</f>
        <v>0</v>
      </c>
      <c r="H545" s="235">
        <f t="shared" si="291"/>
        <v>0</v>
      </c>
      <c r="I545" s="235">
        <f t="shared" si="291"/>
        <v>0</v>
      </c>
      <c r="J545" s="511">
        <f t="shared" si="291"/>
        <v>188976</v>
      </c>
      <c r="K545" s="511">
        <f t="shared" si="291"/>
        <v>0</v>
      </c>
    </row>
    <row r="546" spans="1:11" ht="24" x14ac:dyDescent="0.25">
      <c r="A546" s="240" t="s">
        <v>75</v>
      </c>
      <c r="B546" s="237" t="s">
        <v>124</v>
      </c>
      <c r="C546" s="237" t="s">
        <v>36</v>
      </c>
      <c r="D546" s="237" t="s">
        <v>811</v>
      </c>
      <c r="E546" s="237" t="s">
        <v>73</v>
      </c>
      <c r="F546" s="235">
        <f>'9.вед 2015'!G560</f>
        <v>188976</v>
      </c>
      <c r="G546" s="235">
        <f>'9.вед 2015'!H560</f>
        <v>0</v>
      </c>
      <c r="H546" s="235">
        <f>'9.вед 2015'!I560</f>
        <v>0</v>
      </c>
      <c r="I546" s="235">
        <f>'9.вед 2015'!J560</f>
        <v>0</v>
      </c>
      <c r="J546" s="511">
        <f>'9.вед 2015'!K560</f>
        <v>188976</v>
      </c>
      <c r="K546" s="511">
        <f>'9.вед 2015'!L560</f>
        <v>0</v>
      </c>
    </row>
    <row r="547" spans="1:11" x14ac:dyDescent="0.25">
      <c r="A547" s="236" t="s">
        <v>13</v>
      </c>
      <c r="B547" s="296" t="s">
        <v>124</v>
      </c>
      <c r="C547" s="296" t="s">
        <v>36</v>
      </c>
      <c r="D547" s="296" t="s">
        <v>12</v>
      </c>
      <c r="E547" s="296"/>
      <c r="F547" s="235">
        <f>F548</f>
        <v>1850189.33</v>
      </c>
      <c r="G547" s="235">
        <f t="shared" ref="G547:K547" si="292">G548</f>
        <v>310600</v>
      </c>
      <c r="H547" s="235">
        <f t="shared" si="292"/>
        <v>0</v>
      </c>
      <c r="I547" s="235">
        <f t="shared" si="292"/>
        <v>0</v>
      </c>
      <c r="J547" s="511">
        <f t="shared" si="292"/>
        <v>1850189.33</v>
      </c>
      <c r="K547" s="511">
        <f t="shared" si="292"/>
        <v>310600</v>
      </c>
    </row>
    <row r="548" spans="1:11" ht="24" x14ac:dyDescent="0.25">
      <c r="A548" s="236" t="s">
        <v>11</v>
      </c>
      <c r="B548" s="296" t="s">
        <v>124</v>
      </c>
      <c r="C548" s="296" t="s">
        <v>36</v>
      </c>
      <c r="D548" s="296" t="s">
        <v>10</v>
      </c>
      <c r="E548" s="296"/>
      <c r="F548" s="235">
        <f>F551+F553+F549+F557+F555</f>
        <v>1850189.33</v>
      </c>
      <c r="G548" s="235">
        <f t="shared" ref="G548:K548" si="293">G551+G553+G549+G557+G555</f>
        <v>310600</v>
      </c>
      <c r="H548" s="235">
        <f t="shared" si="293"/>
        <v>0</v>
      </c>
      <c r="I548" s="235">
        <f t="shared" si="293"/>
        <v>0</v>
      </c>
      <c r="J548" s="511">
        <f t="shared" si="293"/>
        <v>1850189.33</v>
      </c>
      <c r="K548" s="511">
        <f t="shared" si="293"/>
        <v>310600</v>
      </c>
    </row>
    <row r="549" spans="1:11" ht="60" x14ac:dyDescent="0.25">
      <c r="A549" s="236" t="s">
        <v>1166</v>
      </c>
      <c r="B549" s="324" t="s">
        <v>124</v>
      </c>
      <c r="C549" s="324" t="s">
        <v>36</v>
      </c>
      <c r="D549" s="324" t="s">
        <v>1165</v>
      </c>
      <c r="E549" s="324"/>
      <c r="F549" s="235">
        <f>F550</f>
        <v>310600</v>
      </c>
      <c r="G549" s="235">
        <f t="shared" ref="G549:K549" si="294">G550</f>
        <v>310600</v>
      </c>
      <c r="H549" s="235">
        <f t="shared" si="294"/>
        <v>0</v>
      </c>
      <c r="I549" s="235">
        <f t="shared" si="294"/>
        <v>0</v>
      </c>
      <c r="J549" s="511">
        <f t="shared" si="294"/>
        <v>310600</v>
      </c>
      <c r="K549" s="511">
        <f t="shared" si="294"/>
        <v>310600</v>
      </c>
    </row>
    <row r="550" spans="1:11" ht="24" x14ac:dyDescent="0.25">
      <c r="A550" s="290" t="s">
        <v>75</v>
      </c>
      <c r="B550" s="324" t="s">
        <v>124</v>
      </c>
      <c r="C550" s="324" t="s">
        <v>36</v>
      </c>
      <c r="D550" s="324" t="s">
        <v>1165</v>
      </c>
      <c r="E550" s="324" t="s">
        <v>73</v>
      </c>
      <c r="F550" s="235">
        <f>'9.вед 2015'!G564</f>
        <v>310600</v>
      </c>
      <c r="G550" s="235">
        <f>'9.вед 2015'!H564</f>
        <v>310600</v>
      </c>
      <c r="H550" s="235">
        <f>'9.вед 2015'!I564</f>
        <v>0</v>
      </c>
      <c r="I550" s="235">
        <f>'9.вед 2015'!J564</f>
        <v>0</v>
      </c>
      <c r="J550" s="511">
        <f>'9.вед 2015'!K564</f>
        <v>310600</v>
      </c>
      <c r="K550" s="511">
        <f>'9.вед 2015'!L564</f>
        <v>310600</v>
      </c>
    </row>
    <row r="551" spans="1:11" x14ac:dyDescent="0.25">
      <c r="A551" s="290" t="s">
        <v>1124</v>
      </c>
      <c r="B551" s="296" t="s">
        <v>124</v>
      </c>
      <c r="C551" s="296" t="s">
        <v>36</v>
      </c>
      <c r="D551" s="296" t="s">
        <v>1112</v>
      </c>
      <c r="E551" s="296"/>
      <c r="F551" s="235">
        <f>F552</f>
        <v>1254351.99</v>
      </c>
      <c r="G551" s="235">
        <f t="shared" ref="G551:K551" si="295">G552</f>
        <v>0</v>
      </c>
      <c r="H551" s="235">
        <f t="shared" si="295"/>
        <v>0</v>
      </c>
      <c r="I551" s="235">
        <f t="shared" si="295"/>
        <v>0</v>
      </c>
      <c r="J551" s="511">
        <f t="shared" si="295"/>
        <v>1254351.99</v>
      </c>
      <c r="K551" s="511">
        <f t="shared" si="295"/>
        <v>0</v>
      </c>
    </row>
    <row r="552" spans="1:11" ht="24" x14ac:dyDescent="0.25">
      <c r="A552" s="290" t="s">
        <v>75</v>
      </c>
      <c r="B552" s="296" t="s">
        <v>124</v>
      </c>
      <c r="C552" s="296" t="s">
        <v>36</v>
      </c>
      <c r="D552" s="296" t="s">
        <v>1112</v>
      </c>
      <c r="E552" s="296" t="s">
        <v>73</v>
      </c>
      <c r="F552" s="235">
        <f>'9.вед 2015'!G566</f>
        <v>1254351.99</v>
      </c>
      <c r="G552" s="235">
        <f>'9.вед 2015'!H566</f>
        <v>0</v>
      </c>
      <c r="H552" s="235">
        <f>'9.вед 2015'!I566</f>
        <v>0</v>
      </c>
      <c r="I552" s="235">
        <f>'9.вед 2015'!J566</f>
        <v>0</v>
      </c>
      <c r="J552" s="511">
        <f>'9.вед 2015'!K566</f>
        <v>1254351.99</v>
      </c>
      <c r="K552" s="511">
        <f>'9.вед 2015'!L566</f>
        <v>0</v>
      </c>
    </row>
    <row r="553" spans="1:11" x14ac:dyDescent="0.25">
      <c r="A553" s="290" t="s">
        <v>1115</v>
      </c>
      <c r="B553" s="296" t="s">
        <v>124</v>
      </c>
      <c r="C553" s="296" t="s">
        <v>36</v>
      </c>
      <c r="D553" s="296" t="s">
        <v>1114</v>
      </c>
      <c r="E553" s="296"/>
      <c r="F553" s="235">
        <f>F554</f>
        <v>262600</v>
      </c>
      <c r="G553" s="235">
        <f t="shared" ref="G553:K553" si="296">G554</f>
        <v>0</v>
      </c>
      <c r="H553" s="235">
        <f t="shared" si="296"/>
        <v>0</v>
      </c>
      <c r="I553" s="235">
        <f t="shared" si="296"/>
        <v>0</v>
      </c>
      <c r="J553" s="511">
        <f t="shared" si="296"/>
        <v>262600</v>
      </c>
      <c r="K553" s="511">
        <f t="shared" si="296"/>
        <v>0</v>
      </c>
    </row>
    <row r="554" spans="1:11" ht="24" x14ac:dyDescent="0.25">
      <c r="A554" s="290" t="s">
        <v>75</v>
      </c>
      <c r="B554" s="296" t="s">
        <v>124</v>
      </c>
      <c r="C554" s="296" t="s">
        <v>36</v>
      </c>
      <c r="D554" s="296" t="s">
        <v>1114</v>
      </c>
      <c r="E554" s="296" t="s">
        <v>73</v>
      </c>
      <c r="F554" s="235">
        <f>'9.вед 2015'!G568</f>
        <v>262600</v>
      </c>
      <c r="G554" s="235">
        <f>'9.вед 2015'!H568</f>
        <v>0</v>
      </c>
      <c r="H554" s="235">
        <f>'9.вед 2015'!I568</f>
        <v>0</v>
      </c>
      <c r="I554" s="235">
        <f>'9.вед 2015'!J568</f>
        <v>0</v>
      </c>
      <c r="J554" s="511">
        <f>'9.вед 2015'!K568</f>
        <v>262600</v>
      </c>
      <c r="K554" s="511">
        <f>'9.вед 2015'!L568</f>
        <v>0</v>
      </c>
    </row>
    <row r="555" spans="1:11" ht="24" x14ac:dyDescent="0.25">
      <c r="A555" s="290" t="s">
        <v>1204</v>
      </c>
      <c r="B555" s="403" t="s">
        <v>124</v>
      </c>
      <c r="C555" s="403" t="s">
        <v>36</v>
      </c>
      <c r="D555" s="403" t="s">
        <v>1203</v>
      </c>
      <c r="E555" s="403"/>
      <c r="F555" s="235">
        <f>F556</f>
        <v>22637.34</v>
      </c>
      <c r="G555" s="235">
        <f t="shared" ref="G555:K555" si="297">G556</f>
        <v>0</v>
      </c>
      <c r="H555" s="235">
        <f t="shared" si="297"/>
        <v>0</v>
      </c>
      <c r="I555" s="235">
        <f t="shared" si="297"/>
        <v>0</v>
      </c>
      <c r="J555" s="511">
        <f t="shared" si="297"/>
        <v>22637.34</v>
      </c>
      <c r="K555" s="511">
        <f t="shared" si="297"/>
        <v>0</v>
      </c>
    </row>
    <row r="556" spans="1:11" ht="24" x14ac:dyDescent="0.25">
      <c r="A556" s="290" t="s">
        <v>75</v>
      </c>
      <c r="B556" s="403" t="s">
        <v>124</v>
      </c>
      <c r="C556" s="403" t="s">
        <v>36</v>
      </c>
      <c r="D556" s="403" t="s">
        <v>1203</v>
      </c>
      <c r="E556" s="403" t="s">
        <v>73</v>
      </c>
      <c r="F556" s="235">
        <f>'9.вед 2015'!G570</f>
        <v>22637.34</v>
      </c>
      <c r="G556" s="235">
        <f>'9.вед 2015'!H570</f>
        <v>0</v>
      </c>
      <c r="H556" s="235">
        <f>'9.вед 2015'!I570</f>
        <v>0</v>
      </c>
      <c r="I556" s="235">
        <f>'9.вед 2015'!J570</f>
        <v>0</v>
      </c>
      <c r="J556" s="511">
        <f>'9.вед 2015'!K570</f>
        <v>22637.34</v>
      </c>
      <c r="K556" s="511">
        <f>'9.вед 2015'!L570</f>
        <v>0</v>
      </c>
    </row>
    <row r="557" spans="1:11" hidden="1" x14ac:dyDescent="0.25">
      <c r="A557" s="290" t="s">
        <v>1185</v>
      </c>
      <c r="B557" s="374" t="s">
        <v>124</v>
      </c>
      <c r="C557" s="374" t="s">
        <v>36</v>
      </c>
      <c r="D557" s="374" t="s">
        <v>1186</v>
      </c>
      <c r="E557" s="374"/>
      <c r="F557" s="235">
        <f>F558</f>
        <v>0</v>
      </c>
      <c r="G557" s="235">
        <f t="shared" ref="G557:K557" si="298">G558</f>
        <v>0</v>
      </c>
      <c r="H557" s="235">
        <f t="shared" si="298"/>
        <v>0</v>
      </c>
      <c r="I557" s="235">
        <f t="shared" si="298"/>
        <v>0</v>
      </c>
      <c r="J557" s="511">
        <f t="shared" si="298"/>
        <v>0</v>
      </c>
      <c r="K557" s="511">
        <f t="shared" si="298"/>
        <v>0</v>
      </c>
    </row>
    <row r="558" spans="1:11" ht="24" hidden="1" x14ac:dyDescent="0.25">
      <c r="A558" s="244" t="s">
        <v>23</v>
      </c>
      <c r="B558" s="374" t="s">
        <v>124</v>
      </c>
      <c r="C558" s="374" t="s">
        <v>36</v>
      </c>
      <c r="D558" s="374" t="s">
        <v>1186</v>
      </c>
      <c r="E558" s="374" t="s">
        <v>22</v>
      </c>
      <c r="F558" s="235">
        <f>'9.вед 2015'!G572</f>
        <v>0</v>
      </c>
      <c r="G558" s="235">
        <f>'9.вед 2015'!H572</f>
        <v>0</v>
      </c>
      <c r="H558" s="235">
        <f>'9.вед 2015'!I572</f>
        <v>0</v>
      </c>
      <c r="I558" s="235">
        <f>'9.вед 2015'!J572</f>
        <v>0</v>
      </c>
      <c r="J558" s="511">
        <f>'9.вед 2015'!K572</f>
        <v>0</v>
      </c>
      <c r="K558" s="511">
        <f>'9.вед 2015'!L572</f>
        <v>0</v>
      </c>
    </row>
    <row r="559" spans="1:11" x14ac:dyDescent="0.25">
      <c r="A559" s="242" t="s">
        <v>133</v>
      </c>
      <c r="B559" s="243" t="s">
        <v>124</v>
      </c>
      <c r="C559" s="243" t="s">
        <v>3</v>
      </c>
      <c r="D559" s="243"/>
      <c r="E559" s="243"/>
      <c r="F559" s="235">
        <f>F560+F564</f>
        <v>18605000</v>
      </c>
      <c r="G559" s="235">
        <f t="shared" ref="G559:K559" si="299">G560+G564</f>
        <v>0</v>
      </c>
      <c r="H559" s="235">
        <f t="shared" si="299"/>
        <v>0</v>
      </c>
      <c r="I559" s="235">
        <f t="shared" si="299"/>
        <v>0</v>
      </c>
      <c r="J559" s="511">
        <f t="shared" si="299"/>
        <v>18605000</v>
      </c>
      <c r="K559" s="511">
        <f t="shared" si="299"/>
        <v>0</v>
      </c>
    </row>
    <row r="560" spans="1:11" ht="24" x14ac:dyDescent="0.25">
      <c r="A560" s="240" t="s">
        <v>32</v>
      </c>
      <c r="B560" s="237" t="s">
        <v>124</v>
      </c>
      <c r="C560" s="237" t="s">
        <v>3</v>
      </c>
      <c r="D560" s="237" t="s">
        <v>31</v>
      </c>
      <c r="E560" s="238"/>
      <c r="F560" s="235">
        <f t="shared" ref="F560:K562" si="300">F561</f>
        <v>1454500</v>
      </c>
      <c r="G560" s="235">
        <f t="shared" si="300"/>
        <v>0</v>
      </c>
      <c r="H560" s="235">
        <f t="shared" si="300"/>
        <v>0</v>
      </c>
      <c r="I560" s="235">
        <f t="shared" si="300"/>
        <v>0</v>
      </c>
      <c r="J560" s="511">
        <f t="shared" si="300"/>
        <v>1454500</v>
      </c>
      <c r="K560" s="511">
        <f t="shared" si="300"/>
        <v>0</v>
      </c>
    </row>
    <row r="561" spans="1:11" ht="36" x14ac:dyDescent="0.25">
      <c r="A561" s="240" t="s">
        <v>1067</v>
      </c>
      <c r="B561" s="237" t="s">
        <v>124</v>
      </c>
      <c r="C561" s="237" t="s">
        <v>3</v>
      </c>
      <c r="D561" s="237" t="s">
        <v>42</v>
      </c>
      <c r="E561" s="238"/>
      <c r="F561" s="235">
        <f t="shared" si="300"/>
        <v>1454500</v>
      </c>
      <c r="G561" s="235">
        <f t="shared" si="300"/>
        <v>0</v>
      </c>
      <c r="H561" s="235">
        <f t="shared" si="300"/>
        <v>0</v>
      </c>
      <c r="I561" s="235">
        <f t="shared" si="300"/>
        <v>0</v>
      </c>
      <c r="J561" s="511">
        <f t="shared" si="300"/>
        <v>1454500</v>
      </c>
      <c r="K561" s="511">
        <f t="shared" si="300"/>
        <v>0</v>
      </c>
    </row>
    <row r="562" spans="1:11" x14ac:dyDescent="0.25">
      <c r="A562" s="241" t="s">
        <v>41</v>
      </c>
      <c r="B562" s="237" t="s">
        <v>124</v>
      </c>
      <c r="C562" s="237" t="s">
        <v>3</v>
      </c>
      <c r="D562" s="237" t="s">
        <v>132</v>
      </c>
      <c r="E562" s="238"/>
      <c r="F562" s="235">
        <f t="shared" si="300"/>
        <v>1454500</v>
      </c>
      <c r="G562" s="235">
        <f t="shared" si="300"/>
        <v>0</v>
      </c>
      <c r="H562" s="235">
        <f t="shared" si="300"/>
        <v>0</v>
      </c>
      <c r="I562" s="235">
        <f t="shared" si="300"/>
        <v>0</v>
      </c>
      <c r="J562" s="511">
        <f t="shared" si="300"/>
        <v>1454500</v>
      </c>
      <c r="K562" s="511">
        <f t="shared" si="300"/>
        <v>0</v>
      </c>
    </row>
    <row r="563" spans="1:11" ht="24" x14ac:dyDescent="0.25">
      <c r="A563" s="290" t="s">
        <v>75</v>
      </c>
      <c r="B563" s="237" t="s">
        <v>124</v>
      </c>
      <c r="C563" s="237" t="s">
        <v>3</v>
      </c>
      <c r="D563" s="237" t="s">
        <v>132</v>
      </c>
      <c r="E563" s="238">
        <v>600</v>
      </c>
      <c r="F563" s="235">
        <f>'9.вед 2015'!G577</f>
        <v>1454500</v>
      </c>
      <c r="G563" s="235">
        <f>'9.вед 2015'!H577</f>
        <v>0</v>
      </c>
      <c r="H563" s="235">
        <f>'9.вед 2015'!I577</f>
        <v>0</v>
      </c>
      <c r="I563" s="235">
        <f>'9.вед 2015'!J577</f>
        <v>0</v>
      </c>
      <c r="J563" s="511">
        <f>'9.вед 2015'!K577</f>
        <v>1454500</v>
      </c>
      <c r="K563" s="511">
        <f>'9.вед 2015'!L577</f>
        <v>0</v>
      </c>
    </row>
    <row r="564" spans="1:11" x14ac:dyDescent="0.25">
      <c r="A564" s="240" t="s">
        <v>131</v>
      </c>
      <c r="B564" s="237" t="s">
        <v>124</v>
      </c>
      <c r="C564" s="237" t="s">
        <v>3</v>
      </c>
      <c r="D564" s="237" t="s">
        <v>130</v>
      </c>
      <c r="E564" s="237"/>
      <c r="F564" s="235">
        <f>F568+F573+F565</f>
        <v>17150500</v>
      </c>
      <c r="G564" s="235">
        <f t="shared" ref="G564:K564" si="301">G568+G573+G565</f>
        <v>0</v>
      </c>
      <c r="H564" s="235">
        <f t="shared" si="301"/>
        <v>0</v>
      </c>
      <c r="I564" s="235">
        <f t="shared" si="301"/>
        <v>0</v>
      </c>
      <c r="J564" s="511">
        <f t="shared" si="301"/>
        <v>17150500</v>
      </c>
      <c r="K564" s="511">
        <f t="shared" si="301"/>
        <v>0</v>
      </c>
    </row>
    <row r="565" spans="1:11" ht="36" x14ac:dyDescent="0.25">
      <c r="A565" s="240" t="s">
        <v>1064</v>
      </c>
      <c r="B565" s="237" t="s">
        <v>124</v>
      </c>
      <c r="C565" s="237" t="s">
        <v>3</v>
      </c>
      <c r="D565" s="237" t="s">
        <v>139</v>
      </c>
      <c r="E565" s="237"/>
      <c r="F565" s="235">
        <f>F566</f>
        <v>63000</v>
      </c>
      <c r="G565" s="235">
        <f t="shared" ref="G565:K565" si="302">G566</f>
        <v>0</v>
      </c>
      <c r="H565" s="235">
        <f t="shared" si="302"/>
        <v>0</v>
      </c>
      <c r="I565" s="235">
        <f t="shared" si="302"/>
        <v>0</v>
      </c>
      <c r="J565" s="511">
        <f t="shared" si="302"/>
        <v>63000</v>
      </c>
      <c r="K565" s="511">
        <f t="shared" si="302"/>
        <v>0</v>
      </c>
    </row>
    <row r="566" spans="1:11" ht="36" x14ac:dyDescent="0.25">
      <c r="A566" s="240" t="s">
        <v>778</v>
      </c>
      <c r="B566" s="237" t="s">
        <v>124</v>
      </c>
      <c r="C566" s="237" t="s">
        <v>3</v>
      </c>
      <c r="D566" s="237" t="s">
        <v>781</v>
      </c>
      <c r="E566" s="237"/>
      <c r="F566" s="235">
        <f>F567</f>
        <v>63000</v>
      </c>
      <c r="G566" s="235">
        <f t="shared" ref="G566:K566" si="303">G567</f>
        <v>0</v>
      </c>
      <c r="H566" s="235">
        <f t="shared" si="303"/>
        <v>0</v>
      </c>
      <c r="I566" s="235">
        <f t="shared" si="303"/>
        <v>0</v>
      </c>
      <c r="J566" s="511">
        <f t="shared" si="303"/>
        <v>63000</v>
      </c>
      <c r="K566" s="511">
        <f t="shared" si="303"/>
        <v>0</v>
      </c>
    </row>
    <row r="567" spans="1:11" ht="24" x14ac:dyDescent="0.25">
      <c r="A567" s="240" t="s">
        <v>75</v>
      </c>
      <c r="B567" s="237" t="s">
        <v>124</v>
      </c>
      <c r="C567" s="237" t="s">
        <v>3</v>
      </c>
      <c r="D567" s="237" t="s">
        <v>781</v>
      </c>
      <c r="E567" s="237" t="s">
        <v>73</v>
      </c>
      <c r="F567" s="235">
        <f>'9.вед 2015'!G581</f>
        <v>63000</v>
      </c>
      <c r="G567" s="235">
        <f>'9.вед 2015'!H581</f>
        <v>0</v>
      </c>
      <c r="H567" s="235">
        <f>'9.вед 2015'!I581</f>
        <v>0</v>
      </c>
      <c r="I567" s="235">
        <f>'9.вед 2015'!J581</f>
        <v>0</v>
      </c>
      <c r="J567" s="511">
        <f>'9.вед 2015'!K581</f>
        <v>63000</v>
      </c>
      <c r="K567" s="511">
        <f>'9.вед 2015'!L581</f>
        <v>0</v>
      </c>
    </row>
    <row r="568" spans="1:11" ht="36" x14ac:dyDescent="0.25">
      <c r="A568" s="240" t="s">
        <v>1057</v>
      </c>
      <c r="B568" s="237" t="s">
        <v>124</v>
      </c>
      <c r="C568" s="237" t="s">
        <v>3</v>
      </c>
      <c r="D568" s="237" t="s">
        <v>243</v>
      </c>
      <c r="E568" s="238"/>
      <c r="F568" s="235">
        <f>F569+F571</f>
        <v>2724000</v>
      </c>
      <c r="G568" s="235">
        <f t="shared" ref="G568:K568" si="304">G569+G571</f>
        <v>0</v>
      </c>
      <c r="H568" s="235">
        <f t="shared" si="304"/>
        <v>0</v>
      </c>
      <c r="I568" s="235">
        <f t="shared" si="304"/>
        <v>0</v>
      </c>
      <c r="J568" s="511">
        <f t="shared" si="304"/>
        <v>2724000</v>
      </c>
      <c r="K568" s="511">
        <f t="shared" si="304"/>
        <v>0</v>
      </c>
    </row>
    <row r="569" spans="1:11" x14ac:dyDescent="0.25">
      <c r="A569" s="241" t="s">
        <v>41</v>
      </c>
      <c r="B569" s="237" t="s">
        <v>124</v>
      </c>
      <c r="C569" s="237" t="s">
        <v>3</v>
      </c>
      <c r="D569" s="237" t="s">
        <v>242</v>
      </c>
      <c r="E569" s="238"/>
      <c r="F569" s="235">
        <f>F570</f>
        <v>2424000</v>
      </c>
      <c r="G569" s="235">
        <f t="shared" ref="G569:K569" si="305">G570</f>
        <v>0</v>
      </c>
      <c r="H569" s="235">
        <f t="shared" si="305"/>
        <v>0</v>
      </c>
      <c r="I569" s="235">
        <f t="shared" si="305"/>
        <v>0</v>
      </c>
      <c r="J569" s="511">
        <f t="shared" si="305"/>
        <v>2424000</v>
      </c>
      <c r="K569" s="511">
        <f t="shared" si="305"/>
        <v>0</v>
      </c>
    </row>
    <row r="570" spans="1:11" ht="24" x14ac:dyDescent="0.25">
      <c r="A570" s="240" t="s">
        <v>75</v>
      </c>
      <c r="B570" s="237" t="s">
        <v>124</v>
      </c>
      <c r="C570" s="237" t="s">
        <v>3</v>
      </c>
      <c r="D570" s="237" t="s">
        <v>242</v>
      </c>
      <c r="E570" s="238">
        <v>600</v>
      </c>
      <c r="F570" s="235">
        <f>'9.вед 2015'!G195</f>
        <v>2424000</v>
      </c>
      <c r="G570" s="235">
        <f>'9.вед 2015'!H195</f>
        <v>0</v>
      </c>
      <c r="H570" s="235">
        <f>'9.вед 2015'!I195</f>
        <v>0</v>
      </c>
      <c r="I570" s="235">
        <f>'9.вед 2015'!J195</f>
        <v>0</v>
      </c>
      <c r="J570" s="511">
        <f>'9.вед 2015'!K195</f>
        <v>2424000</v>
      </c>
      <c r="K570" s="511">
        <f>'9.вед 2015'!L195</f>
        <v>0</v>
      </c>
    </row>
    <row r="571" spans="1:11" ht="24" x14ac:dyDescent="0.25">
      <c r="A571" s="290" t="s">
        <v>1137</v>
      </c>
      <c r="B571" s="369" t="s">
        <v>124</v>
      </c>
      <c r="C571" s="369" t="s">
        <v>3</v>
      </c>
      <c r="D571" s="369" t="s">
        <v>1184</v>
      </c>
      <c r="E571" s="370"/>
      <c r="F571" s="235">
        <f>F572</f>
        <v>300000</v>
      </c>
      <c r="G571" s="235">
        <f t="shared" ref="G571:K571" si="306">G572</f>
        <v>0</v>
      </c>
      <c r="H571" s="235">
        <f t="shared" si="306"/>
        <v>0</v>
      </c>
      <c r="I571" s="235">
        <f t="shared" si="306"/>
        <v>0</v>
      </c>
      <c r="J571" s="511">
        <f t="shared" si="306"/>
        <v>300000</v>
      </c>
      <c r="K571" s="511">
        <f t="shared" si="306"/>
        <v>0</v>
      </c>
    </row>
    <row r="572" spans="1:11" ht="24" x14ac:dyDescent="0.25">
      <c r="A572" s="290" t="s">
        <v>75</v>
      </c>
      <c r="B572" s="369" t="s">
        <v>124</v>
      </c>
      <c r="C572" s="369" t="s">
        <v>3</v>
      </c>
      <c r="D572" s="369" t="s">
        <v>1184</v>
      </c>
      <c r="E572" s="370">
        <v>600</v>
      </c>
      <c r="F572" s="235">
        <f>'9.вед 2015'!G197</f>
        <v>300000</v>
      </c>
      <c r="G572" s="235">
        <f>'9.вед 2015'!H197</f>
        <v>0</v>
      </c>
      <c r="H572" s="235">
        <f>'9.вед 2015'!I197</f>
        <v>0</v>
      </c>
      <c r="I572" s="235">
        <f>'9.вед 2015'!J197</f>
        <v>0</v>
      </c>
      <c r="J572" s="511">
        <f>'9.вед 2015'!K197</f>
        <v>300000</v>
      </c>
      <c r="K572" s="511">
        <f>'9.вед 2015'!L197</f>
        <v>0</v>
      </c>
    </row>
    <row r="573" spans="1:11" ht="48" x14ac:dyDescent="0.25">
      <c r="A573" s="240" t="s">
        <v>1066</v>
      </c>
      <c r="B573" s="237" t="s">
        <v>124</v>
      </c>
      <c r="C573" s="237" t="s">
        <v>3</v>
      </c>
      <c r="D573" s="237" t="s">
        <v>129</v>
      </c>
      <c r="E573" s="237"/>
      <c r="F573" s="235">
        <f>F574+F576</f>
        <v>14363500</v>
      </c>
      <c r="G573" s="235">
        <f t="shared" ref="G573:K573" si="307">G574+G576</f>
        <v>0</v>
      </c>
      <c r="H573" s="235">
        <f t="shared" si="307"/>
        <v>0</v>
      </c>
      <c r="I573" s="235">
        <f t="shared" si="307"/>
        <v>0</v>
      </c>
      <c r="J573" s="511">
        <f t="shared" si="307"/>
        <v>14363500</v>
      </c>
      <c r="K573" s="511">
        <f t="shared" si="307"/>
        <v>0</v>
      </c>
    </row>
    <row r="574" spans="1:11" ht="48" x14ac:dyDescent="0.25">
      <c r="A574" s="240" t="s">
        <v>25</v>
      </c>
      <c r="B574" s="237" t="s">
        <v>124</v>
      </c>
      <c r="C574" s="237" t="s">
        <v>3</v>
      </c>
      <c r="D574" s="237" t="s">
        <v>128</v>
      </c>
      <c r="E574" s="237"/>
      <c r="F574" s="235">
        <f>F575</f>
        <v>14171000</v>
      </c>
      <c r="G574" s="235">
        <f t="shared" ref="G574:K574" si="308">G575</f>
        <v>0</v>
      </c>
      <c r="H574" s="235">
        <f t="shared" si="308"/>
        <v>0</v>
      </c>
      <c r="I574" s="235">
        <f t="shared" si="308"/>
        <v>0</v>
      </c>
      <c r="J574" s="511">
        <f t="shared" si="308"/>
        <v>14171000</v>
      </c>
      <c r="K574" s="511">
        <f t="shared" si="308"/>
        <v>0</v>
      </c>
    </row>
    <row r="575" spans="1:11" ht="24" x14ac:dyDescent="0.25">
      <c r="A575" s="240" t="s">
        <v>75</v>
      </c>
      <c r="B575" s="237" t="s">
        <v>124</v>
      </c>
      <c r="C575" s="237" t="s">
        <v>3</v>
      </c>
      <c r="D575" s="237" t="s">
        <v>128</v>
      </c>
      <c r="E575" s="237" t="s">
        <v>73</v>
      </c>
      <c r="F575" s="235">
        <f>'9.вед 2015'!G584</f>
        <v>14171000</v>
      </c>
      <c r="G575" s="235">
        <f>'9.вед 2015'!H584</f>
        <v>0</v>
      </c>
      <c r="H575" s="235">
        <f>'9.вед 2015'!I584</f>
        <v>0</v>
      </c>
      <c r="I575" s="235">
        <f>'9.вед 2015'!J584</f>
        <v>0</v>
      </c>
      <c r="J575" s="511">
        <f>'9.вед 2015'!K584</f>
        <v>14171000</v>
      </c>
      <c r="K575" s="511">
        <f>'9.вед 2015'!L584</f>
        <v>0</v>
      </c>
    </row>
    <row r="576" spans="1:11" ht="48" x14ac:dyDescent="0.25">
      <c r="A576" s="240" t="s">
        <v>18</v>
      </c>
      <c r="B576" s="237" t="s">
        <v>124</v>
      </c>
      <c r="C576" s="237" t="s">
        <v>3</v>
      </c>
      <c r="D576" s="237" t="s">
        <v>812</v>
      </c>
      <c r="E576" s="237"/>
      <c r="F576" s="235">
        <f>F577</f>
        <v>192500</v>
      </c>
      <c r="G576" s="235">
        <f t="shared" ref="G576:K576" si="309">G577</f>
        <v>0</v>
      </c>
      <c r="H576" s="235">
        <f t="shared" si="309"/>
        <v>0</v>
      </c>
      <c r="I576" s="235">
        <f t="shared" si="309"/>
        <v>0</v>
      </c>
      <c r="J576" s="511">
        <f t="shared" si="309"/>
        <v>192500</v>
      </c>
      <c r="K576" s="511">
        <f t="shared" si="309"/>
        <v>0</v>
      </c>
    </row>
    <row r="577" spans="1:11" ht="24" x14ac:dyDescent="0.25">
      <c r="A577" s="240" t="s">
        <v>75</v>
      </c>
      <c r="B577" s="237" t="s">
        <v>124</v>
      </c>
      <c r="C577" s="237" t="s">
        <v>3</v>
      </c>
      <c r="D577" s="237" t="s">
        <v>812</v>
      </c>
      <c r="E577" s="237" t="s">
        <v>73</v>
      </c>
      <c r="F577" s="235">
        <f>'9.вед 2015'!G586</f>
        <v>192500</v>
      </c>
      <c r="G577" s="235">
        <f>'9.вед 2015'!H586</f>
        <v>0</v>
      </c>
      <c r="H577" s="235">
        <f>'9.вед 2015'!I586</f>
        <v>0</v>
      </c>
      <c r="I577" s="235">
        <f>'9.вед 2015'!J586</f>
        <v>0</v>
      </c>
      <c r="J577" s="511">
        <f>'9.вед 2015'!K586</f>
        <v>192500</v>
      </c>
      <c r="K577" s="511">
        <f>'9.вед 2015'!L586</f>
        <v>0</v>
      </c>
    </row>
    <row r="578" spans="1:11" x14ac:dyDescent="0.25">
      <c r="A578" s="242" t="s">
        <v>15</v>
      </c>
      <c r="B578" s="243" t="s">
        <v>4</v>
      </c>
      <c r="C578" s="243"/>
      <c r="D578" s="243"/>
      <c r="E578" s="247"/>
      <c r="F578" s="234">
        <f>F579+F584+F626+F657</f>
        <v>69499422.710000008</v>
      </c>
      <c r="G578" s="234">
        <f t="shared" ref="G578:K578" si="310">G579+G584+G626+G657</f>
        <v>61567000</v>
      </c>
      <c r="H578" s="234">
        <f t="shared" si="310"/>
        <v>0</v>
      </c>
      <c r="I578" s="234">
        <f t="shared" si="310"/>
        <v>0</v>
      </c>
      <c r="J578" s="510">
        <f t="shared" si="310"/>
        <v>69499422.710000008</v>
      </c>
      <c r="K578" s="510">
        <f t="shared" si="310"/>
        <v>61567000</v>
      </c>
    </row>
    <row r="579" spans="1:11" x14ac:dyDescent="0.25">
      <c r="A579" s="242" t="s">
        <v>241</v>
      </c>
      <c r="B579" s="243" t="s">
        <v>4</v>
      </c>
      <c r="C579" s="243" t="s">
        <v>36</v>
      </c>
      <c r="D579" s="243"/>
      <c r="E579" s="247"/>
      <c r="F579" s="235">
        <f t="shared" ref="F579:K582" si="311">F580</f>
        <v>700000</v>
      </c>
      <c r="G579" s="235">
        <f t="shared" si="311"/>
        <v>0</v>
      </c>
      <c r="H579" s="235">
        <f t="shared" si="311"/>
        <v>0</v>
      </c>
      <c r="I579" s="235">
        <f t="shared" si="311"/>
        <v>0</v>
      </c>
      <c r="J579" s="511">
        <f t="shared" si="311"/>
        <v>700000</v>
      </c>
      <c r="K579" s="511">
        <f t="shared" si="311"/>
        <v>0</v>
      </c>
    </row>
    <row r="580" spans="1:11" x14ac:dyDescent="0.25">
      <c r="A580" s="236" t="s">
        <v>13</v>
      </c>
      <c r="B580" s="237" t="s">
        <v>4</v>
      </c>
      <c r="C580" s="237" t="s">
        <v>36</v>
      </c>
      <c r="D580" s="237" t="s">
        <v>12</v>
      </c>
      <c r="E580" s="238"/>
      <c r="F580" s="235">
        <f t="shared" si="311"/>
        <v>700000</v>
      </c>
      <c r="G580" s="235">
        <f t="shared" si="311"/>
        <v>0</v>
      </c>
      <c r="H580" s="235">
        <f t="shared" si="311"/>
        <v>0</v>
      </c>
      <c r="I580" s="235">
        <f t="shared" si="311"/>
        <v>0</v>
      </c>
      <c r="J580" s="511">
        <f t="shared" si="311"/>
        <v>700000</v>
      </c>
      <c r="K580" s="511">
        <f t="shared" si="311"/>
        <v>0</v>
      </c>
    </row>
    <row r="581" spans="1:11" ht="24" x14ac:dyDescent="0.25">
      <c r="A581" s="236" t="s">
        <v>11</v>
      </c>
      <c r="B581" s="237" t="s">
        <v>4</v>
      </c>
      <c r="C581" s="237" t="s">
        <v>36</v>
      </c>
      <c r="D581" s="237" t="s">
        <v>10</v>
      </c>
      <c r="E581" s="238"/>
      <c r="F581" s="235">
        <f t="shared" si="311"/>
        <v>700000</v>
      </c>
      <c r="G581" s="235">
        <f t="shared" si="311"/>
        <v>0</v>
      </c>
      <c r="H581" s="235">
        <f t="shared" si="311"/>
        <v>0</v>
      </c>
      <c r="I581" s="235">
        <f t="shared" si="311"/>
        <v>0</v>
      </c>
      <c r="J581" s="511">
        <f t="shared" si="311"/>
        <v>700000</v>
      </c>
      <c r="K581" s="511">
        <f t="shared" si="311"/>
        <v>0</v>
      </c>
    </row>
    <row r="582" spans="1:11" x14ac:dyDescent="0.25">
      <c r="A582" s="241" t="s">
        <v>240</v>
      </c>
      <c r="B582" s="237" t="s">
        <v>4</v>
      </c>
      <c r="C582" s="237" t="s">
        <v>36</v>
      </c>
      <c r="D582" s="237" t="s">
        <v>239</v>
      </c>
      <c r="E582" s="238"/>
      <c r="F582" s="235">
        <f t="shared" si="311"/>
        <v>700000</v>
      </c>
      <c r="G582" s="235">
        <f t="shared" si="311"/>
        <v>0</v>
      </c>
      <c r="H582" s="235">
        <f t="shared" si="311"/>
        <v>0</v>
      </c>
      <c r="I582" s="235">
        <f t="shared" si="311"/>
        <v>0</v>
      </c>
      <c r="J582" s="511">
        <f t="shared" si="311"/>
        <v>700000</v>
      </c>
      <c r="K582" s="511">
        <f t="shared" si="311"/>
        <v>0</v>
      </c>
    </row>
    <row r="583" spans="1:11" x14ac:dyDescent="0.25">
      <c r="A583" s="240" t="s">
        <v>6</v>
      </c>
      <c r="B583" s="237" t="s">
        <v>4</v>
      </c>
      <c r="C583" s="237" t="s">
        <v>36</v>
      </c>
      <c r="D583" s="237" t="s">
        <v>239</v>
      </c>
      <c r="E583" s="238">
        <v>300</v>
      </c>
      <c r="F583" s="235">
        <f>'9.вед 2015'!G203</f>
        <v>700000</v>
      </c>
      <c r="G583" s="235">
        <f>'9.вед 2015'!H203</f>
        <v>0</v>
      </c>
      <c r="H583" s="235">
        <f>'9.вед 2015'!I203</f>
        <v>0</v>
      </c>
      <c r="I583" s="235">
        <f>'9.вед 2015'!J203</f>
        <v>0</v>
      </c>
      <c r="J583" s="511">
        <f>'9.вед 2015'!K203</f>
        <v>700000</v>
      </c>
      <c r="K583" s="511">
        <f>'9.вед 2015'!L203</f>
        <v>0</v>
      </c>
    </row>
    <row r="584" spans="1:11" x14ac:dyDescent="0.25">
      <c r="A584" s="242" t="s">
        <v>72</v>
      </c>
      <c r="B584" s="243" t="s">
        <v>4</v>
      </c>
      <c r="C584" s="243" t="s">
        <v>62</v>
      </c>
      <c r="D584" s="243"/>
      <c r="E584" s="247"/>
      <c r="F584" s="235">
        <f t="shared" ref="F584:G584" si="312">F585+F606+F616</f>
        <v>19656122.710000001</v>
      </c>
      <c r="G584" s="235">
        <f t="shared" si="312"/>
        <v>13023700</v>
      </c>
      <c r="H584" s="235">
        <f t="shared" ref="H584:K584" si="313">H585+H606+H616</f>
        <v>0</v>
      </c>
      <c r="I584" s="235">
        <f t="shared" si="313"/>
        <v>0</v>
      </c>
      <c r="J584" s="511">
        <f t="shared" si="313"/>
        <v>19656122.710000001</v>
      </c>
      <c r="K584" s="511">
        <f t="shared" si="313"/>
        <v>13023700</v>
      </c>
    </row>
    <row r="585" spans="1:11" ht="24" x14ac:dyDescent="0.25">
      <c r="A585" s="251" t="s">
        <v>1058</v>
      </c>
      <c r="B585" s="237" t="s">
        <v>4</v>
      </c>
      <c r="C585" s="237" t="s">
        <v>62</v>
      </c>
      <c r="D585" s="237" t="s">
        <v>95</v>
      </c>
      <c r="E585" s="238"/>
      <c r="F585" s="235">
        <f t="shared" ref="F585:G585" si="314">F586+F599</f>
        <v>5668422.71</v>
      </c>
      <c r="G585" s="235">
        <f t="shared" si="314"/>
        <v>0</v>
      </c>
      <c r="H585" s="235">
        <f t="shared" ref="H585:K585" si="315">H586+H599</f>
        <v>0</v>
      </c>
      <c r="I585" s="235">
        <f t="shared" si="315"/>
        <v>0</v>
      </c>
      <c r="J585" s="511">
        <f t="shared" si="315"/>
        <v>5668422.71</v>
      </c>
      <c r="K585" s="511">
        <f t="shared" si="315"/>
        <v>0</v>
      </c>
    </row>
    <row r="586" spans="1:11" ht="36" x14ac:dyDescent="0.25">
      <c r="A586" s="240" t="s">
        <v>1075</v>
      </c>
      <c r="B586" s="237" t="s">
        <v>4</v>
      </c>
      <c r="C586" s="237" t="s">
        <v>62</v>
      </c>
      <c r="D586" s="237" t="s">
        <v>238</v>
      </c>
      <c r="E586" s="238"/>
      <c r="F586" s="235">
        <f>F587+F590+F596+F592+F594</f>
        <v>4271995.71</v>
      </c>
      <c r="G586" s="235">
        <f t="shared" ref="G586:K586" si="316">G587+G590+G596+G592+G594</f>
        <v>0</v>
      </c>
      <c r="H586" s="235">
        <f t="shared" si="316"/>
        <v>0</v>
      </c>
      <c r="I586" s="235">
        <f t="shared" si="316"/>
        <v>0</v>
      </c>
      <c r="J586" s="511">
        <f t="shared" si="316"/>
        <v>4271995.71</v>
      </c>
      <c r="K586" s="511">
        <f t="shared" si="316"/>
        <v>0</v>
      </c>
    </row>
    <row r="587" spans="1:11" x14ac:dyDescent="0.25">
      <c r="A587" s="241" t="s">
        <v>41</v>
      </c>
      <c r="B587" s="237" t="s">
        <v>4</v>
      </c>
      <c r="C587" s="237" t="s">
        <v>62</v>
      </c>
      <c r="D587" s="237" t="s">
        <v>237</v>
      </c>
      <c r="E587" s="238"/>
      <c r="F587" s="235">
        <f>SUM(F588:F589)</f>
        <v>254700</v>
      </c>
      <c r="G587" s="235">
        <f t="shared" ref="G587:K587" si="317">SUM(G588:G589)</f>
        <v>0</v>
      </c>
      <c r="H587" s="235">
        <f t="shared" si="317"/>
        <v>0</v>
      </c>
      <c r="I587" s="235">
        <f t="shared" si="317"/>
        <v>0</v>
      </c>
      <c r="J587" s="511">
        <f t="shared" si="317"/>
        <v>254700</v>
      </c>
      <c r="K587" s="511">
        <f t="shared" si="317"/>
        <v>0</v>
      </c>
    </row>
    <row r="588" spans="1:11" ht="24" x14ac:dyDescent="0.25">
      <c r="A588" s="240" t="s">
        <v>23</v>
      </c>
      <c r="B588" s="237" t="s">
        <v>4</v>
      </c>
      <c r="C588" s="237" t="s">
        <v>62</v>
      </c>
      <c r="D588" s="237" t="s">
        <v>237</v>
      </c>
      <c r="E588" s="238">
        <v>200</v>
      </c>
      <c r="F588" s="235">
        <f>'9.вед 2015'!G208</f>
        <v>254700</v>
      </c>
      <c r="G588" s="235">
        <f>'9.вед 2015'!H208</f>
        <v>0</v>
      </c>
      <c r="H588" s="235">
        <f>'9.вед 2015'!I208</f>
        <v>0</v>
      </c>
      <c r="I588" s="235">
        <f>'9.вед 2015'!J208</f>
        <v>0</v>
      </c>
      <c r="J588" s="511">
        <f>'9.вед 2015'!K208</f>
        <v>254700</v>
      </c>
      <c r="K588" s="511">
        <f>'9.вед 2015'!L208</f>
        <v>0</v>
      </c>
    </row>
    <row r="589" spans="1:11" hidden="1" x14ac:dyDescent="0.25">
      <c r="A589" s="240" t="s">
        <v>6</v>
      </c>
      <c r="B589" s="237" t="s">
        <v>4</v>
      </c>
      <c r="C589" s="237" t="s">
        <v>62</v>
      </c>
      <c r="D589" s="237" t="s">
        <v>237</v>
      </c>
      <c r="E589" s="238">
        <v>300</v>
      </c>
      <c r="F589" s="235">
        <f>'9.вед 2015'!G209</f>
        <v>0</v>
      </c>
      <c r="G589" s="235">
        <f>'9.вед 2015'!H209</f>
        <v>0</v>
      </c>
      <c r="H589" s="235">
        <f>'9.вед 2015'!I209</f>
        <v>0</v>
      </c>
      <c r="I589" s="235">
        <f>'9.вед 2015'!J209</f>
        <v>0</v>
      </c>
      <c r="J589" s="511">
        <f>'9.вед 2015'!K209</f>
        <v>0</v>
      </c>
      <c r="K589" s="511">
        <f>'9.вед 2015'!L209</f>
        <v>0</v>
      </c>
    </row>
    <row r="590" spans="1:11" ht="36" hidden="1" x14ac:dyDescent="0.25">
      <c r="A590" s="241" t="s">
        <v>236</v>
      </c>
      <c r="B590" s="237" t="s">
        <v>4</v>
      </c>
      <c r="C590" s="237" t="s">
        <v>62</v>
      </c>
      <c r="D590" s="237" t="s">
        <v>235</v>
      </c>
      <c r="E590" s="238"/>
      <c r="F590" s="235">
        <f>F591</f>
        <v>0</v>
      </c>
      <c r="G590" s="235">
        <f t="shared" ref="G590:K590" si="318">G591</f>
        <v>0</v>
      </c>
      <c r="H590" s="235">
        <f t="shared" si="318"/>
        <v>0</v>
      </c>
      <c r="I590" s="235">
        <f t="shared" si="318"/>
        <v>0</v>
      </c>
      <c r="J590" s="511">
        <f t="shared" si="318"/>
        <v>0</v>
      </c>
      <c r="K590" s="511">
        <f t="shared" si="318"/>
        <v>0</v>
      </c>
    </row>
    <row r="591" spans="1:11" hidden="1" x14ac:dyDescent="0.25">
      <c r="A591" s="240" t="s">
        <v>6</v>
      </c>
      <c r="B591" s="237" t="s">
        <v>4</v>
      </c>
      <c r="C591" s="237" t="s">
        <v>62</v>
      </c>
      <c r="D591" s="237" t="s">
        <v>235</v>
      </c>
      <c r="E591" s="238">
        <v>300</v>
      </c>
      <c r="F591" s="235">
        <f>'9.вед 2015'!G211</f>
        <v>0</v>
      </c>
      <c r="G591" s="235">
        <f>'9.вед 2015'!H211</f>
        <v>0</v>
      </c>
      <c r="H591" s="235">
        <f>'9.вед 2015'!I211</f>
        <v>0</v>
      </c>
      <c r="I591" s="235">
        <f>'9.вед 2015'!J211</f>
        <v>0</v>
      </c>
      <c r="J591" s="511">
        <f>'9.вед 2015'!K211</f>
        <v>0</v>
      </c>
      <c r="K591" s="511">
        <f>'9.вед 2015'!L211</f>
        <v>0</v>
      </c>
    </row>
    <row r="592" spans="1:11" ht="36" x14ac:dyDescent="0.25">
      <c r="A592" s="290" t="s">
        <v>1131</v>
      </c>
      <c r="B592" s="312" t="s">
        <v>4</v>
      </c>
      <c r="C592" s="312" t="s">
        <v>62</v>
      </c>
      <c r="D592" s="312" t="s">
        <v>1129</v>
      </c>
      <c r="E592" s="313"/>
      <c r="F592" s="235">
        <f>F593</f>
        <v>250000</v>
      </c>
      <c r="G592" s="235">
        <f t="shared" ref="G592:K592" si="319">G593</f>
        <v>0</v>
      </c>
      <c r="H592" s="235">
        <f t="shared" si="319"/>
        <v>0</v>
      </c>
      <c r="I592" s="235">
        <f t="shared" si="319"/>
        <v>0</v>
      </c>
      <c r="J592" s="511">
        <f t="shared" si="319"/>
        <v>250000</v>
      </c>
      <c r="K592" s="511">
        <f t="shared" si="319"/>
        <v>0</v>
      </c>
    </row>
    <row r="593" spans="1:11" x14ac:dyDescent="0.25">
      <c r="A593" s="290" t="s">
        <v>6</v>
      </c>
      <c r="B593" s="312" t="s">
        <v>4</v>
      </c>
      <c r="C593" s="312" t="s">
        <v>62</v>
      </c>
      <c r="D593" s="312" t="s">
        <v>1129</v>
      </c>
      <c r="E593" s="313">
        <v>300</v>
      </c>
      <c r="F593" s="235">
        <f>'9.вед 2015'!G213</f>
        <v>250000</v>
      </c>
      <c r="G593" s="235">
        <f>'9.вед 2015'!H213</f>
        <v>0</v>
      </c>
      <c r="H593" s="235">
        <f>'9.вед 2015'!I213</f>
        <v>0</v>
      </c>
      <c r="I593" s="235">
        <f>'9.вед 2015'!J213</f>
        <v>0</v>
      </c>
      <c r="J593" s="511">
        <f>'9.вед 2015'!K213</f>
        <v>250000</v>
      </c>
      <c r="K593" s="511">
        <f>'9.вед 2015'!L213</f>
        <v>0</v>
      </c>
    </row>
    <row r="594" spans="1:11" ht="36" x14ac:dyDescent="0.25">
      <c r="A594" s="290" t="s">
        <v>1132</v>
      </c>
      <c r="B594" s="312" t="s">
        <v>4</v>
      </c>
      <c r="C594" s="312" t="s">
        <v>62</v>
      </c>
      <c r="D594" s="312" t="s">
        <v>1130</v>
      </c>
      <c r="E594" s="313"/>
      <c r="F594" s="235">
        <f>F595</f>
        <v>397360</v>
      </c>
      <c r="G594" s="235">
        <f t="shared" ref="G594:K594" si="320">G595</f>
        <v>0</v>
      </c>
      <c r="H594" s="235">
        <f t="shared" si="320"/>
        <v>0</v>
      </c>
      <c r="I594" s="235">
        <f t="shared" si="320"/>
        <v>0</v>
      </c>
      <c r="J594" s="511">
        <f t="shared" si="320"/>
        <v>397360</v>
      </c>
      <c r="K594" s="511">
        <f t="shared" si="320"/>
        <v>0</v>
      </c>
    </row>
    <row r="595" spans="1:11" x14ac:dyDescent="0.25">
      <c r="A595" s="290" t="s">
        <v>6</v>
      </c>
      <c r="B595" s="312" t="s">
        <v>4</v>
      </c>
      <c r="C595" s="312" t="s">
        <v>62</v>
      </c>
      <c r="D595" s="312" t="s">
        <v>1130</v>
      </c>
      <c r="E595" s="313">
        <v>300</v>
      </c>
      <c r="F595" s="235">
        <f>'9.вед 2015'!G215</f>
        <v>397360</v>
      </c>
      <c r="G595" s="235">
        <f>'9.вед 2015'!H215</f>
        <v>0</v>
      </c>
      <c r="H595" s="235">
        <f>'9.вед 2015'!I215</f>
        <v>0</v>
      </c>
      <c r="I595" s="235">
        <f>'9.вед 2015'!J215</f>
        <v>0</v>
      </c>
      <c r="J595" s="511">
        <f>'9.вед 2015'!K215</f>
        <v>397360</v>
      </c>
      <c r="K595" s="511">
        <f>'9.вед 2015'!L215</f>
        <v>0</v>
      </c>
    </row>
    <row r="596" spans="1:11" ht="36" x14ac:dyDescent="0.25">
      <c r="A596" s="241" t="s">
        <v>318</v>
      </c>
      <c r="B596" s="237" t="s">
        <v>4</v>
      </c>
      <c r="C596" s="237" t="s">
        <v>62</v>
      </c>
      <c r="D596" s="237" t="s">
        <v>234</v>
      </c>
      <c r="E596" s="238"/>
      <c r="F596" s="235">
        <f>SUM(F597:F598)</f>
        <v>3369935.71</v>
      </c>
      <c r="G596" s="235">
        <f t="shared" ref="G596:K596" si="321">SUM(G597:G598)</f>
        <v>0</v>
      </c>
      <c r="H596" s="235">
        <f t="shared" si="321"/>
        <v>0</v>
      </c>
      <c r="I596" s="235">
        <f t="shared" si="321"/>
        <v>0</v>
      </c>
      <c r="J596" s="511">
        <f t="shared" si="321"/>
        <v>3369935.71</v>
      </c>
      <c r="K596" s="511">
        <f t="shared" si="321"/>
        <v>0</v>
      </c>
    </row>
    <row r="597" spans="1:11" x14ac:dyDescent="0.25">
      <c r="A597" s="240" t="s">
        <v>6</v>
      </c>
      <c r="B597" s="237" t="s">
        <v>4</v>
      </c>
      <c r="C597" s="237" t="s">
        <v>62</v>
      </c>
      <c r="D597" s="237" t="s">
        <v>234</v>
      </c>
      <c r="E597" s="238">
        <v>300</v>
      </c>
      <c r="F597" s="235">
        <f>'9.вед 2015'!G217</f>
        <v>1945840</v>
      </c>
      <c r="G597" s="235">
        <f>'9.вед 2015'!H217</f>
        <v>0</v>
      </c>
      <c r="H597" s="235">
        <f>'9.вед 2015'!I217</f>
        <v>0</v>
      </c>
      <c r="I597" s="235">
        <f>'9.вед 2015'!J217</f>
        <v>0</v>
      </c>
      <c r="J597" s="511">
        <f>'9.вед 2015'!K217</f>
        <v>1945840</v>
      </c>
      <c r="K597" s="511">
        <f>'9.вед 2015'!L217</f>
        <v>0</v>
      </c>
    </row>
    <row r="598" spans="1:11" ht="24" x14ac:dyDescent="0.25">
      <c r="A598" s="240" t="s">
        <v>75</v>
      </c>
      <c r="B598" s="237" t="s">
        <v>4</v>
      </c>
      <c r="C598" s="237" t="s">
        <v>62</v>
      </c>
      <c r="D598" s="237" t="s">
        <v>234</v>
      </c>
      <c r="E598" s="238">
        <v>600</v>
      </c>
      <c r="F598" s="235">
        <f>'9.вед 2015'!G218</f>
        <v>1424095.71</v>
      </c>
      <c r="G598" s="235">
        <f>'9.вед 2015'!H218</f>
        <v>0</v>
      </c>
      <c r="H598" s="235">
        <f>'9.вед 2015'!I218</f>
        <v>0</v>
      </c>
      <c r="I598" s="235">
        <f>'9.вед 2015'!J218</f>
        <v>0</v>
      </c>
      <c r="J598" s="511">
        <f>'9.вед 2015'!K218</f>
        <v>1424095.71</v>
      </c>
      <c r="K598" s="511">
        <f>'9.вед 2015'!L218</f>
        <v>0</v>
      </c>
    </row>
    <row r="599" spans="1:11" ht="24" x14ac:dyDescent="0.25">
      <c r="A599" s="240" t="s">
        <v>1076</v>
      </c>
      <c r="B599" s="237" t="s">
        <v>4</v>
      </c>
      <c r="C599" s="237" t="s">
        <v>62</v>
      </c>
      <c r="D599" s="237" t="s">
        <v>233</v>
      </c>
      <c r="E599" s="238"/>
      <c r="F599" s="235">
        <f>F600+F604</f>
        <v>1396427</v>
      </c>
      <c r="G599" s="235">
        <f t="shared" ref="G599:K599" si="322">G600+G604</f>
        <v>0</v>
      </c>
      <c r="H599" s="235">
        <f t="shared" si="322"/>
        <v>0</v>
      </c>
      <c r="I599" s="235">
        <f t="shared" si="322"/>
        <v>0</v>
      </c>
      <c r="J599" s="511">
        <f t="shared" si="322"/>
        <v>1396427</v>
      </c>
      <c r="K599" s="511">
        <f t="shared" si="322"/>
        <v>0</v>
      </c>
    </row>
    <row r="600" spans="1:11" x14ac:dyDescent="0.25">
      <c r="A600" s="241" t="s">
        <v>41</v>
      </c>
      <c r="B600" s="237" t="s">
        <v>4</v>
      </c>
      <c r="C600" s="237" t="s">
        <v>62</v>
      </c>
      <c r="D600" s="237" t="s">
        <v>232</v>
      </c>
      <c r="E600" s="238"/>
      <c r="F600" s="235">
        <f>SUM(F601:F603)</f>
        <v>1396427</v>
      </c>
      <c r="G600" s="235">
        <f t="shared" ref="G600:K600" si="323">SUM(G601:G603)</f>
        <v>0</v>
      </c>
      <c r="H600" s="235">
        <f t="shared" si="323"/>
        <v>0</v>
      </c>
      <c r="I600" s="235">
        <f t="shared" si="323"/>
        <v>0</v>
      </c>
      <c r="J600" s="511">
        <f t="shared" si="323"/>
        <v>1396427</v>
      </c>
      <c r="K600" s="511">
        <f t="shared" si="323"/>
        <v>0</v>
      </c>
    </row>
    <row r="601" spans="1:11" ht="24" x14ac:dyDescent="0.25">
      <c r="A601" s="240" t="s">
        <v>23</v>
      </c>
      <c r="B601" s="237" t="s">
        <v>4</v>
      </c>
      <c r="C601" s="237" t="s">
        <v>62</v>
      </c>
      <c r="D601" s="237" t="s">
        <v>232</v>
      </c>
      <c r="E601" s="238">
        <v>200</v>
      </c>
      <c r="F601" s="235">
        <f>'9.вед 2015'!G221+'9.вед 2015'!G790+'9.вед 2015'!G935</f>
        <v>450000</v>
      </c>
      <c r="G601" s="235">
        <f>'9.вед 2015'!H221+'9.вед 2015'!H790+'9.вед 2015'!H935</f>
        <v>0</v>
      </c>
      <c r="H601" s="235">
        <f>'9.вед 2015'!I221+'9.вед 2015'!I790+'9.вед 2015'!I935</f>
        <v>0</v>
      </c>
      <c r="I601" s="235">
        <f>'9.вед 2015'!J221+'9.вед 2015'!J790+'9.вед 2015'!J935</f>
        <v>0</v>
      </c>
      <c r="J601" s="511">
        <f>'9.вед 2015'!K221+'9.вед 2015'!K790+'9.вед 2015'!K935</f>
        <v>450000</v>
      </c>
      <c r="K601" s="511">
        <f>'9.вед 2015'!L221+'9.вед 2015'!L790+'9.вед 2015'!L935</f>
        <v>0</v>
      </c>
    </row>
    <row r="602" spans="1:11" x14ac:dyDescent="0.25">
      <c r="A602" s="240" t="s">
        <v>6</v>
      </c>
      <c r="B602" s="237" t="s">
        <v>4</v>
      </c>
      <c r="C602" s="237" t="s">
        <v>62</v>
      </c>
      <c r="D602" s="237" t="s">
        <v>232</v>
      </c>
      <c r="E602" s="238">
        <v>300</v>
      </c>
      <c r="F602" s="235">
        <f>'9.вед 2015'!G222</f>
        <v>55000</v>
      </c>
      <c r="G602" s="235">
        <f>'9.вед 2015'!H222</f>
        <v>0</v>
      </c>
      <c r="H602" s="235">
        <f>'9.вед 2015'!I222</f>
        <v>0</v>
      </c>
      <c r="I602" s="235">
        <f>'9.вед 2015'!J222</f>
        <v>0</v>
      </c>
      <c r="J602" s="511">
        <f>'9.вед 2015'!K222</f>
        <v>55000</v>
      </c>
      <c r="K602" s="511">
        <f>'9.вед 2015'!L222</f>
        <v>0</v>
      </c>
    </row>
    <row r="603" spans="1:11" ht="24" x14ac:dyDescent="0.25">
      <c r="A603" s="240" t="s">
        <v>75</v>
      </c>
      <c r="B603" s="237" t="s">
        <v>4</v>
      </c>
      <c r="C603" s="237" t="s">
        <v>62</v>
      </c>
      <c r="D603" s="237" t="s">
        <v>232</v>
      </c>
      <c r="E603" s="238">
        <v>600</v>
      </c>
      <c r="F603" s="235">
        <f>'9.вед 2015'!G223+'9.вед 2015'!G592</f>
        <v>891427</v>
      </c>
      <c r="G603" s="235">
        <f>'9.вед 2015'!H223+'9.вед 2015'!H592</f>
        <v>0</v>
      </c>
      <c r="H603" s="235">
        <f>'9.вед 2015'!I223+'9.вед 2015'!I592</f>
        <v>0</v>
      </c>
      <c r="I603" s="235">
        <f>'9.вед 2015'!J223+'9.вед 2015'!J592</f>
        <v>0</v>
      </c>
      <c r="J603" s="511">
        <f>'9.вед 2015'!K223+'9.вед 2015'!K592</f>
        <v>891427</v>
      </c>
      <c r="K603" s="511">
        <f>'9.вед 2015'!L223+'9.вед 2015'!L592</f>
        <v>0</v>
      </c>
    </row>
    <row r="604" spans="1:11" ht="24" hidden="1" x14ac:dyDescent="0.25">
      <c r="A604" s="240" t="s">
        <v>871</v>
      </c>
      <c r="B604" s="237" t="s">
        <v>4</v>
      </c>
      <c r="C604" s="237" t="s">
        <v>62</v>
      </c>
      <c r="D604" s="237" t="s">
        <v>881</v>
      </c>
      <c r="E604" s="238"/>
      <c r="F604" s="235">
        <f>F605</f>
        <v>0</v>
      </c>
      <c r="G604" s="235">
        <f t="shared" ref="G604:K604" si="324">G605</f>
        <v>0</v>
      </c>
      <c r="H604" s="235">
        <f t="shared" si="324"/>
        <v>0</v>
      </c>
      <c r="I604" s="235">
        <f t="shared" si="324"/>
        <v>0</v>
      </c>
      <c r="J604" s="511">
        <f t="shared" si="324"/>
        <v>0</v>
      </c>
      <c r="K604" s="511">
        <f t="shared" si="324"/>
        <v>0</v>
      </c>
    </row>
    <row r="605" spans="1:11" ht="24" hidden="1" x14ac:dyDescent="0.25">
      <c r="A605" s="240" t="s">
        <v>75</v>
      </c>
      <c r="B605" s="237" t="s">
        <v>4</v>
      </c>
      <c r="C605" s="237" t="s">
        <v>62</v>
      </c>
      <c r="D605" s="237" t="s">
        <v>881</v>
      </c>
      <c r="E605" s="238">
        <v>600</v>
      </c>
      <c r="F605" s="235">
        <f>'9.вед 2015'!G594</f>
        <v>0</v>
      </c>
      <c r="G605" s="235">
        <f>'9.вед 2015'!H594</f>
        <v>0</v>
      </c>
      <c r="H605" s="235">
        <f>'9.вед 2015'!I594</f>
        <v>0</v>
      </c>
      <c r="I605" s="235">
        <f>'9.вед 2015'!J594</f>
        <v>0</v>
      </c>
      <c r="J605" s="511">
        <f>'9.вед 2015'!K594</f>
        <v>0</v>
      </c>
      <c r="K605" s="511">
        <f>'9.вед 2015'!L594</f>
        <v>0</v>
      </c>
    </row>
    <row r="606" spans="1:11" ht="24" x14ac:dyDescent="0.25">
      <c r="A606" s="240" t="s">
        <v>1059</v>
      </c>
      <c r="B606" s="237" t="s">
        <v>4</v>
      </c>
      <c r="C606" s="237" t="s">
        <v>62</v>
      </c>
      <c r="D606" s="237" t="s">
        <v>163</v>
      </c>
      <c r="E606" s="238"/>
      <c r="F606" s="235">
        <f>F607</f>
        <v>2039800</v>
      </c>
      <c r="G606" s="235">
        <f t="shared" ref="G606:K606" si="325">G607</f>
        <v>2039800</v>
      </c>
      <c r="H606" s="235">
        <f t="shared" si="325"/>
        <v>0</v>
      </c>
      <c r="I606" s="235">
        <f t="shared" si="325"/>
        <v>0</v>
      </c>
      <c r="J606" s="511">
        <f t="shared" si="325"/>
        <v>2039800</v>
      </c>
      <c r="K606" s="511">
        <f t="shared" si="325"/>
        <v>2039800</v>
      </c>
    </row>
    <row r="607" spans="1:11" ht="24" x14ac:dyDescent="0.25">
      <c r="A607" s="240" t="s">
        <v>832</v>
      </c>
      <c r="B607" s="237" t="s">
        <v>4</v>
      </c>
      <c r="C607" s="237" t="s">
        <v>62</v>
      </c>
      <c r="D607" s="237" t="s">
        <v>170</v>
      </c>
      <c r="E607" s="238"/>
      <c r="F607" s="235">
        <f>F608+F610+F614+F612</f>
        <v>2039800</v>
      </c>
      <c r="G607" s="235">
        <f t="shared" ref="G607:K607" si="326">G608+G610+G614+G612</f>
        <v>2039800</v>
      </c>
      <c r="H607" s="235">
        <f t="shared" si="326"/>
        <v>0</v>
      </c>
      <c r="I607" s="235">
        <f t="shared" si="326"/>
        <v>0</v>
      </c>
      <c r="J607" s="511">
        <f t="shared" si="326"/>
        <v>2039800</v>
      </c>
      <c r="K607" s="511">
        <f t="shared" si="326"/>
        <v>2039800</v>
      </c>
    </row>
    <row r="608" spans="1:11" ht="48" x14ac:dyDescent="0.25">
      <c r="A608" s="240" t="s">
        <v>169</v>
      </c>
      <c r="B608" s="237" t="s">
        <v>4</v>
      </c>
      <c r="C608" s="237" t="s">
        <v>62</v>
      </c>
      <c r="D608" s="237" t="s">
        <v>168</v>
      </c>
      <c r="E608" s="238"/>
      <c r="F608" s="235">
        <f>F609</f>
        <v>1871100</v>
      </c>
      <c r="G608" s="235">
        <f t="shared" ref="G608:K608" si="327">G609</f>
        <v>1871100</v>
      </c>
      <c r="H608" s="235">
        <f t="shared" si="327"/>
        <v>0</v>
      </c>
      <c r="I608" s="235">
        <f t="shared" si="327"/>
        <v>0</v>
      </c>
      <c r="J608" s="511">
        <f t="shared" si="327"/>
        <v>1871100</v>
      </c>
      <c r="K608" s="511">
        <f t="shared" si="327"/>
        <v>1871100</v>
      </c>
    </row>
    <row r="609" spans="1:11" x14ac:dyDescent="0.25">
      <c r="A609" s="240" t="s">
        <v>6</v>
      </c>
      <c r="B609" s="237" t="s">
        <v>4</v>
      </c>
      <c r="C609" s="237" t="s">
        <v>62</v>
      </c>
      <c r="D609" s="237" t="s">
        <v>168</v>
      </c>
      <c r="E609" s="238">
        <v>300</v>
      </c>
      <c r="F609" s="235">
        <f>'9.вед 2015'!G458</f>
        <v>1871100</v>
      </c>
      <c r="G609" s="235">
        <f>'9.вед 2015'!H458</f>
        <v>1871100</v>
      </c>
      <c r="H609" s="235">
        <f>'9.вед 2015'!I458</f>
        <v>0</v>
      </c>
      <c r="I609" s="235">
        <f>'9.вед 2015'!J458</f>
        <v>0</v>
      </c>
      <c r="J609" s="511">
        <f>'9.вед 2015'!K458</f>
        <v>1871100</v>
      </c>
      <c r="K609" s="511">
        <f>'9.вед 2015'!L458</f>
        <v>1871100</v>
      </c>
    </row>
    <row r="610" spans="1:11" ht="60" x14ac:dyDescent="0.25">
      <c r="A610" s="240" t="s">
        <v>167</v>
      </c>
      <c r="B610" s="237" t="s">
        <v>4</v>
      </c>
      <c r="C610" s="237" t="s">
        <v>62</v>
      </c>
      <c r="D610" s="237" t="s">
        <v>166</v>
      </c>
      <c r="E610" s="238"/>
      <c r="F610" s="235">
        <f>F611</f>
        <v>37100</v>
      </c>
      <c r="G610" s="235">
        <f t="shared" ref="G610:K610" si="328">G611</f>
        <v>37100</v>
      </c>
      <c r="H610" s="235">
        <f t="shared" si="328"/>
        <v>0</v>
      </c>
      <c r="I610" s="235">
        <f t="shared" si="328"/>
        <v>0</v>
      </c>
      <c r="J610" s="511">
        <f t="shared" si="328"/>
        <v>37100</v>
      </c>
      <c r="K610" s="511">
        <f t="shared" si="328"/>
        <v>37100</v>
      </c>
    </row>
    <row r="611" spans="1:11" ht="24" x14ac:dyDescent="0.25">
      <c r="A611" s="240" t="s">
        <v>23</v>
      </c>
      <c r="B611" s="237" t="s">
        <v>4</v>
      </c>
      <c r="C611" s="237" t="s">
        <v>62</v>
      </c>
      <c r="D611" s="237" t="s">
        <v>166</v>
      </c>
      <c r="E611" s="238">
        <v>200</v>
      </c>
      <c r="F611" s="235">
        <f>'9.вед 2015'!G460</f>
        <v>37100</v>
      </c>
      <c r="G611" s="235">
        <f>'9.вед 2015'!H460</f>
        <v>37100</v>
      </c>
      <c r="H611" s="235">
        <f>'9.вед 2015'!I460</f>
        <v>0</v>
      </c>
      <c r="I611" s="235">
        <f>'9.вед 2015'!J460</f>
        <v>0</v>
      </c>
      <c r="J611" s="511">
        <f>'9.вед 2015'!K460</f>
        <v>37100</v>
      </c>
      <c r="K611" s="511">
        <f>'9.вед 2015'!L460</f>
        <v>37100</v>
      </c>
    </row>
    <row r="612" spans="1:11" ht="96" x14ac:dyDescent="0.25">
      <c r="A612" s="290" t="s">
        <v>1162</v>
      </c>
      <c r="B612" s="324" t="s">
        <v>4</v>
      </c>
      <c r="C612" s="324" t="s">
        <v>62</v>
      </c>
      <c r="D612" s="324" t="s">
        <v>1161</v>
      </c>
      <c r="E612" s="325"/>
      <c r="F612" s="235">
        <f>F613</f>
        <v>131600</v>
      </c>
      <c r="G612" s="235">
        <f t="shared" ref="G612:K612" si="329">G613</f>
        <v>131600</v>
      </c>
      <c r="H612" s="235">
        <f t="shared" si="329"/>
        <v>0</v>
      </c>
      <c r="I612" s="235">
        <f t="shared" si="329"/>
        <v>0</v>
      </c>
      <c r="J612" s="511">
        <f t="shared" si="329"/>
        <v>131600</v>
      </c>
      <c r="K612" s="511">
        <f t="shared" si="329"/>
        <v>131600</v>
      </c>
    </row>
    <row r="613" spans="1:11" x14ac:dyDescent="0.25">
      <c r="A613" s="290" t="s">
        <v>6</v>
      </c>
      <c r="B613" s="324" t="s">
        <v>4</v>
      </c>
      <c r="C613" s="324" t="s">
        <v>62</v>
      </c>
      <c r="D613" s="324" t="s">
        <v>1161</v>
      </c>
      <c r="E613" s="325">
        <v>300</v>
      </c>
      <c r="F613" s="235">
        <f>'9.вед 2015'!G462</f>
        <v>131600</v>
      </c>
      <c r="G613" s="235">
        <f>'9.вед 2015'!H462</f>
        <v>131600</v>
      </c>
      <c r="H613" s="235">
        <f>'9.вед 2015'!I462</f>
        <v>0</v>
      </c>
      <c r="I613" s="235">
        <f>'9.вед 2015'!J462</f>
        <v>0</v>
      </c>
      <c r="J613" s="511">
        <f>'9.вед 2015'!K462</f>
        <v>131600</v>
      </c>
      <c r="K613" s="511">
        <f>'9.вед 2015'!L462</f>
        <v>131600</v>
      </c>
    </row>
    <row r="614" spans="1:11" ht="72" hidden="1" x14ac:dyDescent="0.25">
      <c r="A614" s="240" t="s">
        <v>165</v>
      </c>
      <c r="B614" s="237" t="s">
        <v>4</v>
      </c>
      <c r="C614" s="237" t="s">
        <v>62</v>
      </c>
      <c r="D614" s="237" t="s">
        <v>164</v>
      </c>
      <c r="E614" s="238"/>
      <c r="F614" s="235">
        <f>F615</f>
        <v>0</v>
      </c>
      <c r="G614" s="235">
        <f t="shared" ref="G614:K614" si="330">G615</f>
        <v>0</v>
      </c>
      <c r="H614" s="235">
        <f t="shared" si="330"/>
        <v>0</v>
      </c>
      <c r="I614" s="235">
        <f t="shared" si="330"/>
        <v>0</v>
      </c>
      <c r="J614" s="511">
        <f t="shared" si="330"/>
        <v>0</v>
      </c>
      <c r="K614" s="511">
        <f t="shared" si="330"/>
        <v>0</v>
      </c>
    </row>
    <row r="615" spans="1:11" hidden="1" x14ac:dyDescent="0.25">
      <c r="A615" s="240" t="s">
        <v>6</v>
      </c>
      <c r="B615" s="237" t="s">
        <v>4</v>
      </c>
      <c r="C615" s="237" t="s">
        <v>62</v>
      </c>
      <c r="D615" s="237" t="s">
        <v>164</v>
      </c>
      <c r="E615" s="238">
        <v>300</v>
      </c>
      <c r="F615" s="235">
        <f>'9.вед 2015'!G464</f>
        <v>0</v>
      </c>
      <c r="G615" s="235">
        <f>'9.вед 2015'!H464</f>
        <v>0</v>
      </c>
      <c r="H615" s="235">
        <f>'9.вед 2015'!I464</f>
        <v>0</v>
      </c>
      <c r="I615" s="235">
        <f>'9.вед 2015'!J464</f>
        <v>0</v>
      </c>
      <c r="J615" s="511">
        <f>'9.вед 2015'!K464</f>
        <v>0</v>
      </c>
      <c r="K615" s="511">
        <f>'9.вед 2015'!L464</f>
        <v>0</v>
      </c>
    </row>
    <row r="616" spans="1:11" x14ac:dyDescent="0.25">
      <c r="A616" s="236" t="s">
        <v>13</v>
      </c>
      <c r="B616" s="237" t="s">
        <v>4</v>
      </c>
      <c r="C616" s="237" t="s">
        <v>62</v>
      </c>
      <c r="D616" s="237" t="s">
        <v>12</v>
      </c>
      <c r="E616" s="238"/>
      <c r="F616" s="235">
        <f>F617</f>
        <v>11947900</v>
      </c>
      <c r="G616" s="235">
        <f>G617</f>
        <v>10983900</v>
      </c>
      <c r="H616" s="235">
        <f t="shared" ref="H616:K616" si="331">H617</f>
        <v>0</v>
      </c>
      <c r="I616" s="235">
        <f t="shared" si="331"/>
        <v>0</v>
      </c>
      <c r="J616" s="511">
        <f t="shared" si="331"/>
        <v>11947900</v>
      </c>
      <c r="K616" s="511">
        <f t="shared" si="331"/>
        <v>10983900</v>
      </c>
    </row>
    <row r="617" spans="1:11" ht="24" x14ac:dyDescent="0.25">
      <c r="A617" s="236" t="s">
        <v>11</v>
      </c>
      <c r="B617" s="237" t="s">
        <v>4</v>
      </c>
      <c r="C617" s="237" t="s">
        <v>62</v>
      </c>
      <c r="D617" s="237" t="s">
        <v>10</v>
      </c>
      <c r="E617" s="238"/>
      <c r="F617" s="235">
        <f>F622+F620+F624+F618</f>
        <v>11947900</v>
      </c>
      <c r="G617" s="235">
        <f>G622+G620+G624+G618</f>
        <v>10983900</v>
      </c>
      <c r="H617" s="235">
        <f t="shared" ref="H617:K617" si="332">H622+H620+H624+H618</f>
        <v>0</v>
      </c>
      <c r="I617" s="235">
        <f t="shared" si="332"/>
        <v>0</v>
      </c>
      <c r="J617" s="511">
        <f t="shared" si="332"/>
        <v>11947900</v>
      </c>
      <c r="K617" s="511">
        <f t="shared" si="332"/>
        <v>10983900</v>
      </c>
    </row>
    <row r="618" spans="1:11" ht="24" hidden="1" x14ac:dyDescent="0.25">
      <c r="A618" s="240" t="s">
        <v>871</v>
      </c>
      <c r="B618" s="237" t="s">
        <v>4</v>
      </c>
      <c r="C618" s="237" t="s">
        <v>62</v>
      </c>
      <c r="D618" s="237" t="s">
        <v>872</v>
      </c>
      <c r="E618" s="238"/>
      <c r="F618" s="235">
        <f>F619</f>
        <v>0</v>
      </c>
      <c r="G618" s="235">
        <f t="shared" ref="G618:K618" si="333">G619</f>
        <v>0</v>
      </c>
      <c r="H618" s="235">
        <f t="shared" si="333"/>
        <v>0</v>
      </c>
      <c r="I618" s="235">
        <f t="shared" si="333"/>
        <v>0</v>
      </c>
      <c r="J618" s="511">
        <f t="shared" si="333"/>
        <v>0</v>
      </c>
      <c r="K618" s="511">
        <f t="shared" si="333"/>
        <v>0</v>
      </c>
    </row>
    <row r="619" spans="1:11" ht="24" hidden="1" x14ac:dyDescent="0.25">
      <c r="A619" s="240" t="s">
        <v>23</v>
      </c>
      <c r="B619" s="237" t="s">
        <v>4</v>
      </c>
      <c r="C619" s="237" t="s">
        <v>62</v>
      </c>
      <c r="D619" s="237" t="s">
        <v>872</v>
      </c>
      <c r="E619" s="238">
        <v>200</v>
      </c>
      <c r="F619" s="235">
        <f>'9.вед 2015'!G598</f>
        <v>0</v>
      </c>
      <c r="G619" s="235">
        <f>'9.вед 2015'!H598</f>
        <v>0</v>
      </c>
      <c r="H619" s="235">
        <f>'9.вед 2015'!I598</f>
        <v>0</v>
      </c>
      <c r="I619" s="235">
        <f>'9.вед 2015'!J598</f>
        <v>0</v>
      </c>
      <c r="J619" s="511">
        <f>'9.вед 2015'!K598</f>
        <v>0</v>
      </c>
      <c r="K619" s="511">
        <f>'9.вед 2015'!L598</f>
        <v>0</v>
      </c>
    </row>
    <row r="620" spans="1:11" ht="48" x14ac:dyDescent="0.25">
      <c r="A620" s="240" t="s">
        <v>231</v>
      </c>
      <c r="B620" s="237" t="s">
        <v>4</v>
      </c>
      <c r="C620" s="237" t="s">
        <v>62</v>
      </c>
      <c r="D620" s="237" t="s">
        <v>230</v>
      </c>
      <c r="E620" s="238"/>
      <c r="F620" s="235">
        <f>F621</f>
        <v>60800</v>
      </c>
      <c r="G620" s="235">
        <f t="shared" ref="G620:K620" si="334">G621</f>
        <v>60800</v>
      </c>
      <c r="H620" s="235">
        <f t="shared" si="334"/>
        <v>0</v>
      </c>
      <c r="I620" s="235">
        <f t="shared" si="334"/>
        <v>0</v>
      </c>
      <c r="J620" s="511">
        <f t="shared" si="334"/>
        <v>60800</v>
      </c>
      <c r="K620" s="511">
        <f t="shared" si="334"/>
        <v>60800</v>
      </c>
    </row>
    <row r="621" spans="1:11" ht="24" x14ac:dyDescent="0.25">
      <c r="A621" s="240" t="s">
        <v>23</v>
      </c>
      <c r="B621" s="237" t="s">
        <v>4</v>
      </c>
      <c r="C621" s="237" t="s">
        <v>62</v>
      </c>
      <c r="D621" s="237" t="s">
        <v>230</v>
      </c>
      <c r="E621" s="238">
        <v>200</v>
      </c>
      <c r="F621" s="235">
        <f>'9.вед 2015'!G227</f>
        <v>60800</v>
      </c>
      <c r="G621" s="235">
        <f>'9.вед 2015'!H227</f>
        <v>60800</v>
      </c>
      <c r="H621" s="235">
        <f>'9.вед 2015'!I227</f>
        <v>0</v>
      </c>
      <c r="I621" s="235">
        <f>'9.вед 2015'!J227</f>
        <v>0</v>
      </c>
      <c r="J621" s="511">
        <f>'9.вед 2015'!K227</f>
        <v>60800</v>
      </c>
      <c r="K621" s="511">
        <f>'9.вед 2015'!L227</f>
        <v>60800</v>
      </c>
    </row>
    <row r="622" spans="1:11" ht="48" x14ac:dyDescent="0.25">
      <c r="A622" s="290" t="s">
        <v>1151</v>
      </c>
      <c r="B622" s="237" t="s">
        <v>4</v>
      </c>
      <c r="C622" s="237" t="s">
        <v>62</v>
      </c>
      <c r="D622" s="237" t="s">
        <v>824</v>
      </c>
      <c r="E622" s="238"/>
      <c r="F622" s="235">
        <f>F623</f>
        <v>10923100</v>
      </c>
      <c r="G622" s="235">
        <f t="shared" ref="G622:K622" si="335">G623</f>
        <v>10923100</v>
      </c>
      <c r="H622" s="235">
        <f t="shared" si="335"/>
        <v>0</v>
      </c>
      <c r="I622" s="235">
        <f t="shared" si="335"/>
        <v>0</v>
      </c>
      <c r="J622" s="511">
        <f t="shared" si="335"/>
        <v>10923100</v>
      </c>
      <c r="K622" s="511">
        <f t="shared" si="335"/>
        <v>10923100</v>
      </c>
    </row>
    <row r="623" spans="1:11" x14ac:dyDescent="0.25">
      <c r="A623" s="240" t="s">
        <v>6</v>
      </c>
      <c r="B623" s="237" t="s">
        <v>4</v>
      </c>
      <c r="C623" s="237" t="s">
        <v>62</v>
      </c>
      <c r="D623" s="237" t="s">
        <v>824</v>
      </c>
      <c r="E623" s="238">
        <v>300</v>
      </c>
      <c r="F623" s="235">
        <f>'9.вед 2015'!G229</f>
        <v>10923100</v>
      </c>
      <c r="G623" s="235">
        <f>'9.вед 2015'!H229</f>
        <v>10923100</v>
      </c>
      <c r="H623" s="235">
        <f>'9.вед 2015'!I229</f>
        <v>0</v>
      </c>
      <c r="I623" s="235">
        <f>'9.вед 2015'!J229</f>
        <v>0</v>
      </c>
      <c r="J623" s="511">
        <f>'9.вед 2015'!K229</f>
        <v>10923100</v>
      </c>
      <c r="K623" s="511">
        <f>'9.вед 2015'!L229</f>
        <v>10923100</v>
      </c>
    </row>
    <row r="624" spans="1:11" ht="36" x14ac:dyDescent="0.25">
      <c r="A624" s="240" t="s">
        <v>71</v>
      </c>
      <c r="B624" s="237" t="s">
        <v>4</v>
      </c>
      <c r="C624" s="237" t="s">
        <v>62</v>
      </c>
      <c r="D624" s="237" t="s">
        <v>69</v>
      </c>
      <c r="E624" s="237"/>
      <c r="F624" s="235">
        <f>F625</f>
        <v>964000</v>
      </c>
      <c r="G624" s="235">
        <f t="shared" ref="G624:K624" si="336">G625</f>
        <v>0</v>
      </c>
      <c r="H624" s="235">
        <f t="shared" si="336"/>
        <v>0</v>
      </c>
      <c r="I624" s="235">
        <f t="shared" si="336"/>
        <v>0</v>
      </c>
      <c r="J624" s="511">
        <f t="shared" si="336"/>
        <v>964000</v>
      </c>
      <c r="K624" s="511">
        <f t="shared" si="336"/>
        <v>0</v>
      </c>
    </row>
    <row r="625" spans="1:11" ht="24" x14ac:dyDescent="0.25">
      <c r="A625" s="240" t="s">
        <v>23</v>
      </c>
      <c r="B625" s="237" t="s">
        <v>4</v>
      </c>
      <c r="C625" s="237" t="s">
        <v>62</v>
      </c>
      <c r="D625" s="237" t="s">
        <v>69</v>
      </c>
      <c r="E625" s="237" t="s">
        <v>22</v>
      </c>
      <c r="F625" s="235">
        <f>'9.вед 2015'!G794</f>
        <v>964000</v>
      </c>
      <c r="G625" s="235">
        <f>'9.вед 2015'!H794</f>
        <v>0</v>
      </c>
      <c r="H625" s="235">
        <f>'9.вед 2015'!I794</f>
        <v>0</v>
      </c>
      <c r="I625" s="235">
        <f>'9.вед 2015'!J794</f>
        <v>0</v>
      </c>
      <c r="J625" s="511">
        <f>'9.вед 2015'!K794</f>
        <v>964000</v>
      </c>
      <c r="K625" s="511">
        <f>'9.вед 2015'!L794</f>
        <v>0</v>
      </c>
    </row>
    <row r="626" spans="1:11" x14ac:dyDescent="0.25">
      <c r="A626" s="242" t="s">
        <v>14</v>
      </c>
      <c r="B626" s="243" t="s">
        <v>4</v>
      </c>
      <c r="C626" s="243" t="s">
        <v>3</v>
      </c>
      <c r="D626" s="243"/>
      <c r="E626" s="247"/>
      <c r="F626" s="235">
        <f>F627+F643</f>
        <v>48284500</v>
      </c>
      <c r="G626" s="235">
        <f t="shared" ref="G626:K626" si="337">G627+G643</f>
        <v>48284500</v>
      </c>
      <c r="H626" s="235">
        <f t="shared" si="337"/>
        <v>0</v>
      </c>
      <c r="I626" s="235">
        <f t="shared" si="337"/>
        <v>0</v>
      </c>
      <c r="J626" s="511">
        <f t="shared" si="337"/>
        <v>48284500</v>
      </c>
      <c r="K626" s="511">
        <f t="shared" si="337"/>
        <v>48284500</v>
      </c>
    </row>
    <row r="627" spans="1:11" ht="24" x14ac:dyDescent="0.25">
      <c r="A627" s="240" t="s">
        <v>1059</v>
      </c>
      <c r="B627" s="237" t="s">
        <v>4</v>
      </c>
      <c r="C627" s="237" t="s">
        <v>3</v>
      </c>
      <c r="D627" s="237" t="s">
        <v>163</v>
      </c>
      <c r="E627" s="238"/>
      <c r="F627" s="235">
        <f>F628+F635</f>
        <v>41340600</v>
      </c>
      <c r="G627" s="235">
        <f t="shared" ref="G627:K627" si="338">G628+G635</f>
        <v>41340600</v>
      </c>
      <c r="H627" s="235">
        <f t="shared" si="338"/>
        <v>0</v>
      </c>
      <c r="I627" s="235">
        <f t="shared" si="338"/>
        <v>0</v>
      </c>
      <c r="J627" s="511">
        <f t="shared" si="338"/>
        <v>41340600</v>
      </c>
      <c r="K627" s="511">
        <f t="shared" si="338"/>
        <v>41340600</v>
      </c>
    </row>
    <row r="628" spans="1:11" ht="24" x14ac:dyDescent="0.25">
      <c r="A628" s="240" t="s">
        <v>1060</v>
      </c>
      <c r="B628" s="237" t="s">
        <v>4</v>
      </c>
      <c r="C628" s="237" t="s">
        <v>3</v>
      </c>
      <c r="D628" s="237" t="s">
        <v>162</v>
      </c>
      <c r="E628" s="238"/>
      <c r="F628" s="235">
        <f>F629+F633</f>
        <v>18016000</v>
      </c>
      <c r="G628" s="235">
        <f t="shared" ref="G628:K628" si="339">G629+G633</f>
        <v>18016000</v>
      </c>
      <c r="H628" s="235">
        <f t="shared" si="339"/>
        <v>0</v>
      </c>
      <c r="I628" s="235">
        <f t="shared" si="339"/>
        <v>0</v>
      </c>
      <c r="J628" s="511">
        <f t="shared" si="339"/>
        <v>18016000</v>
      </c>
      <c r="K628" s="511">
        <f t="shared" si="339"/>
        <v>18016000</v>
      </c>
    </row>
    <row r="629" spans="1:11" ht="84" x14ac:dyDescent="0.25">
      <c r="A629" s="240" t="s">
        <v>158</v>
      </c>
      <c r="B629" s="237" t="s">
        <v>4</v>
      </c>
      <c r="C629" s="237" t="s">
        <v>3</v>
      </c>
      <c r="D629" s="237" t="s">
        <v>157</v>
      </c>
      <c r="E629" s="238"/>
      <c r="F629" s="235">
        <f>SUM(F630:F632)</f>
        <v>439400</v>
      </c>
      <c r="G629" s="235">
        <f t="shared" ref="G629:K629" si="340">SUM(G630:G632)</f>
        <v>439400</v>
      </c>
      <c r="H629" s="235">
        <f t="shared" si="340"/>
        <v>0</v>
      </c>
      <c r="I629" s="235">
        <f t="shared" si="340"/>
        <v>0</v>
      </c>
      <c r="J629" s="511">
        <f t="shared" si="340"/>
        <v>439400</v>
      </c>
      <c r="K629" s="511">
        <f t="shared" si="340"/>
        <v>439400</v>
      </c>
    </row>
    <row r="630" spans="1:11" ht="24" x14ac:dyDescent="0.25">
      <c r="A630" s="290" t="s">
        <v>23</v>
      </c>
      <c r="B630" s="312" t="s">
        <v>4</v>
      </c>
      <c r="C630" s="312" t="s">
        <v>3</v>
      </c>
      <c r="D630" s="312" t="s">
        <v>157</v>
      </c>
      <c r="E630" s="312" t="s">
        <v>22</v>
      </c>
      <c r="F630" s="235">
        <f>'9.вед 2015'!G469</f>
        <v>175766</v>
      </c>
      <c r="G630" s="235">
        <f>'9.вед 2015'!H469</f>
        <v>175766</v>
      </c>
      <c r="H630" s="235">
        <f>'9.вед 2015'!I469</f>
        <v>0</v>
      </c>
      <c r="I630" s="235">
        <f>'9.вед 2015'!J469</f>
        <v>0</v>
      </c>
      <c r="J630" s="511">
        <f>'9.вед 2015'!K469</f>
        <v>175766</v>
      </c>
      <c r="K630" s="511">
        <f>'9.вед 2015'!L469</f>
        <v>175766</v>
      </c>
    </row>
    <row r="631" spans="1:11" hidden="1" x14ac:dyDescent="0.25">
      <c r="A631" s="240" t="s">
        <v>6</v>
      </c>
      <c r="B631" s="237" t="s">
        <v>4</v>
      </c>
      <c r="C631" s="237" t="s">
        <v>3</v>
      </c>
      <c r="D631" s="237" t="s">
        <v>157</v>
      </c>
      <c r="E631" s="238">
        <v>300</v>
      </c>
      <c r="F631" s="235">
        <f>'9.вед 2015'!G470</f>
        <v>0</v>
      </c>
      <c r="G631" s="235">
        <f>'9.вед 2015'!H470</f>
        <v>0</v>
      </c>
      <c r="H631" s="235">
        <f>'9.вед 2015'!I470</f>
        <v>0</v>
      </c>
      <c r="I631" s="235">
        <f>'9.вед 2015'!J470</f>
        <v>0</v>
      </c>
      <c r="J631" s="511">
        <f>'9.вед 2015'!K470</f>
        <v>0</v>
      </c>
      <c r="K631" s="511">
        <f>'9.вед 2015'!L470</f>
        <v>0</v>
      </c>
    </row>
    <row r="632" spans="1:11" ht="24" x14ac:dyDescent="0.25">
      <c r="A632" s="240" t="s">
        <v>75</v>
      </c>
      <c r="B632" s="237" t="s">
        <v>4</v>
      </c>
      <c r="C632" s="237" t="s">
        <v>3</v>
      </c>
      <c r="D632" s="237" t="s">
        <v>157</v>
      </c>
      <c r="E632" s="238">
        <v>600</v>
      </c>
      <c r="F632" s="235">
        <f>'9.вед 2015'!G471</f>
        <v>263634</v>
      </c>
      <c r="G632" s="235">
        <f>'9.вед 2015'!H471</f>
        <v>263634</v>
      </c>
      <c r="H632" s="235">
        <f>'9.вед 2015'!I471</f>
        <v>0</v>
      </c>
      <c r="I632" s="235">
        <f>'9.вед 2015'!J471</f>
        <v>0</v>
      </c>
      <c r="J632" s="511">
        <f>'9.вед 2015'!K471</f>
        <v>263634</v>
      </c>
      <c r="K632" s="511">
        <f>'9.вед 2015'!L471</f>
        <v>263634</v>
      </c>
    </row>
    <row r="633" spans="1:11" ht="48" x14ac:dyDescent="0.25">
      <c r="A633" s="240" t="s">
        <v>156</v>
      </c>
      <c r="B633" s="237" t="s">
        <v>4</v>
      </c>
      <c r="C633" s="237" t="s">
        <v>3</v>
      </c>
      <c r="D633" s="237" t="s">
        <v>155</v>
      </c>
      <c r="E633" s="238"/>
      <c r="F633" s="235">
        <f>F634</f>
        <v>17576600</v>
      </c>
      <c r="G633" s="235">
        <f t="shared" ref="G633:K633" si="341">G634</f>
        <v>17576600</v>
      </c>
      <c r="H633" s="235">
        <f t="shared" si="341"/>
        <v>0</v>
      </c>
      <c r="I633" s="235">
        <f t="shared" si="341"/>
        <v>0</v>
      </c>
      <c r="J633" s="511">
        <f t="shared" si="341"/>
        <v>17576600</v>
      </c>
      <c r="K633" s="511">
        <f t="shared" si="341"/>
        <v>17576600</v>
      </c>
    </row>
    <row r="634" spans="1:11" x14ac:dyDescent="0.25">
      <c r="A634" s="240" t="s">
        <v>6</v>
      </c>
      <c r="B634" s="237" t="s">
        <v>4</v>
      </c>
      <c r="C634" s="237" t="s">
        <v>3</v>
      </c>
      <c r="D634" s="237" t="s">
        <v>155</v>
      </c>
      <c r="E634" s="238">
        <v>300</v>
      </c>
      <c r="F634" s="235">
        <f>'9.вед 2015'!G473</f>
        <v>17576600</v>
      </c>
      <c r="G634" s="235">
        <f>'9.вед 2015'!H473</f>
        <v>17576600</v>
      </c>
      <c r="H634" s="235">
        <f>'9.вед 2015'!I473</f>
        <v>0</v>
      </c>
      <c r="I634" s="235">
        <f>'9.вед 2015'!J473</f>
        <v>0</v>
      </c>
      <c r="J634" s="511">
        <f>'9.вед 2015'!K473</f>
        <v>17576600</v>
      </c>
      <c r="K634" s="511">
        <f>'9.вед 2015'!L473</f>
        <v>17576600</v>
      </c>
    </row>
    <row r="635" spans="1:11" ht="24" x14ac:dyDescent="0.25">
      <c r="A635" s="240" t="s">
        <v>1082</v>
      </c>
      <c r="B635" s="237" t="s">
        <v>4</v>
      </c>
      <c r="C635" s="237" t="s">
        <v>3</v>
      </c>
      <c r="D635" s="237" t="s">
        <v>170</v>
      </c>
      <c r="E635" s="238"/>
      <c r="F635" s="235">
        <f>F636+F639</f>
        <v>23324600</v>
      </c>
      <c r="G635" s="235">
        <f t="shared" ref="G635:K635" si="342">G636+G639</f>
        <v>23324600</v>
      </c>
      <c r="H635" s="235">
        <f t="shared" si="342"/>
        <v>0</v>
      </c>
      <c r="I635" s="235">
        <f t="shared" si="342"/>
        <v>0</v>
      </c>
      <c r="J635" s="511">
        <f t="shared" si="342"/>
        <v>23324600</v>
      </c>
      <c r="K635" s="511">
        <f t="shared" si="342"/>
        <v>23324600</v>
      </c>
    </row>
    <row r="636" spans="1:11" ht="36" x14ac:dyDescent="0.25">
      <c r="A636" s="240" t="s">
        <v>161</v>
      </c>
      <c r="B636" s="237" t="s">
        <v>4</v>
      </c>
      <c r="C636" s="237" t="s">
        <v>3</v>
      </c>
      <c r="D636" s="237" t="s">
        <v>313</v>
      </c>
      <c r="E636" s="238"/>
      <c r="F636" s="235">
        <f>SUM(F637:F638)</f>
        <v>17965200</v>
      </c>
      <c r="G636" s="235">
        <f t="shared" ref="G636:K636" si="343">SUM(G637:G638)</f>
        <v>17965200</v>
      </c>
      <c r="H636" s="235">
        <f t="shared" si="343"/>
        <v>0</v>
      </c>
      <c r="I636" s="235">
        <f t="shared" si="343"/>
        <v>0</v>
      </c>
      <c r="J636" s="511">
        <f t="shared" si="343"/>
        <v>17965200</v>
      </c>
      <c r="K636" s="511">
        <f t="shared" si="343"/>
        <v>17965200</v>
      </c>
    </row>
    <row r="637" spans="1:11" ht="24" x14ac:dyDescent="0.25">
      <c r="A637" s="240" t="s">
        <v>23</v>
      </c>
      <c r="B637" s="237" t="s">
        <v>4</v>
      </c>
      <c r="C637" s="237" t="s">
        <v>3</v>
      </c>
      <c r="D637" s="237" t="s">
        <v>313</v>
      </c>
      <c r="E637" s="238">
        <v>200</v>
      </c>
      <c r="F637" s="235">
        <f>'9.вед 2015'!G476</f>
        <v>4200000</v>
      </c>
      <c r="G637" s="235">
        <f>'9.вед 2015'!H476</f>
        <v>4200000</v>
      </c>
      <c r="H637" s="235">
        <f>'9.вед 2015'!I476</f>
        <v>0</v>
      </c>
      <c r="I637" s="235">
        <f>'9.вед 2015'!J476</f>
        <v>0</v>
      </c>
      <c r="J637" s="511">
        <f>'9.вед 2015'!K476</f>
        <v>4200000</v>
      </c>
      <c r="K637" s="511">
        <f>'9.вед 2015'!L476</f>
        <v>4200000</v>
      </c>
    </row>
    <row r="638" spans="1:11" ht="24.75" customHeight="1" x14ac:dyDescent="0.25">
      <c r="A638" s="240" t="s">
        <v>6</v>
      </c>
      <c r="B638" s="237" t="s">
        <v>4</v>
      </c>
      <c r="C638" s="237" t="s">
        <v>3</v>
      </c>
      <c r="D638" s="237" t="s">
        <v>313</v>
      </c>
      <c r="E638" s="238">
        <v>300</v>
      </c>
      <c r="F638" s="235">
        <f>'9.вед 2015'!G477</f>
        <v>13765200</v>
      </c>
      <c r="G638" s="235">
        <f>'9.вед 2015'!H477</f>
        <v>13765200</v>
      </c>
      <c r="H638" s="235">
        <f>'9.вед 2015'!I477</f>
        <v>0</v>
      </c>
      <c r="I638" s="235">
        <f>'9.вед 2015'!J477</f>
        <v>0</v>
      </c>
      <c r="J638" s="511">
        <f>'9.вед 2015'!K477</f>
        <v>13765200</v>
      </c>
      <c r="K638" s="511">
        <f>'9.вед 2015'!L477</f>
        <v>13765200</v>
      </c>
    </row>
    <row r="639" spans="1:11" ht="60" x14ac:dyDescent="0.25">
      <c r="A639" s="240" t="s">
        <v>154</v>
      </c>
      <c r="B639" s="237" t="s">
        <v>4</v>
      </c>
      <c r="C639" s="237" t="s">
        <v>3</v>
      </c>
      <c r="D639" s="237" t="s">
        <v>314</v>
      </c>
      <c r="E639" s="238"/>
      <c r="F639" s="235">
        <f>SUM(F640:F642)</f>
        <v>5359400</v>
      </c>
      <c r="G639" s="235">
        <f t="shared" ref="G639:K639" si="344">SUM(G640:G642)</f>
        <v>5359400</v>
      </c>
      <c r="H639" s="235">
        <f t="shared" si="344"/>
        <v>0</v>
      </c>
      <c r="I639" s="235">
        <f t="shared" si="344"/>
        <v>0</v>
      </c>
      <c r="J639" s="511">
        <f t="shared" si="344"/>
        <v>5359400</v>
      </c>
      <c r="K639" s="511">
        <f t="shared" si="344"/>
        <v>5359400</v>
      </c>
    </row>
    <row r="640" spans="1:11" ht="48" x14ac:dyDescent="0.25">
      <c r="A640" s="240" t="s">
        <v>17</v>
      </c>
      <c r="B640" s="237" t="s">
        <v>4</v>
      </c>
      <c r="C640" s="237" t="s">
        <v>3</v>
      </c>
      <c r="D640" s="237" t="s">
        <v>314</v>
      </c>
      <c r="E640" s="238">
        <v>100</v>
      </c>
      <c r="F640" s="235">
        <f>'9.вед 2015'!G479</f>
        <v>4827889</v>
      </c>
      <c r="G640" s="235">
        <f>'9.вед 2015'!H479</f>
        <v>4827889</v>
      </c>
      <c r="H640" s="235">
        <f>'9.вед 2015'!I479</f>
        <v>-483674.03</v>
      </c>
      <c r="I640" s="235">
        <f>'9.вед 2015'!J479</f>
        <v>0</v>
      </c>
      <c r="J640" s="511">
        <f>'9.вед 2015'!K479</f>
        <v>4344214.97</v>
      </c>
      <c r="K640" s="511">
        <f>'9.вед 2015'!L479</f>
        <v>4827889</v>
      </c>
    </row>
    <row r="641" spans="1:11" ht="24" x14ac:dyDescent="0.25">
      <c r="A641" s="240" t="s">
        <v>23</v>
      </c>
      <c r="B641" s="237" t="s">
        <v>4</v>
      </c>
      <c r="C641" s="237" t="s">
        <v>3</v>
      </c>
      <c r="D641" s="237" t="s">
        <v>314</v>
      </c>
      <c r="E641" s="238">
        <v>200</v>
      </c>
      <c r="F641" s="235">
        <f>'9.вед 2015'!G480</f>
        <v>531511</v>
      </c>
      <c r="G641" s="235">
        <f>'9.вед 2015'!H480</f>
        <v>531511</v>
      </c>
      <c r="H641" s="235">
        <f>'9.вед 2015'!I480</f>
        <v>483674.03</v>
      </c>
      <c r="I641" s="235">
        <f>'9.вед 2015'!J480</f>
        <v>0</v>
      </c>
      <c r="J641" s="511">
        <f>'9.вед 2015'!K480</f>
        <v>1015185.03</v>
      </c>
      <c r="K641" s="511">
        <f>'9.вед 2015'!L480</f>
        <v>531511</v>
      </c>
    </row>
    <row r="642" spans="1:11" hidden="1" x14ac:dyDescent="0.25">
      <c r="A642" s="240" t="s">
        <v>21</v>
      </c>
      <c r="B642" s="237" t="s">
        <v>4</v>
      </c>
      <c r="C642" s="237" t="s">
        <v>3</v>
      </c>
      <c r="D642" s="237" t="s">
        <v>314</v>
      </c>
      <c r="E642" s="238">
        <v>800</v>
      </c>
      <c r="F642" s="235">
        <f>'9.вед 2015'!G481</f>
        <v>0</v>
      </c>
      <c r="G642" s="235">
        <f>'9.вед 2015'!H481</f>
        <v>0</v>
      </c>
      <c r="H642" s="235">
        <f>'9.вед 2015'!I481</f>
        <v>0</v>
      </c>
      <c r="I642" s="235">
        <f>'9.вед 2015'!J481</f>
        <v>0</v>
      </c>
      <c r="J642" s="511">
        <f>'9.вед 2015'!K481</f>
        <v>0</v>
      </c>
      <c r="K642" s="511">
        <f>'9.вед 2015'!L481</f>
        <v>0</v>
      </c>
    </row>
    <row r="643" spans="1:11" x14ac:dyDescent="0.25">
      <c r="A643" s="236" t="s">
        <v>13</v>
      </c>
      <c r="B643" s="237" t="s">
        <v>4</v>
      </c>
      <c r="C643" s="237" t="s">
        <v>3</v>
      </c>
      <c r="D643" s="237" t="s">
        <v>12</v>
      </c>
      <c r="E643" s="238"/>
      <c r="F643" s="256">
        <f>F644</f>
        <v>6943900</v>
      </c>
      <c r="G643" s="256">
        <f t="shared" ref="G643:K643" si="345">G644</f>
        <v>6943900</v>
      </c>
      <c r="H643" s="256">
        <f t="shared" si="345"/>
        <v>0</v>
      </c>
      <c r="I643" s="256">
        <f t="shared" si="345"/>
        <v>0</v>
      </c>
      <c r="J643" s="256">
        <f t="shared" si="345"/>
        <v>6943900</v>
      </c>
      <c r="K643" s="256">
        <f t="shared" si="345"/>
        <v>6943900</v>
      </c>
    </row>
    <row r="644" spans="1:11" ht="30.75" customHeight="1" x14ac:dyDescent="0.25">
      <c r="A644" s="236" t="s">
        <v>11</v>
      </c>
      <c r="B644" s="237" t="s">
        <v>4</v>
      </c>
      <c r="C644" s="237" t="s">
        <v>3</v>
      </c>
      <c r="D644" s="237" t="s">
        <v>10</v>
      </c>
      <c r="E644" s="238"/>
      <c r="F644" s="256">
        <f>F645+F647+F650+F653+F655</f>
        <v>6943900</v>
      </c>
      <c r="G644" s="256">
        <f t="shared" ref="G644:K644" si="346">G645+G647+G650+G653+G655</f>
        <v>6943900</v>
      </c>
      <c r="H644" s="256">
        <f t="shared" si="346"/>
        <v>0</v>
      </c>
      <c r="I644" s="256">
        <f t="shared" si="346"/>
        <v>0</v>
      </c>
      <c r="J644" s="256">
        <f t="shared" si="346"/>
        <v>6943900</v>
      </c>
      <c r="K644" s="256">
        <f t="shared" si="346"/>
        <v>6943900</v>
      </c>
    </row>
    <row r="645" spans="1:11" ht="49.5" customHeight="1" x14ac:dyDescent="0.25">
      <c r="A645" s="240" t="s">
        <v>9</v>
      </c>
      <c r="B645" s="237" t="s">
        <v>4</v>
      </c>
      <c r="C645" s="237" t="s">
        <v>3</v>
      </c>
      <c r="D645" s="237" t="s">
        <v>8</v>
      </c>
      <c r="E645" s="237"/>
      <c r="F645" s="235">
        <f>F646</f>
        <v>142800</v>
      </c>
      <c r="G645" s="235">
        <f t="shared" ref="G645:K645" si="347">G646</f>
        <v>142800</v>
      </c>
      <c r="H645" s="235">
        <f t="shared" si="347"/>
        <v>0</v>
      </c>
      <c r="I645" s="235">
        <f t="shared" si="347"/>
        <v>0</v>
      </c>
      <c r="J645" s="511">
        <f t="shared" si="347"/>
        <v>142800</v>
      </c>
      <c r="K645" s="511">
        <f t="shared" si="347"/>
        <v>142800</v>
      </c>
    </row>
    <row r="646" spans="1:11" ht="20.25" customHeight="1" x14ac:dyDescent="0.25">
      <c r="A646" s="240" t="s">
        <v>6</v>
      </c>
      <c r="B646" s="237" t="s">
        <v>4</v>
      </c>
      <c r="C646" s="237" t="s">
        <v>3</v>
      </c>
      <c r="D646" s="237" t="s">
        <v>8</v>
      </c>
      <c r="E646" s="237" t="s">
        <v>1</v>
      </c>
      <c r="F646" s="235">
        <f>'9.вед 2015'!G940</f>
        <v>142800</v>
      </c>
      <c r="G646" s="235">
        <f>'9.вед 2015'!H940</f>
        <v>142800</v>
      </c>
      <c r="H646" s="235">
        <f>'9.вед 2015'!I940</f>
        <v>0</v>
      </c>
      <c r="I646" s="235">
        <f>'9.вед 2015'!J940</f>
        <v>0</v>
      </c>
      <c r="J646" s="511">
        <f>'9.вед 2015'!K940</f>
        <v>142800</v>
      </c>
      <c r="K646" s="511">
        <f>'9.вед 2015'!L940</f>
        <v>142800</v>
      </c>
    </row>
    <row r="647" spans="1:11" ht="60" x14ac:dyDescent="0.25">
      <c r="A647" s="240" t="s">
        <v>229</v>
      </c>
      <c r="B647" s="237" t="s">
        <v>4</v>
      </c>
      <c r="C647" s="237" t="s">
        <v>3</v>
      </c>
      <c r="D647" s="237" t="s">
        <v>228</v>
      </c>
      <c r="E647" s="238"/>
      <c r="F647" s="256">
        <f>SUM(F648:F649)</f>
        <v>350700</v>
      </c>
      <c r="G647" s="256">
        <f t="shared" ref="G647:K647" si="348">SUM(G648:G649)</f>
        <v>350700</v>
      </c>
      <c r="H647" s="256">
        <f t="shared" si="348"/>
        <v>0</v>
      </c>
      <c r="I647" s="256">
        <f t="shared" si="348"/>
        <v>0</v>
      </c>
      <c r="J647" s="256">
        <f t="shared" si="348"/>
        <v>350700</v>
      </c>
      <c r="K647" s="256">
        <f t="shared" si="348"/>
        <v>350700</v>
      </c>
    </row>
    <row r="648" spans="1:11" ht="48" x14ac:dyDescent="0.25">
      <c r="A648" s="240" t="s">
        <v>17</v>
      </c>
      <c r="B648" s="237" t="s">
        <v>4</v>
      </c>
      <c r="C648" s="237" t="s">
        <v>3</v>
      </c>
      <c r="D648" s="237" t="s">
        <v>228</v>
      </c>
      <c r="E648" s="238">
        <v>100</v>
      </c>
      <c r="F648" s="256">
        <f>'9.вед 2015'!G234</f>
        <v>320700</v>
      </c>
      <c r="G648" s="256">
        <f>'9.вед 2015'!H234</f>
        <v>320700</v>
      </c>
      <c r="H648" s="256">
        <f>'9.вед 2015'!I234</f>
        <v>0</v>
      </c>
      <c r="I648" s="256">
        <f>'9.вед 2015'!J234</f>
        <v>0</v>
      </c>
      <c r="J648" s="256">
        <f>'9.вед 2015'!K234</f>
        <v>320700</v>
      </c>
      <c r="K648" s="256">
        <f>'9.вед 2015'!L234</f>
        <v>320700</v>
      </c>
    </row>
    <row r="649" spans="1:11" ht="24" x14ac:dyDescent="0.25">
      <c r="A649" s="240" t="s">
        <v>23</v>
      </c>
      <c r="B649" s="237" t="s">
        <v>4</v>
      </c>
      <c r="C649" s="237" t="s">
        <v>3</v>
      </c>
      <c r="D649" s="237" t="s">
        <v>228</v>
      </c>
      <c r="E649" s="238">
        <v>200</v>
      </c>
      <c r="F649" s="256">
        <f>'9.вед 2015'!G235</f>
        <v>30000</v>
      </c>
      <c r="G649" s="256">
        <f>'9.вед 2015'!H235</f>
        <v>30000</v>
      </c>
      <c r="H649" s="256">
        <f>'9.вед 2015'!I235</f>
        <v>0</v>
      </c>
      <c r="I649" s="256">
        <f>'9.вед 2015'!J235</f>
        <v>0</v>
      </c>
      <c r="J649" s="256">
        <f>'9.вед 2015'!K235</f>
        <v>30000</v>
      </c>
      <c r="K649" s="256">
        <f>'9.вед 2015'!L235</f>
        <v>30000</v>
      </c>
    </row>
    <row r="650" spans="1:11" ht="36" x14ac:dyDescent="0.25">
      <c r="A650" s="240" t="s">
        <v>227</v>
      </c>
      <c r="B650" s="237" t="s">
        <v>4</v>
      </c>
      <c r="C650" s="237" t="s">
        <v>3</v>
      </c>
      <c r="D650" s="237" t="s">
        <v>226</v>
      </c>
      <c r="E650" s="238"/>
      <c r="F650" s="256">
        <f>SUM(F651:F652)</f>
        <v>1762000</v>
      </c>
      <c r="G650" s="256">
        <f t="shared" ref="G650:K650" si="349">SUM(G651:G652)</f>
        <v>1762000</v>
      </c>
      <c r="H650" s="256">
        <f t="shared" si="349"/>
        <v>0</v>
      </c>
      <c r="I650" s="256">
        <f t="shared" si="349"/>
        <v>0</v>
      </c>
      <c r="J650" s="256">
        <f t="shared" si="349"/>
        <v>1762000</v>
      </c>
      <c r="K650" s="256">
        <f t="shared" si="349"/>
        <v>1762000</v>
      </c>
    </row>
    <row r="651" spans="1:11" ht="48" x14ac:dyDescent="0.25">
      <c r="A651" s="240" t="s">
        <v>17</v>
      </c>
      <c r="B651" s="237" t="s">
        <v>4</v>
      </c>
      <c r="C651" s="237" t="s">
        <v>3</v>
      </c>
      <c r="D651" s="237" t="s">
        <v>226</v>
      </c>
      <c r="E651" s="238">
        <v>100</v>
      </c>
      <c r="F651" s="256">
        <f>'9.вед 2015'!G237</f>
        <v>1597523.3</v>
      </c>
      <c r="G651" s="256">
        <f>'9.вед 2015'!H237</f>
        <v>1597523.3</v>
      </c>
      <c r="H651" s="256">
        <f>'9.вед 2015'!I237</f>
        <v>0</v>
      </c>
      <c r="I651" s="256">
        <f>'9.вед 2015'!J237</f>
        <v>0</v>
      </c>
      <c r="J651" s="256">
        <f>'9.вед 2015'!K237</f>
        <v>1597523.3</v>
      </c>
      <c r="K651" s="256">
        <f>'9.вед 2015'!L237</f>
        <v>1597523.3</v>
      </c>
    </row>
    <row r="652" spans="1:11" ht="24" x14ac:dyDescent="0.25">
      <c r="A652" s="240" t="s">
        <v>23</v>
      </c>
      <c r="B652" s="237" t="s">
        <v>4</v>
      </c>
      <c r="C652" s="237" t="s">
        <v>3</v>
      </c>
      <c r="D652" s="237" t="s">
        <v>226</v>
      </c>
      <c r="E652" s="238">
        <v>200</v>
      </c>
      <c r="F652" s="256">
        <f>'9.вед 2015'!G238</f>
        <v>164476.70000000001</v>
      </c>
      <c r="G652" s="256">
        <f>'9.вед 2015'!H238</f>
        <v>164476.70000000001</v>
      </c>
      <c r="H652" s="256">
        <f>'9.вед 2015'!I238</f>
        <v>0</v>
      </c>
      <c r="I652" s="256">
        <f>'9.вед 2015'!J238</f>
        <v>0</v>
      </c>
      <c r="J652" s="256">
        <f>'9.вед 2015'!K238</f>
        <v>164476.70000000001</v>
      </c>
      <c r="K652" s="256">
        <f>'9.вед 2015'!L238</f>
        <v>164476.70000000001</v>
      </c>
    </row>
    <row r="653" spans="1:11" ht="48" x14ac:dyDescent="0.25">
      <c r="A653" s="240" t="s">
        <v>7</v>
      </c>
      <c r="B653" s="237" t="s">
        <v>4</v>
      </c>
      <c r="C653" s="237" t="s">
        <v>3</v>
      </c>
      <c r="D653" s="237" t="s">
        <v>2</v>
      </c>
      <c r="E653" s="237"/>
      <c r="F653" s="235">
        <f>F654</f>
        <v>4688400</v>
      </c>
      <c r="G653" s="235">
        <f t="shared" ref="G653:K653" si="350">G654</f>
        <v>4688400</v>
      </c>
      <c r="H653" s="235">
        <f t="shared" si="350"/>
        <v>0</v>
      </c>
      <c r="I653" s="235">
        <f t="shared" si="350"/>
        <v>0</v>
      </c>
      <c r="J653" s="511">
        <f t="shared" si="350"/>
        <v>4688400</v>
      </c>
      <c r="K653" s="511">
        <f t="shared" si="350"/>
        <v>4688400</v>
      </c>
    </row>
    <row r="654" spans="1:11" x14ac:dyDescent="0.25">
      <c r="A654" s="240" t="s">
        <v>6</v>
      </c>
      <c r="B654" s="237" t="s">
        <v>4</v>
      </c>
      <c r="C654" s="237" t="s">
        <v>3</v>
      </c>
      <c r="D654" s="237" t="s">
        <v>2</v>
      </c>
      <c r="E654" s="237" t="s">
        <v>1</v>
      </c>
      <c r="F654" s="235">
        <f>'9.вед 2015'!G942</f>
        <v>4688400</v>
      </c>
      <c r="G654" s="235">
        <f>'9.вед 2015'!H942</f>
        <v>4688400</v>
      </c>
      <c r="H654" s="235">
        <f>'9.вед 2015'!I942</f>
        <v>0</v>
      </c>
      <c r="I654" s="235">
        <f>'9.вед 2015'!J942</f>
        <v>0</v>
      </c>
      <c r="J654" s="511">
        <f>'9.вед 2015'!K942</f>
        <v>4688400</v>
      </c>
      <c r="K654" s="511">
        <f>'9.вед 2015'!L942</f>
        <v>4688400</v>
      </c>
    </row>
    <row r="655" spans="1:11" ht="48" hidden="1" x14ac:dyDescent="0.25">
      <c r="A655" s="240" t="s">
        <v>888</v>
      </c>
      <c r="B655" s="237" t="s">
        <v>4</v>
      </c>
      <c r="C655" s="237" t="s">
        <v>3</v>
      </c>
      <c r="D655" s="237" t="s">
        <v>889</v>
      </c>
      <c r="E655" s="237"/>
      <c r="F655" s="235">
        <f>F656</f>
        <v>0</v>
      </c>
      <c r="G655" s="235">
        <f t="shared" ref="G655:K655" si="351">G656</f>
        <v>0</v>
      </c>
      <c r="H655" s="235">
        <f t="shared" si="351"/>
        <v>0</v>
      </c>
      <c r="I655" s="235">
        <f t="shared" si="351"/>
        <v>0</v>
      </c>
      <c r="J655" s="511">
        <f t="shared" si="351"/>
        <v>0</v>
      </c>
      <c r="K655" s="511">
        <f t="shared" si="351"/>
        <v>0</v>
      </c>
    </row>
    <row r="656" spans="1:11" hidden="1" x14ac:dyDescent="0.25">
      <c r="A656" s="240" t="s">
        <v>6</v>
      </c>
      <c r="B656" s="237" t="s">
        <v>4</v>
      </c>
      <c r="C656" s="237" t="s">
        <v>3</v>
      </c>
      <c r="D656" s="237" t="s">
        <v>889</v>
      </c>
      <c r="E656" s="237" t="s">
        <v>1</v>
      </c>
      <c r="F656" s="235">
        <f>'9.вед 2015'!G944</f>
        <v>0</v>
      </c>
      <c r="G656" s="235">
        <f>'9.вед 2015'!H944</f>
        <v>0</v>
      </c>
      <c r="H656" s="235">
        <f>'9.вед 2015'!I944</f>
        <v>0</v>
      </c>
      <c r="I656" s="235">
        <f>'9.вед 2015'!J944</f>
        <v>0</v>
      </c>
      <c r="J656" s="511">
        <f>'9.вед 2015'!K944</f>
        <v>0</v>
      </c>
      <c r="K656" s="511">
        <f>'9.вед 2015'!L944</f>
        <v>0</v>
      </c>
    </row>
    <row r="657" spans="1:11" x14ac:dyDescent="0.25">
      <c r="A657" s="405" t="s">
        <v>1197</v>
      </c>
      <c r="B657" s="243" t="s">
        <v>4</v>
      </c>
      <c r="C657" s="243" t="s">
        <v>56</v>
      </c>
      <c r="D657" s="399"/>
      <c r="E657" s="399"/>
      <c r="F657" s="235">
        <f>F658</f>
        <v>858800</v>
      </c>
      <c r="G657" s="235">
        <f t="shared" ref="G657:K658" si="352">G658</f>
        <v>258800</v>
      </c>
      <c r="H657" s="235">
        <f t="shared" si="352"/>
        <v>0</v>
      </c>
      <c r="I657" s="235">
        <f t="shared" si="352"/>
        <v>0</v>
      </c>
      <c r="J657" s="511">
        <f t="shared" si="352"/>
        <v>858800</v>
      </c>
      <c r="K657" s="511">
        <f t="shared" si="352"/>
        <v>258800</v>
      </c>
    </row>
    <row r="658" spans="1:11" ht="24" x14ac:dyDescent="0.25">
      <c r="A658" s="251" t="s">
        <v>1085</v>
      </c>
      <c r="B658" s="399" t="s">
        <v>4</v>
      </c>
      <c r="C658" s="399" t="s">
        <v>56</v>
      </c>
      <c r="D658" s="399" t="s">
        <v>95</v>
      </c>
      <c r="E658" s="399"/>
      <c r="F658" s="235">
        <f>F659</f>
        <v>858800</v>
      </c>
      <c r="G658" s="235">
        <f t="shared" si="352"/>
        <v>258800</v>
      </c>
      <c r="H658" s="235">
        <f t="shared" si="352"/>
        <v>0</v>
      </c>
      <c r="I658" s="235">
        <f t="shared" si="352"/>
        <v>0</v>
      </c>
      <c r="J658" s="511">
        <f t="shared" si="352"/>
        <v>858800</v>
      </c>
      <c r="K658" s="511">
        <f t="shared" si="352"/>
        <v>258800</v>
      </c>
    </row>
    <row r="659" spans="1:11" ht="24" x14ac:dyDescent="0.25">
      <c r="A659" s="290" t="s">
        <v>1076</v>
      </c>
      <c r="B659" s="399" t="s">
        <v>4</v>
      </c>
      <c r="C659" s="399" t="s">
        <v>56</v>
      </c>
      <c r="D659" s="399" t="s">
        <v>233</v>
      </c>
      <c r="E659" s="399"/>
      <c r="F659" s="235">
        <f>F660+F662</f>
        <v>858800</v>
      </c>
      <c r="G659" s="235">
        <f t="shared" ref="G659:K659" si="353">G660+G662</f>
        <v>258800</v>
      </c>
      <c r="H659" s="235">
        <f t="shared" si="353"/>
        <v>0</v>
      </c>
      <c r="I659" s="235">
        <f t="shared" si="353"/>
        <v>0</v>
      </c>
      <c r="J659" s="511">
        <f t="shared" si="353"/>
        <v>858800</v>
      </c>
      <c r="K659" s="511">
        <f t="shared" si="353"/>
        <v>258800</v>
      </c>
    </row>
    <row r="660" spans="1:11" x14ac:dyDescent="0.25">
      <c r="A660" s="241" t="s">
        <v>41</v>
      </c>
      <c r="B660" s="399" t="s">
        <v>4</v>
      </c>
      <c r="C660" s="399" t="s">
        <v>56</v>
      </c>
      <c r="D660" s="399" t="s">
        <v>232</v>
      </c>
      <c r="E660" s="399"/>
      <c r="F660" s="235">
        <f>F661</f>
        <v>600000</v>
      </c>
      <c r="G660" s="235">
        <f t="shared" ref="G660:K660" si="354">G661</f>
        <v>0</v>
      </c>
      <c r="H660" s="235">
        <f t="shared" si="354"/>
        <v>0</v>
      </c>
      <c r="I660" s="235">
        <f t="shared" si="354"/>
        <v>0</v>
      </c>
      <c r="J660" s="511">
        <f t="shared" si="354"/>
        <v>600000</v>
      </c>
      <c r="K660" s="511">
        <f t="shared" si="354"/>
        <v>0</v>
      </c>
    </row>
    <row r="661" spans="1:11" ht="24" x14ac:dyDescent="0.25">
      <c r="A661" s="290" t="s">
        <v>75</v>
      </c>
      <c r="B661" s="399" t="s">
        <v>4</v>
      </c>
      <c r="C661" s="399" t="s">
        <v>56</v>
      </c>
      <c r="D661" s="399" t="s">
        <v>232</v>
      </c>
      <c r="E661" s="399" t="s">
        <v>73</v>
      </c>
      <c r="F661" s="235">
        <f>'9.вед 2015'!G603</f>
        <v>600000</v>
      </c>
      <c r="G661" s="235">
        <f>'9.вед 2015'!H603</f>
        <v>0</v>
      </c>
      <c r="H661" s="235">
        <f>'9.вед 2015'!I603</f>
        <v>0</v>
      </c>
      <c r="I661" s="235">
        <f>'9.вед 2015'!J603</f>
        <v>0</v>
      </c>
      <c r="J661" s="511">
        <f>'9.вед 2015'!K603</f>
        <v>600000</v>
      </c>
      <c r="K661" s="511">
        <f>'9.вед 2015'!L603</f>
        <v>0</v>
      </c>
    </row>
    <row r="662" spans="1:11" ht="24" x14ac:dyDescent="0.25">
      <c r="A662" s="290" t="s">
        <v>1198</v>
      </c>
      <c r="B662" s="399" t="s">
        <v>4</v>
      </c>
      <c r="C662" s="399" t="s">
        <v>56</v>
      </c>
      <c r="D662" s="399" t="s">
        <v>881</v>
      </c>
      <c r="E662" s="399"/>
      <c r="F662" s="235">
        <f>F663</f>
        <v>258800</v>
      </c>
      <c r="G662" s="235">
        <f t="shared" ref="G662:K662" si="355">G663</f>
        <v>258800</v>
      </c>
      <c r="H662" s="235">
        <f t="shared" si="355"/>
        <v>0</v>
      </c>
      <c r="I662" s="235">
        <f t="shared" si="355"/>
        <v>0</v>
      </c>
      <c r="J662" s="511">
        <f t="shared" si="355"/>
        <v>258800</v>
      </c>
      <c r="K662" s="511">
        <f t="shared" si="355"/>
        <v>258800</v>
      </c>
    </row>
    <row r="663" spans="1:11" ht="24" x14ac:dyDescent="0.25">
      <c r="A663" s="290" t="s">
        <v>75</v>
      </c>
      <c r="B663" s="399" t="s">
        <v>4</v>
      </c>
      <c r="C663" s="399" t="s">
        <v>56</v>
      </c>
      <c r="D663" s="399" t="s">
        <v>881</v>
      </c>
      <c r="E663" s="399" t="s">
        <v>73</v>
      </c>
      <c r="F663" s="235">
        <f>'9.вед 2015'!G605</f>
        <v>258800</v>
      </c>
      <c r="G663" s="235">
        <f>'9.вед 2015'!H605</f>
        <v>258800</v>
      </c>
      <c r="H663" s="235">
        <f>'9.вед 2015'!I605</f>
        <v>0</v>
      </c>
      <c r="I663" s="235">
        <f>'9.вед 2015'!J605</f>
        <v>0</v>
      </c>
      <c r="J663" s="511">
        <f>'9.вед 2015'!K605</f>
        <v>258800</v>
      </c>
      <c r="K663" s="511">
        <f>'9.вед 2015'!L605</f>
        <v>258800</v>
      </c>
    </row>
    <row r="664" spans="1:11" x14ac:dyDescent="0.25">
      <c r="A664" s="242" t="s">
        <v>225</v>
      </c>
      <c r="B664" s="243" t="s">
        <v>219</v>
      </c>
      <c r="C664" s="243"/>
      <c r="D664" s="243"/>
      <c r="E664" s="247"/>
      <c r="F664" s="257">
        <f>F665</f>
        <v>13580899</v>
      </c>
      <c r="G664" s="257">
        <f t="shared" ref="G664:K664" si="356">G665</f>
        <v>80900</v>
      </c>
      <c r="H664" s="295">
        <f t="shared" si="356"/>
        <v>0</v>
      </c>
      <c r="I664" s="295">
        <f t="shared" si="356"/>
        <v>0</v>
      </c>
      <c r="J664" s="494">
        <f t="shared" si="356"/>
        <v>13580899</v>
      </c>
      <c r="K664" s="494">
        <f t="shared" si="356"/>
        <v>80900</v>
      </c>
    </row>
    <row r="665" spans="1:11" x14ac:dyDescent="0.25">
      <c r="A665" s="242" t="s">
        <v>224</v>
      </c>
      <c r="B665" s="243" t="s">
        <v>219</v>
      </c>
      <c r="C665" s="243" t="s">
        <v>74</v>
      </c>
      <c r="D665" s="243"/>
      <c r="E665" s="247"/>
      <c r="F665" s="257">
        <f>F666+F670</f>
        <v>13580899</v>
      </c>
      <c r="G665" s="257">
        <f t="shared" ref="G665:K665" si="357">G666+G670</f>
        <v>80900</v>
      </c>
      <c r="H665" s="295">
        <f t="shared" si="357"/>
        <v>0</v>
      </c>
      <c r="I665" s="295">
        <f t="shared" si="357"/>
        <v>0</v>
      </c>
      <c r="J665" s="494">
        <f t="shared" si="357"/>
        <v>13580899</v>
      </c>
      <c r="K665" s="494">
        <f t="shared" si="357"/>
        <v>80900</v>
      </c>
    </row>
    <row r="666" spans="1:11" ht="24" x14ac:dyDescent="0.25">
      <c r="A666" s="251" t="s">
        <v>96</v>
      </c>
      <c r="B666" s="237" t="s">
        <v>219</v>
      </c>
      <c r="C666" s="237" t="s">
        <v>74</v>
      </c>
      <c r="D666" s="237" t="s">
        <v>95</v>
      </c>
      <c r="E666" s="238"/>
      <c r="F666" s="256">
        <f t="shared" ref="F666:K668" si="358">F667</f>
        <v>4000000</v>
      </c>
      <c r="G666" s="256">
        <f t="shared" si="358"/>
        <v>0</v>
      </c>
      <c r="H666" s="256">
        <f t="shared" si="358"/>
        <v>0</v>
      </c>
      <c r="I666" s="256">
        <f t="shared" si="358"/>
        <v>0</v>
      </c>
      <c r="J666" s="256">
        <f t="shared" si="358"/>
        <v>4000000</v>
      </c>
      <c r="K666" s="256">
        <f t="shared" si="358"/>
        <v>0</v>
      </c>
    </row>
    <row r="667" spans="1:11" ht="36" x14ac:dyDescent="0.25">
      <c r="A667" s="240" t="s">
        <v>1077</v>
      </c>
      <c r="B667" s="237" t="s">
        <v>219</v>
      </c>
      <c r="C667" s="237" t="s">
        <v>74</v>
      </c>
      <c r="D667" s="237" t="s">
        <v>223</v>
      </c>
      <c r="E667" s="238"/>
      <c r="F667" s="256">
        <f t="shared" si="358"/>
        <v>4000000</v>
      </c>
      <c r="G667" s="256">
        <f t="shared" si="358"/>
        <v>0</v>
      </c>
      <c r="H667" s="256">
        <f t="shared" si="358"/>
        <v>0</v>
      </c>
      <c r="I667" s="256">
        <f t="shared" si="358"/>
        <v>0</v>
      </c>
      <c r="J667" s="256">
        <f t="shared" si="358"/>
        <v>4000000</v>
      </c>
      <c r="K667" s="256">
        <f t="shared" si="358"/>
        <v>0</v>
      </c>
    </row>
    <row r="668" spans="1:11" x14ac:dyDescent="0.25">
      <c r="A668" s="241" t="s">
        <v>41</v>
      </c>
      <c r="B668" s="237" t="s">
        <v>219</v>
      </c>
      <c r="C668" s="237" t="s">
        <v>74</v>
      </c>
      <c r="D668" s="237" t="s">
        <v>222</v>
      </c>
      <c r="E668" s="238"/>
      <c r="F668" s="256">
        <f t="shared" si="358"/>
        <v>4000000</v>
      </c>
      <c r="G668" s="256">
        <f t="shared" si="358"/>
        <v>0</v>
      </c>
      <c r="H668" s="256">
        <f t="shared" si="358"/>
        <v>0</v>
      </c>
      <c r="I668" s="256">
        <f t="shared" si="358"/>
        <v>0</v>
      </c>
      <c r="J668" s="256">
        <f t="shared" si="358"/>
        <v>4000000</v>
      </c>
      <c r="K668" s="256">
        <f t="shared" si="358"/>
        <v>0</v>
      </c>
    </row>
    <row r="669" spans="1:11" ht="24" x14ac:dyDescent="0.25">
      <c r="A669" s="240" t="s">
        <v>23</v>
      </c>
      <c r="B669" s="237" t="s">
        <v>219</v>
      </c>
      <c r="C669" s="237" t="s">
        <v>74</v>
      </c>
      <c r="D669" s="237" t="s">
        <v>222</v>
      </c>
      <c r="E669" s="238">
        <v>200</v>
      </c>
      <c r="F669" s="256">
        <f>'9.вед 2015'!G244</f>
        <v>4000000</v>
      </c>
      <c r="G669" s="256">
        <f>'9.вед 2015'!H244</f>
        <v>0</v>
      </c>
      <c r="H669" s="256">
        <f>'9.вед 2015'!I244</f>
        <v>0</v>
      </c>
      <c r="I669" s="256">
        <f>'9.вед 2015'!J244</f>
        <v>0</v>
      </c>
      <c r="J669" s="256">
        <f>'9.вед 2015'!K244</f>
        <v>4000000</v>
      </c>
      <c r="K669" s="256">
        <f>'9.вед 2015'!L244</f>
        <v>0</v>
      </c>
    </row>
    <row r="670" spans="1:11" x14ac:dyDescent="0.25">
      <c r="A670" s="236" t="s">
        <v>13</v>
      </c>
      <c r="B670" s="237" t="s">
        <v>219</v>
      </c>
      <c r="C670" s="237" t="s">
        <v>74</v>
      </c>
      <c r="D670" s="237" t="s">
        <v>12</v>
      </c>
      <c r="E670" s="238"/>
      <c r="F670" s="256">
        <f>F671</f>
        <v>9580899</v>
      </c>
      <c r="G670" s="256">
        <f t="shared" ref="G670:K670" si="359">G671</f>
        <v>80900</v>
      </c>
      <c r="H670" s="256">
        <f t="shared" si="359"/>
        <v>0</v>
      </c>
      <c r="I670" s="256">
        <f t="shared" si="359"/>
        <v>0</v>
      </c>
      <c r="J670" s="256">
        <f t="shared" si="359"/>
        <v>9580899</v>
      </c>
      <c r="K670" s="256">
        <f t="shared" si="359"/>
        <v>80900</v>
      </c>
    </row>
    <row r="671" spans="1:11" ht="24" x14ac:dyDescent="0.25">
      <c r="A671" s="236" t="s">
        <v>11</v>
      </c>
      <c r="B671" s="237" t="s">
        <v>219</v>
      </c>
      <c r="C671" s="237" t="s">
        <v>74</v>
      </c>
      <c r="D671" s="237" t="s">
        <v>10</v>
      </c>
      <c r="E671" s="238"/>
      <c r="F671" s="256">
        <f>F672+F674</f>
        <v>9580899</v>
      </c>
      <c r="G671" s="256">
        <f t="shared" ref="G671:K671" si="360">G672+G674</f>
        <v>80900</v>
      </c>
      <c r="H671" s="256">
        <f t="shared" si="360"/>
        <v>0</v>
      </c>
      <c r="I671" s="256">
        <f t="shared" si="360"/>
        <v>0</v>
      </c>
      <c r="J671" s="256">
        <f t="shared" si="360"/>
        <v>9580899</v>
      </c>
      <c r="K671" s="256">
        <f t="shared" si="360"/>
        <v>80900</v>
      </c>
    </row>
    <row r="672" spans="1:11" ht="60" x14ac:dyDescent="0.25">
      <c r="A672" s="240" t="s">
        <v>221</v>
      </c>
      <c r="B672" s="237" t="s">
        <v>219</v>
      </c>
      <c r="C672" s="237" t="s">
        <v>74</v>
      </c>
      <c r="D672" s="237" t="s">
        <v>220</v>
      </c>
      <c r="E672" s="238"/>
      <c r="F672" s="256">
        <f>F673</f>
        <v>80900</v>
      </c>
      <c r="G672" s="256">
        <f t="shared" ref="G672:K672" si="361">G673</f>
        <v>80900</v>
      </c>
      <c r="H672" s="256">
        <f t="shared" si="361"/>
        <v>0</v>
      </c>
      <c r="I672" s="256">
        <f t="shared" si="361"/>
        <v>0</v>
      </c>
      <c r="J672" s="256">
        <f t="shared" si="361"/>
        <v>80900</v>
      </c>
      <c r="K672" s="256">
        <f t="shared" si="361"/>
        <v>80900</v>
      </c>
    </row>
    <row r="673" spans="1:11" ht="24" x14ac:dyDescent="0.25">
      <c r="A673" s="240" t="s">
        <v>23</v>
      </c>
      <c r="B673" s="237" t="s">
        <v>219</v>
      </c>
      <c r="C673" s="237" t="s">
        <v>74</v>
      </c>
      <c r="D673" s="237" t="s">
        <v>220</v>
      </c>
      <c r="E673" s="238">
        <v>200</v>
      </c>
      <c r="F673" s="256">
        <f>'9.вед 2015'!G248</f>
        <v>80900</v>
      </c>
      <c r="G673" s="256">
        <f>'9.вед 2015'!H248</f>
        <v>80900</v>
      </c>
      <c r="H673" s="256">
        <f>'9.вед 2015'!I248</f>
        <v>0</v>
      </c>
      <c r="I673" s="256">
        <f>'9.вед 2015'!J248</f>
        <v>0</v>
      </c>
      <c r="J673" s="256">
        <f>'9.вед 2015'!K248</f>
        <v>80900</v>
      </c>
      <c r="K673" s="256">
        <f>'9.вед 2015'!L248</f>
        <v>80900</v>
      </c>
    </row>
    <row r="674" spans="1:11" ht="36" x14ac:dyDescent="0.25">
      <c r="A674" s="241" t="s">
        <v>105</v>
      </c>
      <c r="B674" s="237" t="s">
        <v>219</v>
      </c>
      <c r="C674" s="237" t="s">
        <v>74</v>
      </c>
      <c r="D674" s="237" t="s">
        <v>103</v>
      </c>
      <c r="E674" s="238"/>
      <c r="F674" s="256">
        <f>F675</f>
        <v>9499999</v>
      </c>
      <c r="G674" s="256">
        <f t="shared" ref="G674:K674" si="362">G675</f>
        <v>0</v>
      </c>
      <c r="H674" s="256">
        <f t="shared" si="362"/>
        <v>0</v>
      </c>
      <c r="I674" s="256">
        <f t="shared" si="362"/>
        <v>0</v>
      </c>
      <c r="J674" s="256">
        <f t="shared" si="362"/>
        <v>9499999</v>
      </c>
      <c r="K674" s="256">
        <f t="shared" si="362"/>
        <v>0</v>
      </c>
    </row>
    <row r="675" spans="1:11" ht="24" x14ac:dyDescent="0.25">
      <c r="A675" s="240" t="s">
        <v>104</v>
      </c>
      <c r="B675" s="237" t="s">
        <v>219</v>
      </c>
      <c r="C675" s="237" t="s">
        <v>74</v>
      </c>
      <c r="D675" s="237" t="s">
        <v>103</v>
      </c>
      <c r="E675" s="238">
        <v>400</v>
      </c>
      <c r="F675" s="256">
        <f>'9.вед 2015'!G250</f>
        <v>9499999</v>
      </c>
      <c r="G675" s="256">
        <f>'9.вед 2015'!H250</f>
        <v>0</v>
      </c>
      <c r="H675" s="256">
        <f>'9.вед 2015'!I250</f>
        <v>0</v>
      </c>
      <c r="I675" s="256">
        <f>'9.вед 2015'!J250</f>
        <v>0</v>
      </c>
      <c r="J675" s="256">
        <f>'9.вед 2015'!K250</f>
        <v>9499999</v>
      </c>
      <c r="K675" s="256">
        <f>'9.вед 2015'!L250</f>
        <v>0</v>
      </c>
    </row>
    <row r="676" spans="1:11" x14ac:dyDescent="0.25">
      <c r="A676" s="242" t="s">
        <v>218</v>
      </c>
      <c r="B676" s="243" t="s">
        <v>16</v>
      </c>
      <c r="C676" s="243"/>
      <c r="D676" s="243"/>
      <c r="E676" s="247"/>
      <c r="F676" s="257">
        <f>F677+F688</f>
        <v>14575865</v>
      </c>
      <c r="G676" s="257">
        <f t="shared" ref="G676:K676" si="363">G677+G688</f>
        <v>0</v>
      </c>
      <c r="H676" s="295">
        <f t="shared" si="363"/>
        <v>0</v>
      </c>
      <c r="I676" s="295">
        <f t="shared" si="363"/>
        <v>0</v>
      </c>
      <c r="J676" s="494">
        <f t="shared" si="363"/>
        <v>14575865</v>
      </c>
      <c r="K676" s="494">
        <f t="shared" si="363"/>
        <v>0</v>
      </c>
    </row>
    <row r="677" spans="1:11" x14ac:dyDescent="0.25">
      <c r="A677" s="242" t="s">
        <v>217</v>
      </c>
      <c r="B677" s="243" t="s">
        <v>16</v>
      </c>
      <c r="C677" s="243" t="s">
        <v>36</v>
      </c>
      <c r="D677" s="243"/>
      <c r="E677" s="247"/>
      <c r="F677" s="257">
        <f>F683+F678</f>
        <v>4958873</v>
      </c>
      <c r="G677" s="257">
        <f t="shared" ref="G677:K677" si="364">G683+G678</f>
        <v>0</v>
      </c>
      <c r="H677" s="295">
        <f t="shared" si="364"/>
        <v>0</v>
      </c>
      <c r="I677" s="295">
        <f t="shared" si="364"/>
        <v>0</v>
      </c>
      <c r="J677" s="494">
        <f t="shared" si="364"/>
        <v>4958873</v>
      </c>
      <c r="K677" s="494">
        <f t="shared" si="364"/>
        <v>0</v>
      </c>
    </row>
    <row r="678" spans="1:11" ht="36" x14ac:dyDescent="0.25">
      <c r="A678" s="240" t="s">
        <v>1053</v>
      </c>
      <c r="B678" s="237" t="s">
        <v>16</v>
      </c>
      <c r="C678" s="237" t="s">
        <v>36</v>
      </c>
      <c r="D678" s="237" t="s">
        <v>31</v>
      </c>
      <c r="E678" s="247"/>
      <c r="F678" s="235">
        <f t="shared" ref="F678:K680" si="365">F679</f>
        <v>37000</v>
      </c>
      <c r="G678" s="235">
        <f t="shared" si="365"/>
        <v>0</v>
      </c>
      <c r="H678" s="235">
        <f t="shared" si="365"/>
        <v>0</v>
      </c>
      <c r="I678" s="235">
        <f t="shared" si="365"/>
        <v>0</v>
      </c>
      <c r="J678" s="511">
        <f t="shared" si="365"/>
        <v>37000</v>
      </c>
      <c r="K678" s="511">
        <f t="shared" si="365"/>
        <v>0</v>
      </c>
    </row>
    <row r="679" spans="1:11" ht="36" x14ac:dyDescent="0.25">
      <c r="A679" s="240" t="s">
        <v>1067</v>
      </c>
      <c r="B679" s="237" t="s">
        <v>16</v>
      </c>
      <c r="C679" s="237" t="s">
        <v>36</v>
      </c>
      <c r="D679" s="237" t="s">
        <v>42</v>
      </c>
      <c r="E679" s="247"/>
      <c r="F679" s="235">
        <f t="shared" si="365"/>
        <v>37000</v>
      </c>
      <c r="G679" s="235">
        <f t="shared" si="365"/>
        <v>0</v>
      </c>
      <c r="H679" s="235">
        <f t="shared" si="365"/>
        <v>0</v>
      </c>
      <c r="I679" s="235">
        <f t="shared" si="365"/>
        <v>0</v>
      </c>
      <c r="J679" s="511">
        <f t="shared" si="365"/>
        <v>37000</v>
      </c>
      <c r="K679" s="511">
        <f t="shared" si="365"/>
        <v>0</v>
      </c>
    </row>
    <row r="680" spans="1:11" ht="48" x14ac:dyDescent="0.25">
      <c r="A680" s="240" t="s">
        <v>25</v>
      </c>
      <c r="B680" s="237" t="s">
        <v>16</v>
      </c>
      <c r="C680" s="237" t="s">
        <v>36</v>
      </c>
      <c r="D680" s="237" t="s">
        <v>132</v>
      </c>
      <c r="E680" s="238"/>
      <c r="F680" s="235">
        <f t="shared" si="365"/>
        <v>37000</v>
      </c>
      <c r="G680" s="235">
        <f t="shared" si="365"/>
        <v>0</v>
      </c>
      <c r="H680" s="235">
        <f t="shared" si="365"/>
        <v>0</v>
      </c>
      <c r="I680" s="235">
        <f t="shared" si="365"/>
        <v>0</v>
      </c>
      <c r="J680" s="511">
        <f t="shared" si="365"/>
        <v>37000</v>
      </c>
      <c r="K680" s="511">
        <f t="shared" si="365"/>
        <v>0</v>
      </c>
    </row>
    <row r="681" spans="1:11" ht="24" x14ac:dyDescent="0.25">
      <c r="A681" s="240" t="s">
        <v>75</v>
      </c>
      <c r="B681" s="237" t="s">
        <v>16</v>
      </c>
      <c r="C681" s="237" t="s">
        <v>36</v>
      </c>
      <c r="D681" s="237" t="s">
        <v>132</v>
      </c>
      <c r="E681" s="238">
        <v>600</v>
      </c>
      <c r="F681" s="235">
        <f>'9.вед 2015'!G256</f>
        <v>37000</v>
      </c>
      <c r="G681" s="235">
        <f>'9.вед 2015'!H256</f>
        <v>0</v>
      </c>
      <c r="H681" s="235">
        <f>'9.вед 2015'!I256</f>
        <v>0</v>
      </c>
      <c r="I681" s="235">
        <f>'9.вед 2015'!J256</f>
        <v>0</v>
      </c>
      <c r="J681" s="511">
        <f>'9.вед 2015'!K256</f>
        <v>37000</v>
      </c>
      <c r="K681" s="511">
        <f>'9.вед 2015'!L256</f>
        <v>0</v>
      </c>
    </row>
    <row r="682" spans="1:11" x14ac:dyDescent="0.25">
      <c r="A682" s="236" t="s">
        <v>13</v>
      </c>
      <c r="B682" s="237" t="s">
        <v>16</v>
      </c>
      <c r="C682" s="237" t="s">
        <v>36</v>
      </c>
      <c r="D682" s="237" t="s">
        <v>12</v>
      </c>
      <c r="E682" s="238"/>
      <c r="F682" s="256">
        <f t="shared" ref="F682:K686" si="366">F683</f>
        <v>4921873</v>
      </c>
      <c r="G682" s="256">
        <f t="shared" si="366"/>
        <v>0</v>
      </c>
      <c r="H682" s="256">
        <f t="shared" si="366"/>
        <v>0</v>
      </c>
      <c r="I682" s="256">
        <f t="shared" si="366"/>
        <v>0</v>
      </c>
      <c r="J682" s="256">
        <f t="shared" si="366"/>
        <v>4921873</v>
      </c>
      <c r="K682" s="256">
        <f t="shared" si="366"/>
        <v>0</v>
      </c>
    </row>
    <row r="683" spans="1:11" ht="24" x14ac:dyDescent="0.25">
      <c r="A683" s="241" t="s">
        <v>78</v>
      </c>
      <c r="B683" s="237" t="s">
        <v>16</v>
      </c>
      <c r="C683" s="237" t="s">
        <v>36</v>
      </c>
      <c r="D683" s="237" t="s">
        <v>77</v>
      </c>
      <c r="E683" s="238"/>
      <c r="F683" s="256">
        <f>F686+F684</f>
        <v>4921873</v>
      </c>
      <c r="G683" s="256">
        <f t="shared" ref="G683:K683" si="367">G686+G684</f>
        <v>0</v>
      </c>
      <c r="H683" s="256">
        <f t="shared" si="367"/>
        <v>0</v>
      </c>
      <c r="I683" s="256">
        <f t="shared" si="367"/>
        <v>0</v>
      </c>
      <c r="J683" s="256">
        <f t="shared" si="367"/>
        <v>4921873</v>
      </c>
      <c r="K683" s="256">
        <f t="shared" si="367"/>
        <v>0</v>
      </c>
    </row>
    <row r="684" spans="1:11" ht="48" x14ac:dyDescent="0.25">
      <c r="A684" s="240" t="s">
        <v>18</v>
      </c>
      <c r="B684" s="237" t="s">
        <v>16</v>
      </c>
      <c r="C684" s="237" t="s">
        <v>36</v>
      </c>
      <c r="D684" s="237" t="s">
        <v>814</v>
      </c>
      <c r="E684" s="238"/>
      <c r="F684" s="256">
        <f>F685</f>
        <v>100000</v>
      </c>
      <c r="G684" s="256">
        <f t="shared" ref="G684:K684" si="368">G685</f>
        <v>0</v>
      </c>
      <c r="H684" s="256">
        <f t="shared" si="368"/>
        <v>0</v>
      </c>
      <c r="I684" s="256">
        <f t="shared" si="368"/>
        <v>0</v>
      </c>
      <c r="J684" s="256">
        <f t="shared" si="368"/>
        <v>100000</v>
      </c>
      <c r="K684" s="256">
        <f t="shared" si="368"/>
        <v>0</v>
      </c>
    </row>
    <row r="685" spans="1:11" ht="24" x14ac:dyDescent="0.25">
      <c r="A685" s="240" t="s">
        <v>75</v>
      </c>
      <c r="B685" s="237" t="s">
        <v>16</v>
      </c>
      <c r="C685" s="237" t="s">
        <v>36</v>
      </c>
      <c r="D685" s="237" t="s">
        <v>814</v>
      </c>
      <c r="E685" s="238">
        <v>600</v>
      </c>
      <c r="F685" s="256">
        <f>'9.вед 2015'!G260</f>
        <v>100000</v>
      </c>
      <c r="G685" s="256">
        <f>'9.вед 2015'!H260</f>
        <v>0</v>
      </c>
      <c r="H685" s="256">
        <f>'9.вед 2015'!I260</f>
        <v>0</v>
      </c>
      <c r="I685" s="256">
        <f>'9.вед 2015'!J260</f>
        <v>0</v>
      </c>
      <c r="J685" s="256">
        <f>'9.вед 2015'!K260</f>
        <v>100000</v>
      </c>
      <c r="K685" s="256">
        <f>'9.вед 2015'!L260</f>
        <v>0</v>
      </c>
    </row>
    <row r="686" spans="1:11" ht="48" x14ac:dyDescent="0.25">
      <c r="A686" s="240" t="s">
        <v>25</v>
      </c>
      <c r="B686" s="237" t="s">
        <v>16</v>
      </c>
      <c r="C686" s="237" t="s">
        <v>36</v>
      </c>
      <c r="D686" s="237" t="s">
        <v>76</v>
      </c>
      <c r="E686" s="238"/>
      <c r="F686" s="256">
        <f t="shared" si="366"/>
        <v>4821873</v>
      </c>
      <c r="G686" s="256">
        <f t="shared" si="366"/>
        <v>0</v>
      </c>
      <c r="H686" s="256">
        <f t="shared" si="366"/>
        <v>0</v>
      </c>
      <c r="I686" s="256">
        <f t="shared" si="366"/>
        <v>0</v>
      </c>
      <c r="J686" s="256">
        <f t="shared" si="366"/>
        <v>4821873</v>
      </c>
      <c r="K686" s="256">
        <f t="shared" si="366"/>
        <v>0</v>
      </c>
    </row>
    <row r="687" spans="1:11" ht="24" x14ac:dyDescent="0.25">
      <c r="A687" s="240" t="s">
        <v>75</v>
      </c>
      <c r="B687" s="237" t="s">
        <v>16</v>
      </c>
      <c r="C687" s="237" t="s">
        <v>36</v>
      </c>
      <c r="D687" s="237" t="s">
        <v>76</v>
      </c>
      <c r="E687" s="238">
        <v>600</v>
      </c>
      <c r="F687" s="256">
        <f>'9.вед 2015'!G262</f>
        <v>4821873</v>
      </c>
      <c r="G687" s="256">
        <f>'9.вед 2015'!H262</f>
        <v>0</v>
      </c>
      <c r="H687" s="256">
        <f>'9.вед 2015'!I262</f>
        <v>0</v>
      </c>
      <c r="I687" s="256">
        <f>'9.вед 2015'!J262</f>
        <v>0</v>
      </c>
      <c r="J687" s="256">
        <f>'9.вед 2015'!K262</f>
        <v>4821873</v>
      </c>
      <c r="K687" s="256">
        <f>'9.вед 2015'!L262</f>
        <v>0</v>
      </c>
    </row>
    <row r="688" spans="1:11" x14ac:dyDescent="0.25">
      <c r="A688" s="242" t="s">
        <v>216</v>
      </c>
      <c r="B688" s="243" t="s">
        <v>16</v>
      </c>
      <c r="C688" s="243" t="s">
        <v>66</v>
      </c>
      <c r="D688" s="243"/>
      <c r="E688" s="247"/>
      <c r="F688" s="257">
        <f>F693+F689</f>
        <v>9616992</v>
      </c>
      <c r="G688" s="257">
        <f t="shared" ref="G688:K688" si="369">G693+G689</f>
        <v>0</v>
      </c>
      <c r="H688" s="295">
        <f t="shared" si="369"/>
        <v>0</v>
      </c>
      <c r="I688" s="295">
        <f t="shared" si="369"/>
        <v>0</v>
      </c>
      <c r="J688" s="494">
        <f t="shared" si="369"/>
        <v>9616992</v>
      </c>
      <c r="K688" s="494">
        <f t="shared" si="369"/>
        <v>0</v>
      </c>
    </row>
    <row r="689" spans="1:11" ht="36" x14ac:dyDescent="0.25">
      <c r="A689" s="240" t="s">
        <v>1053</v>
      </c>
      <c r="B689" s="237" t="s">
        <v>16</v>
      </c>
      <c r="C689" s="237" t="s">
        <v>66</v>
      </c>
      <c r="D689" s="237" t="s">
        <v>31</v>
      </c>
      <c r="E689" s="247"/>
      <c r="F689" s="257">
        <f t="shared" ref="F689:K691" si="370">F690</f>
        <v>75120</v>
      </c>
      <c r="G689" s="257">
        <f t="shared" si="370"/>
        <v>0</v>
      </c>
      <c r="H689" s="295">
        <f t="shared" si="370"/>
        <v>0</v>
      </c>
      <c r="I689" s="295">
        <f t="shared" si="370"/>
        <v>0</v>
      </c>
      <c r="J689" s="494">
        <f t="shared" si="370"/>
        <v>75120</v>
      </c>
      <c r="K689" s="494">
        <f t="shared" si="370"/>
        <v>0</v>
      </c>
    </row>
    <row r="690" spans="1:11" ht="36" x14ac:dyDescent="0.25">
      <c r="A690" s="240" t="s">
        <v>1067</v>
      </c>
      <c r="B690" s="237" t="s">
        <v>16</v>
      </c>
      <c r="C690" s="237" t="s">
        <v>66</v>
      </c>
      <c r="D690" s="237" t="s">
        <v>42</v>
      </c>
      <c r="E690" s="247"/>
      <c r="F690" s="257">
        <f t="shared" si="370"/>
        <v>75120</v>
      </c>
      <c r="G690" s="257">
        <f t="shared" si="370"/>
        <v>0</v>
      </c>
      <c r="H690" s="295">
        <f t="shared" si="370"/>
        <v>0</v>
      </c>
      <c r="I690" s="295">
        <f t="shared" si="370"/>
        <v>0</v>
      </c>
      <c r="J690" s="494">
        <f t="shared" si="370"/>
        <v>75120</v>
      </c>
      <c r="K690" s="494">
        <f t="shared" si="370"/>
        <v>0</v>
      </c>
    </row>
    <row r="691" spans="1:11" ht="48" x14ac:dyDescent="0.25">
      <c r="A691" s="240" t="s">
        <v>25</v>
      </c>
      <c r="B691" s="237" t="s">
        <v>16</v>
      </c>
      <c r="C691" s="237" t="s">
        <v>66</v>
      </c>
      <c r="D691" s="237" t="s">
        <v>132</v>
      </c>
      <c r="E691" s="238"/>
      <c r="F691" s="257">
        <f t="shared" si="370"/>
        <v>75120</v>
      </c>
      <c r="G691" s="257">
        <f t="shared" si="370"/>
        <v>0</v>
      </c>
      <c r="H691" s="295">
        <f t="shared" si="370"/>
        <v>0</v>
      </c>
      <c r="I691" s="295">
        <f t="shared" si="370"/>
        <v>0</v>
      </c>
      <c r="J691" s="494">
        <f t="shared" si="370"/>
        <v>75120</v>
      </c>
      <c r="K691" s="494">
        <f t="shared" si="370"/>
        <v>0</v>
      </c>
    </row>
    <row r="692" spans="1:11" ht="24" x14ac:dyDescent="0.25">
      <c r="A692" s="240" t="s">
        <v>75</v>
      </c>
      <c r="B692" s="237" t="s">
        <v>16</v>
      </c>
      <c r="C692" s="237" t="s">
        <v>66</v>
      </c>
      <c r="D692" s="237" t="s">
        <v>132</v>
      </c>
      <c r="E692" s="238">
        <v>600</v>
      </c>
      <c r="F692" s="257">
        <f>'9.вед 2015'!G267</f>
        <v>75120</v>
      </c>
      <c r="G692" s="257">
        <f>'9.вед 2015'!H267</f>
        <v>0</v>
      </c>
      <c r="H692" s="295">
        <f>'9.вед 2015'!I267</f>
        <v>0</v>
      </c>
      <c r="I692" s="295">
        <f>'9.вед 2015'!J267</f>
        <v>0</v>
      </c>
      <c r="J692" s="494">
        <f>'9.вед 2015'!K267</f>
        <v>75120</v>
      </c>
      <c r="K692" s="494">
        <f>'9.вед 2015'!L267</f>
        <v>0</v>
      </c>
    </row>
    <row r="693" spans="1:11" x14ac:dyDescent="0.25">
      <c r="A693" s="236" t="s">
        <v>13</v>
      </c>
      <c r="B693" s="237" t="s">
        <v>16</v>
      </c>
      <c r="C693" s="237" t="s">
        <v>66</v>
      </c>
      <c r="D693" s="237" t="s">
        <v>12</v>
      </c>
      <c r="E693" s="238"/>
      <c r="F693" s="256">
        <f t="shared" ref="F693:K697" si="371">F694</f>
        <v>9541872</v>
      </c>
      <c r="G693" s="256">
        <f t="shared" si="371"/>
        <v>0</v>
      </c>
      <c r="H693" s="256">
        <f t="shared" si="371"/>
        <v>0</v>
      </c>
      <c r="I693" s="256">
        <f t="shared" si="371"/>
        <v>0</v>
      </c>
      <c r="J693" s="256">
        <f t="shared" si="371"/>
        <v>9541872</v>
      </c>
      <c r="K693" s="256">
        <f t="shared" si="371"/>
        <v>0</v>
      </c>
    </row>
    <row r="694" spans="1:11" ht="24" x14ac:dyDescent="0.25">
      <c r="A694" s="241" t="s">
        <v>78</v>
      </c>
      <c r="B694" s="237" t="s">
        <v>16</v>
      </c>
      <c r="C694" s="237" t="s">
        <v>66</v>
      </c>
      <c r="D694" s="237" t="s">
        <v>77</v>
      </c>
      <c r="E694" s="238"/>
      <c r="F694" s="256">
        <f>F697+F695</f>
        <v>9541872</v>
      </c>
      <c r="G694" s="256">
        <f t="shared" ref="G694:K694" si="372">G697+G695</f>
        <v>0</v>
      </c>
      <c r="H694" s="256">
        <f t="shared" si="372"/>
        <v>0</v>
      </c>
      <c r="I694" s="256">
        <f t="shared" si="372"/>
        <v>0</v>
      </c>
      <c r="J694" s="256">
        <f t="shared" si="372"/>
        <v>9541872</v>
      </c>
      <c r="K694" s="256">
        <f t="shared" si="372"/>
        <v>0</v>
      </c>
    </row>
    <row r="695" spans="1:11" ht="48" x14ac:dyDescent="0.25">
      <c r="A695" s="240" t="s">
        <v>18</v>
      </c>
      <c r="B695" s="237" t="s">
        <v>16</v>
      </c>
      <c r="C695" s="237" t="s">
        <v>66</v>
      </c>
      <c r="D695" s="237" t="s">
        <v>814</v>
      </c>
      <c r="E695" s="238"/>
      <c r="F695" s="256">
        <f>F696</f>
        <v>100000</v>
      </c>
      <c r="G695" s="256">
        <f t="shared" ref="G695:K695" si="373">G696</f>
        <v>0</v>
      </c>
      <c r="H695" s="256">
        <f t="shared" si="373"/>
        <v>0</v>
      </c>
      <c r="I695" s="256">
        <f t="shared" si="373"/>
        <v>0</v>
      </c>
      <c r="J695" s="256">
        <f t="shared" si="373"/>
        <v>100000</v>
      </c>
      <c r="K695" s="256">
        <f t="shared" si="373"/>
        <v>0</v>
      </c>
    </row>
    <row r="696" spans="1:11" ht="24" x14ac:dyDescent="0.25">
      <c r="A696" s="240" t="s">
        <v>75</v>
      </c>
      <c r="B696" s="237" t="s">
        <v>16</v>
      </c>
      <c r="C696" s="237" t="s">
        <v>66</v>
      </c>
      <c r="D696" s="237" t="s">
        <v>814</v>
      </c>
      <c r="E696" s="238">
        <v>600</v>
      </c>
      <c r="F696" s="256">
        <f>'9.вед 2015'!G271</f>
        <v>100000</v>
      </c>
      <c r="G696" s="256">
        <f>'9.вед 2015'!H271</f>
        <v>0</v>
      </c>
      <c r="H696" s="256">
        <f>'9.вед 2015'!I271</f>
        <v>0</v>
      </c>
      <c r="I696" s="256">
        <f>'9.вед 2015'!J271</f>
        <v>0</v>
      </c>
      <c r="J696" s="256">
        <f>'9.вед 2015'!K271</f>
        <v>100000</v>
      </c>
      <c r="K696" s="256">
        <f>'9.вед 2015'!L271</f>
        <v>0</v>
      </c>
    </row>
    <row r="697" spans="1:11" ht="48" x14ac:dyDescent="0.25">
      <c r="A697" s="240" t="s">
        <v>25</v>
      </c>
      <c r="B697" s="237" t="s">
        <v>16</v>
      </c>
      <c r="C697" s="237" t="s">
        <v>66</v>
      </c>
      <c r="D697" s="237" t="s">
        <v>76</v>
      </c>
      <c r="E697" s="238"/>
      <c r="F697" s="256">
        <f t="shared" si="371"/>
        <v>9441872</v>
      </c>
      <c r="G697" s="256">
        <f t="shared" si="371"/>
        <v>0</v>
      </c>
      <c r="H697" s="256">
        <f t="shared" si="371"/>
        <v>0</v>
      </c>
      <c r="I697" s="256">
        <f t="shared" si="371"/>
        <v>0</v>
      </c>
      <c r="J697" s="256">
        <f t="shared" si="371"/>
        <v>9441872</v>
      </c>
      <c r="K697" s="256">
        <f t="shared" si="371"/>
        <v>0</v>
      </c>
    </row>
    <row r="698" spans="1:11" ht="24" x14ac:dyDescent="0.25">
      <c r="A698" s="240" t="s">
        <v>75</v>
      </c>
      <c r="B698" s="237" t="s">
        <v>16</v>
      </c>
      <c r="C698" s="237" t="s">
        <v>66</v>
      </c>
      <c r="D698" s="237" t="s">
        <v>76</v>
      </c>
      <c r="E698" s="238">
        <v>600</v>
      </c>
      <c r="F698" s="256">
        <f>'9.вед 2015'!G273</f>
        <v>9441872</v>
      </c>
      <c r="G698" s="256">
        <f>'9.вед 2015'!H273</f>
        <v>0</v>
      </c>
      <c r="H698" s="256">
        <f>'9.вед 2015'!I273</f>
        <v>0</v>
      </c>
      <c r="I698" s="256">
        <f>'9.вед 2015'!J273</f>
        <v>0</v>
      </c>
      <c r="J698" s="256">
        <f>'9.вед 2015'!K273</f>
        <v>9441872</v>
      </c>
      <c r="K698" s="256">
        <f>'9.вед 2015'!L273</f>
        <v>0</v>
      </c>
    </row>
    <row r="699" spans="1:11" hidden="1" x14ac:dyDescent="0.25">
      <c r="A699" s="242" t="s">
        <v>210</v>
      </c>
      <c r="B699" s="233">
        <v>13</v>
      </c>
      <c r="C699" s="243"/>
      <c r="D699" s="243"/>
      <c r="E699" s="247"/>
      <c r="F699" s="234">
        <f t="shared" ref="F699:K703" si="374">F700</f>
        <v>0</v>
      </c>
      <c r="G699" s="234">
        <f t="shared" si="374"/>
        <v>0</v>
      </c>
      <c r="H699" s="234">
        <f t="shared" si="374"/>
        <v>0</v>
      </c>
      <c r="I699" s="234">
        <f t="shared" si="374"/>
        <v>0</v>
      </c>
      <c r="J699" s="510">
        <f t="shared" si="374"/>
        <v>0</v>
      </c>
      <c r="K699" s="510">
        <f t="shared" si="374"/>
        <v>0</v>
      </c>
    </row>
    <row r="700" spans="1:11" ht="24" hidden="1" x14ac:dyDescent="0.25">
      <c r="A700" s="242" t="s">
        <v>209</v>
      </c>
      <c r="B700" s="233">
        <v>13</v>
      </c>
      <c r="C700" s="243" t="s">
        <v>36</v>
      </c>
      <c r="D700" s="243"/>
      <c r="E700" s="247"/>
      <c r="F700" s="235">
        <f t="shared" si="374"/>
        <v>0</v>
      </c>
      <c r="G700" s="235">
        <f t="shared" si="374"/>
        <v>0</v>
      </c>
      <c r="H700" s="235">
        <f t="shared" si="374"/>
        <v>0</v>
      </c>
      <c r="I700" s="235">
        <f t="shared" si="374"/>
        <v>0</v>
      </c>
      <c r="J700" s="511">
        <f t="shared" si="374"/>
        <v>0</v>
      </c>
      <c r="K700" s="511">
        <f t="shared" si="374"/>
        <v>0</v>
      </c>
    </row>
    <row r="701" spans="1:11" hidden="1" x14ac:dyDescent="0.25">
      <c r="A701" s="236" t="s">
        <v>13</v>
      </c>
      <c r="B701" s="249">
        <v>13</v>
      </c>
      <c r="C701" s="237" t="s">
        <v>36</v>
      </c>
      <c r="D701" s="237" t="s">
        <v>12</v>
      </c>
      <c r="E701" s="238"/>
      <c r="F701" s="235">
        <f t="shared" si="374"/>
        <v>0</v>
      </c>
      <c r="G701" s="235">
        <f t="shared" si="374"/>
        <v>0</v>
      </c>
      <c r="H701" s="235">
        <f t="shared" si="374"/>
        <v>0</v>
      </c>
      <c r="I701" s="235">
        <f t="shared" si="374"/>
        <v>0</v>
      </c>
      <c r="J701" s="511">
        <f t="shared" si="374"/>
        <v>0</v>
      </c>
      <c r="K701" s="511">
        <f t="shared" si="374"/>
        <v>0</v>
      </c>
    </row>
    <row r="702" spans="1:11" ht="33" hidden="1" customHeight="1" x14ac:dyDescent="0.25">
      <c r="A702" s="236" t="s">
        <v>11</v>
      </c>
      <c r="B702" s="249">
        <v>13</v>
      </c>
      <c r="C702" s="237" t="s">
        <v>36</v>
      </c>
      <c r="D702" s="237" t="s">
        <v>10</v>
      </c>
      <c r="E702" s="238"/>
      <c r="F702" s="235">
        <f t="shared" si="374"/>
        <v>0</v>
      </c>
      <c r="G702" s="235">
        <f t="shared" si="374"/>
        <v>0</v>
      </c>
      <c r="H702" s="235">
        <f t="shared" si="374"/>
        <v>0</v>
      </c>
      <c r="I702" s="235">
        <f t="shared" si="374"/>
        <v>0</v>
      </c>
      <c r="J702" s="511">
        <f t="shared" si="374"/>
        <v>0</v>
      </c>
      <c r="K702" s="511">
        <f t="shared" si="374"/>
        <v>0</v>
      </c>
    </row>
    <row r="703" spans="1:11" ht="24" hidden="1" x14ac:dyDescent="0.25">
      <c r="A703" s="241" t="s">
        <v>208</v>
      </c>
      <c r="B703" s="249">
        <v>13</v>
      </c>
      <c r="C703" s="237" t="s">
        <v>36</v>
      </c>
      <c r="D703" s="237" t="s">
        <v>205</v>
      </c>
      <c r="E703" s="238"/>
      <c r="F703" s="235">
        <f t="shared" si="374"/>
        <v>0</v>
      </c>
      <c r="G703" s="235">
        <f t="shared" si="374"/>
        <v>0</v>
      </c>
      <c r="H703" s="235">
        <f t="shared" si="374"/>
        <v>0</v>
      </c>
      <c r="I703" s="235">
        <f t="shared" si="374"/>
        <v>0</v>
      </c>
      <c r="J703" s="511">
        <f t="shared" si="374"/>
        <v>0</v>
      </c>
      <c r="K703" s="511">
        <f t="shared" si="374"/>
        <v>0</v>
      </c>
    </row>
    <row r="704" spans="1:11" hidden="1" x14ac:dyDescent="0.25">
      <c r="A704" s="236" t="s">
        <v>207</v>
      </c>
      <c r="B704" s="249">
        <v>13</v>
      </c>
      <c r="C704" s="237" t="s">
        <v>36</v>
      </c>
      <c r="D704" s="237" t="s">
        <v>205</v>
      </c>
      <c r="E704" s="238">
        <v>700</v>
      </c>
      <c r="F704" s="235">
        <f>'9.вед 2015'!G316</f>
        <v>0</v>
      </c>
      <c r="G704" s="235">
        <f>'9.вед 2015'!H316</f>
        <v>0</v>
      </c>
      <c r="H704" s="235">
        <f>'9.вед 2015'!I316</f>
        <v>0</v>
      </c>
      <c r="I704" s="235">
        <f>'9.вед 2015'!J316</f>
        <v>0</v>
      </c>
      <c r="J704" s="511">
        <f>'9.вед 2015'!K316</f>
        <v>0</v>
      </c>
      <c r="K704" s="511">
        <f>'9.вед 2015'!L316</f>
        <v>0</v>
      </c>
    </row>
    <row r="705" spans="1:11" x14ac:dyDescent="0.25">
      <c r="A705" s="629" t="s">
        <v>0</v>
      </c>
      <c r="B705" s="629"/>
      <c r="C705" s="629"/>
      <c r="D705" s="629"/>
      <c r="E705" s="629"/>
      <c r="F705" s="258">
        <f t="shared" ref="F705:K705" si="375">F9+F140+F172+F258+F379+F389+F523+F578+F664+F676+F699</f>
        <v>2597437021.8099999</v>
      </c>
      <c r="G705" s="258">
        <f t="shared" si="375"/>
        <v>968236557.14999998</v>
      </c>
      <c r="H705" s="392">
        <f t="shared" si="375"/>
        <v>0</v>
      </c>
      <c r="I705" s="258">
        <f t="shared" si="375"/>
        <v>0</v>
      </c>
      <c r="J705" s="515">
        <f t="shared" si="375"/>
        <v>2597437021.8099999</v>
      </c>
      <c r="K705" s="515">
        <f t="shared" si="375"/>
        <v>968236557.14999998</v>
      </c>
    </row>
    <row r="707" spans="1:11" hidden="1" x14ac:dyDescent="0.25">
      <c r="F707" s="127"/>
      <c r="G707" s="127"/>
    </row>
    <row r="708" spans="1:11" hidden="1" x14ac:dyDescent="0.25">
      <c r="A708" s="299" t="s">
        <v>775</v>
      </c>
      <c r="B708" s="299"/>
      <c r="C708" s="299"/>
      <c r="D708" s="299"/>
      <c r="E708" s="299"/>
      <c r="F708" s="300">
        <f>F88+F165+F226+F233+F311+F348+F381+F391+F423+F450+F473+F488+F480+F492+F500+F525+F560+F564+F585+F606+F627+F666+F515+F689+F678+F240+F188+F84+F212+F260+F282+F315+F174+F658+F354</f>
        <v>1984690236.5</v>
      </c>
      <c r="G708" s="300">
        <f t="shared" ref="G708:K708" si="376">G88+G165+G226+G233+G311+G348+G381+G391+G423+G450+G473+G488+G480+G492+G500+G525+G560+G564+G585+G606+G627+G666+G515+G689+G678+G240+G188+G84+G212+G260+G282+G315+G174+G658+G354</f>
        <v>794018257.14999998</v>
      </c>
      <c r="H708" s="300">
        <f t="shared" si="376"/>
        <v>1928571</v>
      </c>
      <c r="I708" s="300">
        <f t="shared" si="376"/>
        <v>0</v>
      </c>
      <c r="J708" s="516">
        <f t="shared" si="376"/>
        <v>1986618807.5</v>
      </c>
      <c r="K708" s="516">
        <f t="shared" si="376"/>
        <v>794018257.14999998</v>
      </c>
    </row>
    <row r="709" spans="1:11" hidden="1" x14ac:dyDescent="0.25">
      <c r="A709" s="299"/>
      <c r="B709" s="301" t="s">
        <v>36</v>
      </c>
      <c r="C709" s="299"/>
      <c r="D709" s="299"/>
      <c r="E709" s="299"/>
      <c r="F709" s="302">
        <f>F165+F311+F348+F381+F473+F488+F585+F666+F84+F658</f>
        <v>27261346.34</v>
      </c>
      <c r="G709" s="302">
        <f t="shared" ref="G709:K709" si="377">G165+G311+G348+G381+G473+G488+G585+G666+G84+G658</f>
        <v>3814195</v>
      </c>
      <c r="H709" s="302">
        <f t="shared" si="377"/>
        <v>0</v>
      </c>
      <c r="I709" s="302">
        <f t="shared" si="377"/>
        <v>0</v>
      </c>
      <c r="J709" s="517">
        <f t="shared" si="377"/>
        <v>27261346.34</v>
      </c>
      <c r="K709" s="517">
        <f t="shared" si="377"/>
        <v>3814195</v>
      </c>
    </row>
    <row r="710" spans="1:11" hidden="1" x14ac:dyDescent="0.25">
      <c r="A710" s="299"/>
      <c r="B710" s="301" t="s">
        <v>66</v>
      </c>
      <c r="C710" s="299"/>
      <c r="D710" s="299"/>
      <c r="E710" s="299"/>
      <c r="F710" s="302">
        <f>F226</f>
        <v>358000</v>
      </c>
      <c r="G710" s="302">
        <f>G226</f>
        <v>0</v>
      </c>
      <c r="H710" s="302">
        <f t="shared" ref="H710:K710" si="378">H226</f>
        <v>0</v>
      </c>
      <c r="I710" s="302">
        <f t="shared" si="378"/>
        <v>0</v>
      </c>
      <c r="J710" s="517">
        <f t="shared" si="378"/>
        <v>358000</v>
      </c>
      <c r="K710" s="517">
        <f t="shared" si="378"/>
        <v>0</v>
      </c>
    </row>
    <row r="711" spans="1:11" hidden="1" x14ac:dyDescent="0.25">
      <c r="A711" s="299"/>
      <c r="B711" s="301" t="s">
        <v>62</v>
      </c>
      <c r="C711" s="299"/>
      <c r="D711" s="299"/>
      <c r="E711" s="299"/>
      <c r="F711" s="302">
        <f>F88+F233+F492+F560+F678+F689+F354</f>
        <v>16972400</v>
      </c>
      <c r="G711" s="302">
        <f t="shared" ref="G711:K711" si="379">G88+G233+G492+G560+G678+G689+G354</f>
        <v>0</v>
      </c>
      <c r="H711" s="302">
        <f t="shared" si="379"/>
        <v>0</v>
      </c>
      <c r="I711" s="302">
        <f t="shared" si="379"/>
        <v>0</v>
      </c>
      <c r="J711" s="517">
        <f t="shared" si="379"/>
        <v>16972400</v>
      </c>
      <c r="K711" s="517">
        <f t="shared" si="379"/>
        <v>0</v>
      </c>
    </row>
    <row r="712" spans="1:11" hidden="1" x14ac:dyDescent="0.25">
      <c r="A712" s="299"/>
      <c r="B712" s="301" t="s">
        <v>3</v>
      </c>
      <c r="C712" s="299"/>
      <c r="D712" s="299"/>
      <c r="E712" s="299"/>
      <c r="F712" s="302">
        <f>F188+F260+F282+F315+F174</f>
        <v>275244674.29000002</v>
      </c>
      <c r="G712" s="302">
        <f t="shared" ref="G712:K712" si="380">G188+G260+G282+G315+G174</f>
        <v>27662942.149999999</v>
      </c>
      <c r="H712" s="302">
        <f t="shared" si="380"/>
        <v>1928571</v>
      </c>
      <c r="I712" s="302">
        <f t="shared" si="380"/>
        <v>0</v>
      </c>
      <c r="J712" s="517">
        <f t="shared" si="380"/>
        <v>277173245.29000002</v>
      </c>
      <c r="K712" s="517">
        <f t="shared" si="380"/>
        <v>27662942.149999999</v>
      </c>
    </row>
    <row r="713" spans="1:11" hidden="1" x14ac:dyDescent="0.25">
      <c r="A713" s="299"/>
      <c r="B713" s="301" t="s">
        <v>74</v>
      </c>
      <c r="C713" s="299"/>
      <c r="D713" s="299"/>
      <c r="E713" s="299"/>
      <c r="F713" s="302">
        <f>F391+F423+F480+F500+F606+F627</f>
        <v>1390255449.3599999</v>
      </c>
      <c r="G713" s="302">
        <f>G391+G423+G480+G500+G606+G627</f>
        <v>758259600</v>
      </c>
      <c r="H713" s="302">
        <f t="shared" ref="H713:K713" si="381">H391+H423+H480+H500+H606+H627</f>
        <v>0</v>
      </c>
      <c r="I713" s="302">
        <f t="shared" si="381"/>
        <v>0</v>
      </c>
      <c r="J713" s="517">
        <f t="shared" si="381"/>
        <v>1390255449.3599999</v>
      </c>
      <c r="K713" s="517">
        <f t="shared" si="381"/>
        <v>758259600</v>
      </c>
    </row>
    <row r="714" spans="1:11" hidden="1" x14ac:dyDescent="0.25">
      <c r="A714" s="299"/>
      <c r="B714" s="301" t="s">
        <v>56</v>
      </c>
      <c r="C714" s="299"/>
      <c r="D714" s="299"/>
      <c r="E714" s="299"/>
      <c r="F714" s="302">
        <f>F450+F525+F564+F515+F240</f>
        <v>274598366.50999999</v>
      </c>
      <c r="G714" s="302">
        <f>G450+G525+G564+G515+G240</f>
        <v>4281520</v>
      </c>
      <c r="H714" s="302">
        <f t="shared" ref="H714:K714" si="382">H450+H525+H564+H515+H240</f>
        <v>0</v>
      </c>
      <c r="I714" s="302">
        <f t="shared" si="382"/>
        <v>0</v>
      </c>
      <c r="J714" s="517">
        <f t="shared" si="382"/>
        <v>274598366.50999999</v>
      </c>
      <c r="K714" s="517">
        <f t="shared" si="382"/>
        <v>4281520</v>
      </c>
    </row>
    <row r="715" spans="1:11" hidden="1" x14ac:dyDescent="0.25">
      <c r="A715" s="299"/>
      <c r="B715" s="299"/>
      <c r="C715" s="299"/>
      <c r="D715" s="299"/>
      <c r="E715" s="299"/>
      <c r="F715" s="300">
        <f>SUM(F709:F714)</f>
        <v>1984690236.4999998</v>
      </c>
      <c r="G715" s="300">
        <f>SUM(G709:G714)</f>
        <v>794018257.14999998</v>
      </c>
      <c r="H715" s="300">
        <f t="shared" ref="H715:K715" si="383">SUM(H709:H714)</f>
        <v>1928571</v>
      </c>
      <c r="I715" s="300">
        <f t="shared" si="383"/>
        <v>0</v>
      </c>
      <c r="J715" s="516">
        <f t="shared" si="383"/>
        <v>1986618807.4999998</v>
      </c>
      <c r="K715" s="516">
        <f t="shared" si="383"/>
        <v>794018257.14999998</v>
      </c>
    </row>
    <row r="716" spans="1:11" hidden="1" x14ac:dyDescent="0.25">
      <c r="A716" s="299"/>
      <c r="B716" s="299"/>
      <c r="C716" s="299"/>
      <c r="D716" s="299"/>
      <c r="E716" s="299"/>
      <c r="F716" s="299"/>
      <c r="G716" s="299"/>
      <c r="H716" s="299"/>
      <c r="I716" s="299"/>
      <c r="J716" s="518"/>
      <c r="K716" s="518"/>
    </row>
    <row r="717" spans="1:11" hidden="1" x14ac:dyDescent="0.25">
      <c r="A717" s="299"/>
      <c r="B717" s="299"/>
      <c r="C717" s="299"/>
      <c r="D717" s="299"/>
      <c r="E717" s="299"/>
      <c r="F717" s="299">
        <f>F715/F705*100</f>
        <v>76.409561419009378</v>
      </c>
      <c r="G717" s="299">
        <f t="shared" ref="G717:K717" si="384">G715/G705*100</f>
        <v>82.006638903119836</v>
      </c>
      <c r="H717" s="299"/>
      <c r="I717" s="299"/>
      <c r="J717" s="518">
        <f t="shared" si="384"/>
        <v>76.483810418457921</v>
      </c>
      <c r="K717" s="518">
        <f t="shared" si="384"/>
        <v>82.006638903119836</v>
      </c>
    </row>
    <row r="718" spans="1:11" hidden="1" x14ac:dyDescent="0.25">
      <c r="A718" s="299"/>
      <c r="B718" s="299"/>
      <c r="C718" s="299"/>
      <c r="D718" s="299"/>
      <c r="E718" s="299"/>
      <c r="F718" s="299"/>
      <c r="G718" s="299"/>
      <c r="H718" s="299"/>
      <c r="I718" s="299"/>
      <c r="J718" s="518"/>
      <c r="K718" s="518"/>
    </row>
    <row r="719" spans="1:11" hidden="1" x14ac:dyDescent="0.25">
      <c r="A719" s="299"/>
      <c r="B719" s="299">
        <v>971</v>
      </c>
      <c r="C719" s="299"/>
      <c r="D719" s="299"/>
      <c r="E719" s="299"/>
      <c r="F719" s="303">
        <f>F12+F22+F109</f>
        <v>9015009.4600000009</v>
      </c>
      <c r="G719" s="303">
        <f t="shared" ref="G719:K719" si="385">G12+G22+G109</f>
        <v>0</v>
      </c>
      <c r="H719" s="303">
        <f t="shared" si="385"/>
        <v>0</v>
      </c>
      <c r="I719" s="303">
        <f t="shared" si="385"/>
        <v>0</v>
      </c>
      <c r="J719" s="518">
        <f t="shared" si="385"/>
        <v>9015009.4600000009</v>
      </c>
      <c r="K719" s="518">
        <f t="shared" si="385"/>
        <v>0</v>
      </c>
    </row>
    <row r="720" spans="1:11" hidden="1" x14ac:dyDescent="0.25">
      <c r="A720" s="299"/>
      <c r="B720" s="299">
        <v>972</v>
      </c>
      <c r="C720" s="299"/>
      <c r="D720" s="299"/>
      <c r="E720" s="299"/>
      <c r="F720" s="303">
        <f t="shared" ref="F720:K720" si="386">F40+F75+F112+F143+F152+F182+F200+F217+F245+F270+F295+F328+F359+F404+F617+F644+F671+F702+F80+F581+F519+F458+F547</f>
        <v>473426356.09999996</v>
      </c>
      <c r="G720" s="303">
        <f t="shared" si="386"/>
        <v>174218300</v>
      </c>
      <c r="H720" s="303">
        <f t="shared" si="386"/>
        <v>-2928571</v>
      </c>
      <c r="I720" s="303">
        <f t="shared" si="386"/>
        <v>0</v>
      </c>
      <c r="J720" s="518">
        <f t="shared" si="386"/>
        <v>470497785.09999996</v>
      </c>
      <c r="K720" s="518">
        <f t="shared" si="386"/>
        <v>174218300</v>
      </c>
    </row>
    <row r="721" spans="1:11" hidden="1" x14ac:dyDescent="0.25">
      <c r="A721" s="299"/>
      <c r="B721" s="299">
        <v>973</v>
      </c>
      <c r="C721" s="299"/>
      <c r="D721" s="299"/>
      <c r="E721" s="299"/>
      <c r="F721" s="303">
        <f t="shared" ref="F721:K721" si="387">F60</f>
        <v>2529277</v>
      </c>
      <c r="G721" s="303">
        <f t="shared" si="387"/>
        <v>0</v>
      </c>
      <c r="H721" s="303">
        <f t="shared" si="387"/>
        <v>0</v>
      </c>
      <c r="I721" s="303">
        <f t="shared" si="387"/>
        <v>0</v>
      </c>
      <c r="J721" s="518">
        <f t="shared" si="387"/>
        <v>2529277</v>
      </c>
      <c r="K721" s="518">
        <f t="shared" si="387"/>
        <v>0</v>
      </c>
    </row>
    <row r="722" spans="1:11" hidden="1" x14ac:dyDescent="0.25">
      <c r="A722" s="299"/>
      <c r="B722" s="299">
        <v>974</v>
      </c>
      <c r="C722" s="299"/>
      <c r="D722" s="299"/>
      <c r="E722" s="299"/>
      <c r="F722" s="303">
        <f>F251</f>
        <v>15493136.9</v>
      </c>
      <c r="G722" s="303">
        <f>G251</f>
        <v>0</v>
      </c>
      <c r="H722" s="303">
        <f t="shared" ref="H722:K722" si="388">H251</f>
        <v>0</v>
      </c>
      <c r="I722" s="303">
        <f t="shared" si="388"/>
        <v>0</v>
      </c>
      <c r="J722" s="518">
        <f t="shared" si="388"/>
        <v>15493136.9</v>
      </c>
      <c r="K722" s="518">
        <f t="shared" si="388"/>
        <v>0</v>
      </c>
    </row>
    <row r="723" spans="1:11" hidden="1" x14ac:dyDescent="0.25">
      <c r="A723" s="299"/>
      <c r="B723" s="299">
        <v>975</v>
      </c>
      <c r="C723" s="299"/>
      <c r="D723" s="299"/>
      <c r="E723" s="299"/>
      <c r="F723" s="303">
        <f>F367</f>
        <v>22086338.370000001</v>
      </c>
      <c r="G723" s="303">
        <f>G367</f>
        <v>0</v>
      </c>
      <c r="H723" s="303">
        <f t="shared" ref="H723:K723" si="389">H367</f>
        <v>0</v>
      </c>
      <c r="I723" s="303">
        <f t="shared" si="389"/>
        <v>0</v>
      </c>
      <c r="J723" s="518">
        <f t="shared" si="389"/>
        <v>22086338.370000001</v>
      </c>
      <c r="K723" s="518">
        <f t="shared" si="389"/>
        <v>0</v>
      </c>
    </row>
    <row r="724" spans="1:11" hidden="1" x14ac:dyDescent="0.25">
      <c r="A724" s="299"/>
      <c r="B724" s="299">
        <v>976</v>
      </c>
      <c r="C724" s="299"/>
      <c r="D724" s="299"/>
      <c r="E724" s="299"/>
      <c r="F724" s="303">
        <f>F683+F694+F341+F374+F220</f>
        <v>39496279.450000003</v>
      </c>
      <c r="G724" s="303">
        <f>G683+G694+G341+G374+G220</f>
        <v>0</v>
      </c>
      <c r="H724" s="303">
        <f t="shared" ref="H724:K724" si="390">H683+H694+H341+H374+H220</f>
        <v>1000000</v>
      </c>
      <c r="I724" s="303">
        <f t="shared" si="390"/>
        <v>0</v>
      </c>
      <c r="J724" s="518">
        <f t="shared" si="390"/>
        <v>40496279.450000003</v>
      </c>
      <c r="K724" s="518">
        <f t="shared" si="390"/>
        <v>0</v>
      </c>
    </row>
    <row r="725" spans="1:11" hidden="1" x14ac:dyDescent="0.25">
      <c r="A725" s="299"/>
      <c r="B725" s="299">
        <v>977</v>
      </c>
      <c r="C725" s="299"/>
      <c r="D725" s="299"/>
      <c r="E725" s="299"/>
      <c r="F725" s="303">
        <f>F155</f>
        <v>6406886.2800000003</v>
      </c>
      <c r="G725" s="303">
        <f>G155</f>
        <v>0</v>
      </c>
      <c r="H725" s="303">
        <f t="shared" ref="H725:K725" si="391">H155</f>
        <v>0</v>
      </c>
      <c r="I725" s="303">
        <f t="shared" si="391"/>
        <v>0</v>
      </c>
      <c r="J725" s="518">
        <f t="shared" si="391"/>
        <v>6406886.2800000003</v>
      </c>
      <c r="K725" s="518">
        <f t="shared" si="391"/>
        <v>0</v>
      </c>
    </row>
    <row r="726" spans="1:11" hidden="1" x14ac:dyDescent="0.25">
      <c r="A726" s="299"/>
      <c r="B726" s="299">
        <v>978</v>
      </c>
      <c r="C726" s="299"/>
      <c r="D726" s="299"/>
      <c r="E726" s="299"/>
      <c r="F726" s="303">
        <f>F130+F344</f>
        <v>44293501.75</v>
      </c>
      <c r="G726" s="303">
        <f t="shared" ref="G726:K726" si="392">G130+G344</f>
        <v>0</v>
      </c>
      <c r="H726" s="303">
        <f t="shared" si="392"/>
        <v>0</v>
      </c>
      <c r="I726" s="303">
        <f t="shared" si="392"/>
        <v>0</v>
      </c>
      <c r="J726" s="518">
        <f t="shared" si="392"/>
        <v>44293501.75</v>
      </c>
      <c r="K726" s="518">
        <f t="shared" si="392"/>
        <v>0</v>
      </c>
    </row>
    <row r="727" spans="1:11" hidden="1" x14ac:dyDescent="0.25">
      <c r="A727" s="299"/>
      <c r="B727" s="299">
        <v>979</v>
      </c>
      <c r="C727" s="299"/>
      <c r="D727" s="299"/>
      <c r="E727" s="299"/>
      <c r="F727" s="303">
        <f>F137</f>
        <v>0</v>
      </c>
      <c r="G727" s="303">
        <f>G137</f>
        <v>0</v>
      </c>
      <c r="H727" s="303">
        <f t="shared" ref="H727:K727" si="393">H137</f>
        <v>0</v>
      </c>
      <c r="I727" s="303">
        <f t="shared" si="393"/>
        <v>0</v>
      </c>
      <c r="J727" s="518">
        <f t="shared" si="393"/>
        <v>0</v>
      </c>
      <c r="K727" s="518">
        <f t="shared" si="393"/>
        <v>0</v>
      </c>
    </row>
    <row r="728" spans="1:11" hidden="1" x14ac:dyDescent="0.25">
      <c r="A728" s="299"/>
      <c r="B728" s="299"/>
      <c r="C728" s="299"/>
      <c r="D728" s="299"/>
      <c r="E728" s="299"/>
      <c r="F728" s="304">
        <f>SUM(F719:F727)</f>
        <v>612746785.30999994</v>
      </c>
      <c r="G728" s="304">
        <f t="shared" ref="G728:K728" si="394">SUM(G719:G727)</f>
        <v>174218300</v>
      </c>
      <c r="H728" s="304">
        <f t="shared" si="394"/>
        <v>-1928571</v>
      </c>
      <c r="I728" s="304">
        <f t="shared" si="394"/>
        <v>0</v>
      </c>
      <c r="J728" s="519">
        <f t="shared" si="394"/>
        <v>610818214.30999994</v>
      </c>
      <c r="K728" s="519">
        <f t="shared" si="394"/>
        <v>174218300</v>
      </c>
    </row>
    <row r="729" spans="1:11" hidden="1" x14ac:dyDescent="0.25">
      <c r="A729" s="299"/>
      <c r="B729" s="299"/>
      <c r="C729" s="299"/>
      <c r="D729" s="299"/>
      <c r="E729" s="299"/>
      <c r="F729" s="305">
        <f>F715+F728</f>
        <v>2597437021.8099995</v>
      </c>
      <c r="G729" s="305">
        <f>G715+G728</f>
        <v>968236557.14999998</v>
      </c>
      <c r="H729" s="305">
        <f t="shared" ref="H729:K729" si="395">H715+H728</f>
        <v>0</v>
      </c>
      <c r="I729" s="305">
        <f t="shared" si="395"/>
        <v>0</v>
      </c>
      <c r="J729" s="519">
        <f t="shared" si="395"/>
        <v>2597437021.8099995</v>
      </c>
      <c r="K729" s="519">
        <f t="shared" si="395"/>
        <v>968236557.14999998</v>
      </c>
    </row>
    <row r="730" spans="1:11" hidden="1" x14ac:dyDescent="0.25">
      <c r="A730" s="299"/>
      <c r="B730" s="299"/>
      <c r="C730" s="299"/>
      <c r="D730" s="299"/>
      <c r="E730" s="299"/>
      <c r="F730" s="299"/>
      <c r="G730" s="299"/>
      <c r="H730" s="299"/>
      <c r="I730" s="299"/>
      <c r="J730" s="518"/>
      <c r="K730" s="518"/>
    </row>
    <row r="731" spans="1:11" hidden="1" x14ac:dyDescent="0.25">
      <c r="A731" s="299"/>
      <c r="B731" s="299"/>
      <c r="C731" s="299"/>
      <c r="D731" s="299"/>
      <c r="E731" s="299"/>
      <c r="F731" s="303">
        <f>F675+F418+F419</f>
        <v>169095856.09</v>
      </c>
      <c r="G731" s="303">
        <f t="shared" ref="G731:K731" si="396">G675+G418+G419</f>
        <v>0</v>
      </c>
      <c r="H731" s="303">
        <f t="shared" si="396"/>
        <v>0</v>
      </c>
      <c r="I731" s="303">
        <f t="shared" si="396"/>
        <v>0</v>
      </c>
      <c r="J731" s="518">
        <f t="shared" si="396"/>
        <v>169095856.09</v>
      </c>
      <c r="K731" s="518">
        <f t="shared" si="396"/>
        <v>0</v>
      </c>
    </row>
    <row r="732" spans="1:11" hidden="1" x14ac:dyDescent="0.25"/>
    <row r="733" spans="1:11" hidden="1" x14ac:dyDescent="0.25">
      <c r="A733" s="322">
        <v>107807593</v>
      </c>
      <c r="B733" s="14" t="s">
        <v>1143</v>
      </c>
      <c r="F733" s="126">
        <f t="shared" ref="F733:K733" si="397">F10+F20+F41+F43+F46+F49+F56+F58+F144</f>
        <v>104289684.85999998</v>
      </c>
      <c r="G733" s="126">
        <f t="shared" si="397"/>
        <v>0</v>
      </c>
      <c r="H733" s="126">
        <f t="shared" si="397"/>
        <v>0</v>
      </c>
      <c r="I733" s="126">
        <f t="shared" si="397"/>
        <v>0</v>
      </c>
      <c r="J733" s="520">
        <f t="shared" si="397"/>
        <v>104289684.85999998</v>
      </c>
      <c r="K733" s="520">
        <f t="shared" si="397"/>
        <v>0</v>
      </c>
    </row>
    <row r="734" spans="1:11" hidden="1" x14ac:dyDescent="0.25">
      <c r="C734" s="322">
        <f>A733-J733</f>
        <v>3517908.1400000155</v>
      </c>
    </row>
    <row r="735" spans="1:11" hidden="1" x14ac:dyDescent="0.25"/>
    <row r="736" spans="1:11" hidden="1" x14ac:dyDescent="0.25"/>
  </sheetData>
  <mergeCells count="17">
    <mergeCell ref="A2:C2"/>
    <mergeCell ref="A3:G3"/>
    <mergeCell ref="B6:G6"/>
    <mergeCell ref="A4:K4"/>
    <mergeCell ref="D2:K2"/>
    <mergeCell ref="H7:H8"/>
    <mergeCell ref="I7:I8"/>
    <mergeCell ref="J7:J8"/>
    <mergeCell ref="K7:K8"/>
    <mergeCell ref="A705:E705"/>
    <mergeCell ref="A7:A8"/>
    <mergeCell ref="B7:B8"/>
    <mergeCell ref="C7:C8"/>
    <mergeCell ref="D7:D8"/>
    <mergeCell ref="E7:E8"/>
    <mergeCell ref="F7:F8"/>
    <mergeCell ref="G7:G8"/>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13"/>
  <sheetViews>
    <sheetView workbookViewId="0">
      <selection activeCell="L15" sqref="L15"/>
    </sheetView>
  </sheetViews>
  <sheetFormatPr defaultRowHeight="15" x14ac:dyDescent="0.25"/>
  <cols>
    <col min="1" max="1" width="46.28515625" style="14" customWidth="1"/>
    <col min="2" max="5" width="9.140625" style="14"/>
    <col min="6" max="6" width="18.85546875" style="525" customWidth="1"/>
    <col min="7" max="7" width="19.7109375" style="525" customWidth="1"/>
    <col min="8" max="8" width="18.85546875" style="454" customWidth="1"/>
    <col min="9" max="9" width="18.5703125" style="454" customWidth="1"/>
  </cols>
  <sheetData>
    <row r="1" spans="1:9" x14ac:dyDescent="0.25">
      <c r="A1" s="4" t="s">
        <v>52</v>
      </c>
      <c r="B1" s="4"/>
      <c r="C1" s="4"/>
      <c r="D1" s="4"/>
      <c r="E1" s="4"/>
      <c r="F1" s="521"/>
      <c r="G1" s="521"/>
    </row>
    <row r="2" spans="1:9" ht="93.75" customHeight="1" x14ac:dyDescent="0.25">
      <c r="A2" s="634" t="s">
        <v>52</v>
      </c>
      <c r="B2" s="634"/>
      <c r="C2" s="634"/>
      <c r="D2" s="639"/>
      <c r="E2" s="639"/>
      <c r="F2" s="639"/>
      <c r="G2" s="639"/>
      <c r="H2" s="638" t="s">
        <v>898</v>
      </c>
      <c r="I2" s="638"/>
    </row>
    <row r="3" spans="1:9" x14ac:dyDescent="0.25">
      <c r="A3" s="634"/>
      <c r="B3" s="634"/>
      <c r="C3" s="634"/>
      <c r="D3" s="634"/>
      <c r="E3" s="634"/>
      <c r="F3" s="634"/>
      <c r="G3" s="634"/>
    </row>
    <row r="4" spans="1:9" ht="63.75" customHeight="1" x14ac:dyDescent="0.25">
      <c r="A4" s="636" t="s">
        <v>312</v>
      </c>
      <c r="B4" s="636"/>
      <c r="C4" s="636"/>
      <c r="D4" s="636"/>
      <c r="E4" s="636"/>
      <c r="F4" s="636"/>
      <c r="G4" s="636"/>
      <c r="H4" s="636"/>
      <c r="I4" s="636"/>
    </row>
    <row r="5" spans="1:9" ht="15.75" x14ac:dyDescent="0.25">
      <c r="A5" s="13"/>
      <c r="B5" s="13"/>
      <c r="C5" s="13"/>
      <c r="D5" s="13"/>
      <c r="E5" s="13"/>
      <c r="F5" s="498"/>
      <c r="G5" s="498"/>
    </row>
    <row r="6" spans="1:9" ht="15.75" x14ac:dyDescent="0.25">
      <c r="A6" s="9" t="s">
        <v>52</v>
      </c>
      <c r="B6" s="635"/>
      <c r="C6" s="635"/>
      <c r="D6" s="635"/>
      <c r="E6" s="635"/>
      <c r="F6" s="635"/>
      <c r="G6" s="635"/>
      <c r="I6" s="526" t="s">
        <v>308</v>
      </c>
    </row>
    <row r="7" spans="1:9" ht="15" customHeight="1" x14ac:dyDescent="0.25">
      <c r="A7" s="643" t="s">
        <v>307</v>
      </c>
      <c r="B7" s="643" t="s">
        <v>305</v>
      </c>
      <c r="C7" s="643" t="s">
        <v>304</v>
      </c>
      <c r="D7" s="643" t="s">
        <v>303</v>
      </c>
      <c r="E7" s="643" t="s">
        <v>302</v>
      </c>
      <c r="F7" s="641" t="s">
        <v>310</v>
      </c>
      <c r="G7" s="642"/>
      <c r="H7" s="640" t="s">
        <v>908</v>
      </c>
      <c r="I7" s="640"/>
    </row>
    <row r="8" spans="1:9" ht="45" customHeight="1" x14ac:dyDescent="0.25">
      <c r="A8" s="644" t="s">
        <v>52</v>
      </c>
      <c r="B8" s="644" t="s">
        <v>52</v>
      </c>
      <c r="C8" s="644" t="s">
        <v>52</v>
      </c>
      <c r="D8" s="644" t="s">
        <v>52</v>
      </c>
      <c r="E8" s="644" t="s">
        <v>52</v>
      </c>
      <c r="F8" s="499" t="s">
        <v>301</v>
      </c>
      <c r="G8" s="261" t="s">
        <v>912</v>
      </c>
      <c r="H8" s="499" t="s">
        <v>301</v>
      </c>
      <c r="I8" s="261" t="s">
        <v>912</v>
      </c>
    </row>
    <row r="9" spans="1:9" x14ac:dyDescent="0.25">
      <c r="A9" s="231" t="s">
        <v>53</v>
      </c>
      <c r="B9" s="232" t="s">
        <v>36</v>
      </c>
      <c r="C9" s="232" t="s">
        <v>52</v>
      </c>
      <c r="D9" s="232" t="s">
        <v>52</v>
      </c>
      <c r="E9" s="233" t="s">
        <v>52</v>
      </c>
      <c r="F9" s="511">
        <f>F10+F19+F37+F72+F77+F82+F59+F54</f>
        <v>166561105</v>
      </c>
      <c r="G9" s="511">
        <f t="shared" ref="G9:I9" si="0">G10+G19+G37+G72+G77+G82+G59+G54</f>
        <v>1311100</v>
      </c>
      <c r="H9" s="511">
        <f t="shared" si="0"/>
        <v>169689897</v>
      </c>
      <c r="I9" s="511">
        <f t="shared" si="0"/>
        <v>1189500</v>
      </c>
    </row>
    <row r="10" spans="1:9" ht="36" x14ac:dyDescent="0.25">
      <c r="A10" s="231" t="s">
        <v>67</v>
      </c>
      <c r="B10" s="232" t="s">
        <v>36</v>
      </c>
      <c r="C10" s="232" t="s">
        <v>66</v>
      </c>
      <c r="D10" s="232" t="s">
        <v>52</v>
      </c>
      <c r="E10" s="233" t="s">
        <v>52</v>
      </c>
      <c r="F10" s="511">
        <f>F11</f>
        <v>2422845</v>
      </c>
      <c r="G10" s="511">
        <f>G11</f>
        <v>0</v>
      </c>
      <c r="H10" s="511">
        <f t="shared" ref="H10:I11" si="1">H11</f>
        <v>2362845</v>
      </c>
      <c r="I10" s="511">
        <f t="shared" si="1"/>
        <v>0</v>
      </c>
    </row>
    <row r="11" spans="1:9" x14ac:dyDescent="0.25">
      <c r="A11" s="236" t="s">
        <v>13</v>
      </c>
      <c r="B11" s="237" t="s">
        <v>36</v>
      </c>
      <c r="C11" s="237" t="s">
        <v>66</v>
      </c>
      <c r="D11" s="237" t="s">
        <v>12</v>
      </c>
      <c r="E11" s="238"/>
      <c r="F11" s="511">
        <f>F12</f>
        <v>2422845</v>
      </c>
      <c r="G11" s="511">
        <f>G12</f>
        <v>0</v>
      </c>
      <c r="H11" s="511">
        <f t="shared" si="1"/>
        <v>2362845</v>
      </c>
      <c r="I11" s="511">
        <f t="shared" si="1"/>
        <v>0</v>
      </c>
    </row>
    <row r="12" spans="1:9" ht="24" x14ac:dyDescent="0.25">
      <c r="A12" s="239" t="s">
        <v>64</v>
      </c>
      <c r="B12" s="237" t="s">
        <v>36</v>
      </c>
      <c r="C12" s="237" t="s">
        <v>66</v>
      </c>
      <c r="D12" s="237" t="s">
        <v>63</v>
      </c>
      <c r="E12" s="238"/>
      <c r="F12" s="511">
        <f>F13+F15+F17</f>
        <v>2422845</v>
      </c>
      <c r="G12" s="511">
        <f>G13+G15+G17</f>
        <v>0</v>
      </c>
      <c r="H12" s="511">
        <f t="shared" ref="H12:I12" si="2">H13+H15+H17</f>
        <v>2362845</v>
      </c>
      <c r="I12" s="511">
        <f t="shared" si="2"/>
        <v>0</v>
      </c>
    </row>
    <row r="13" spans="1:9" ht="24" x14ac:dyDescent="0.25">
      <c r="A13" s="240" t="s">
        <v>782</v>
      </c>
      <c r="B13" s="237" t="s">
        <v>36</v>
      </c>
      <c r="C13" s="237" t="s">
        <v>66</v>
      </c>
      <c r="D13" s="237" t="s">
        <v>783</v>
      </c>
      <c r="E13" s="238"/>
      <c r="F13" s="511">
        <f>F14</f>
        <v>2145345</v>
      </c>
      <c r="G13" s="511">
        <f>G14</f>
        <v>0</v>
      </c>
      <c r="H13" s="511">
        <f t="shared" ref="H13:I13" si="3">H14</f>
        <v>2145345</v>
      </c>
      <c r="I13" s="511">
        <f t="shared" si="3"/>
        <v>0</v>
      </c>
    </row>
    <row r="14" spans="1:9" ht="48" x14ac:dyDescent="0.25">
      <c r="A14" s="240" t="s">
        <v>17</v>
      </c>
      <c r="B14" s="237" t="s">
        <v>36</v>
      </c>
      <c r="C14" s="237" t="s">
        <v>66</v>
      </c>
      <c r="D14" s="237" t="s">
        <v>783</v>
      </c>
      <c r="E14" s="238">
        <v>100</v>
      </c>
      <c r="F14" s="511">
        <f>'9.1.вед 2016-17'!G668</f>
        <v>2145345</v>
      </c>
      <c r="G14" s="511">
        <f>'9.1.вед 2016-17'!H668</f>
        <v>0</v>
      </c>
      <c r="H14" s="511">
        <f>'9.1.вед 2016-17'!I668</f>
        <v>2145345</v>
      </c>
      <c r="I14" s="511">
        <f>'9.1.вед 2016-17'!J668</f>
        <v>0</v>
      </c>
    </row>
    <row r="15" spans="1:9" ht="24" x14ac:dyDescent="0.25">
      <c r="A15" s="241" t="s">
        <v>784</v>
      </c>
      <c r="B15" s="237" t="s">
        <v>36</v>
      </c>
      <c r="C15" s="237" t="s">
        <v>66</v>
      </c>
      <c r="D15" s="237" t="s">
        <v>785</v>
      </c>
      <c r="E15" s="238"/>
      <c r="F15" s="511">
        <f>F16</f>
        <v>217500</v>
      </c>
      <c r="G15" s="511">
        <f>G16</f>
        <v>0</v>
      </c>
      <c r="H15" s="511">
        <f t="shared" ref="H15:I15" si="4">H16</f>
        <v>217500</v>
      </c>
      <c r="I15" s="511">
        <f t="shared" si="4"/>
        <v>0</v>
      </c>
    </row>
    <row r="16" spans="1:9" ht="48" x14ac:dyDescent="0.25">
      <c r="A16" s="240" t="s">
        <v>17</v>
      </c>
      <c r="B16" s="237" t="s">
        <v>36</v>
      </c>
      <c r="C16" s="237" t="s">
        <v>66</v>
      </c>
      <c r="D16" s="237" t="s">
        <v>785</v>
      </c>
      <c r="E16" s="238">
        <v>100</v>
      </c>
      <c r="F16" s="511">
        <f>'9.1.вед 2016-17'!G670</f>
        <v>217500</v>
      </c>
      <c r="G16" s="511">
        <f>'9.1.вед 2016-17'!H670</f>
        <v>0</v>
      </c>
      <c r="H16" s="511">
        <f>'9.1.вед 2016-17'!I670</f>
        <v>217500</v>
      </c>
      <c r="I16" s="511">
        <f>'9.1.вед 2016-17'!J670</f>
        <v>0</v>
      </c>
    </row>
    <row r="17" spans="1:9" ht="48" x14ac:dyDescent="0.25">
      <c r="A17" s="240" t="s">
        <v>18</v>
      </c>
      <c r="B17" s="237" t="s">
        <v>36</v>
      </c>
      <c r="C17" s="237" t="s">
        <v>66</v>
      </c>
      <c r="D17" s="237" t="s">
        <v>786</v>
      </c>
      <c r="E17" s="238"/>
      <c r="F17" s="511">
        <f>F18</f>
        <v>60000</v>
      </c>
      <c r="G17" s="511">
        <f>G18</f>
        <v>0</v>
      </c>
      <c r="H17" s="511">
        <f t="shared" ref="H17:I17" si="5">H18</f>
        <v>0</v>
      </c>
      <c r="I17" s="511">
        <f t="shared" si="5"/>
        <v>0</v>
      </c>
    </row>
    <row r="18" spans="1:9" ht="48" x14ac:dyDescent="0.25">
      <c r="A18" s="240" t="s">
        <v>17</v>
      </c>
      <c r="B18" s="237" t="s">
        <v>36</v>
      </c>
      <c r="C18" s="237" t="s">
        <v>66</v>
      </c>
      <c r="D18" s="237" t="s">
        <v>786</v>
      </c>
      <c r="E18" s="238">
        <v>100</v>
      </c>
      <c r="F18" s="511">
        <f>'9.1.вед 2016-17'!G672</f>
        <v>60000</v>
      </c>
      <c r="G18" s="511">
        <f>'9.1.вед 2016-17'!H672</f>
        <v>0</v>
      </c>
      <c r="H18" s="511">
        <f>'9.1.вед 2016-17'!I672</f>
        <v>0</v>
      </c>
      <c r="I18" s="511">
        <f>'9.1.вед 2016-17'!J672</f>
        <v>0</v>
      </c>
    </row>
    <row r="19" spans="1:9" ht="48" x14ac:dyDescent="0.25">
      <c r="A19" s="242" t="s">
        <v>65</v>
      </c>
      <c r="B19" s="243" t="s">
        <v>36</v>
      </c>
      <c r="C19" s="243" t="s">
        <v>62</v>
      </c>
      <c r="D19" s="243"/>
      <c r="E19" s="243"/>
      <c r="F19" s="511">
        <f>F20</f>
        <v>5890690</v>
      </c>
      <c r="G19" s="511">
        <f>G20</f>
        <v>0</v>
      </c>
      <c r="H19" s="511">
        <f t="shared" ref="H19:I20" si="6">H20</f>
        <v>5907062</v>
      </c>
      <c r="I19" s="511">
        <f t="shared" si="6"/>
        <v>0</v>
      </c>
    </row>
    <row r="20" spans="1:9" x14ac:dyDescent="0.25">
      <c r="A20" s="236" t="s">
        <v>13</v>
      </c>
      <c r="B20" s="237" t="s">
        <v>36</v>
      </c>
      <c r="C20" s="237" t="s">
        <v>62</v>
      </c>
      <c r="D20" s="237" t="s">
        <v>12</v>
      </c>
      <c r="E20" s="237"/>
      <c r="F20" s="511">
        <f>F21</f>
        <v>5890690</v>
      </c>
      <c r="G20" s="511">
        <f>G21</f>
        <v>0</v>
      </c>
      <c r="H20" s="511">
        <f t="shared" si="6"/>
        <v>5907062</v>
      </c>
      <c r="I20" s="511">
        <f t="shared" si="6"/>
        <v>0</v>
      </c>
    </row>
    <row r="21" spans="1:9" ht="24" x14ac:dyDescent="0.25">
      <c r="A21" s="239" t="s">
        <v>64</v>
      </c>
      <c r="B21" s="237" t="s">
        <v>36</v>
      </c>
      <c r="C21" s="237" t="s">
        <v>62</v>
      </c>
      <c r="D21" s="237" t="s">
        <v>63</v>
      </c>
      <c r="E21" s="237"/>
      <c r="F21" s="511">
        <f>F28+F30+F35+F22+F24</f>
        <v>5890690</v>
      </c>
      <c r="G21" s="511">
        <f>G28+G30+G35+G22+G24</f>
        <v>0</v>
      </c>
      <c r="H21" s="511">
        <f t="shared" ref="H21:I21" si="7">H28+H30+H35+H22+H24</f>
        <v>5907062</v>
      </c>
      <c r="I21" s="511">
        <f t="shared" si="7"/>
        <v>0</v>
      </c>
    </row>
    <row r="22" spans="1:9" ht="24" x14ac:dyDescent="0.25">
      <c r="A22" s="239" t="s">
        <v>838</v>
      </c>
      <c r="B22" s="237" t="s">
        <v>36</v>
      </c>
      <c r="C22" s="237" t="s">
        <v>62</v>
      </c>
      <c r="D22" s="237" t="s">
        <v>798</v>
      </c>
      <c r="E22" s="237"/>
      <c r="F22" s="511">
        <f>F23</f>
        <v>1556422</v>
      </c>
      <c r="G22" s="511">
        <f>G23</f>
        <v>0</v>
      </c>
      <c r="H22" s="511">
        <f t="shared" ref="H22:I22" si="8">H23</f>
        <v>1556422</v>
      </c>
      <c r="I22" s="511">
        <f t="shared" si="8"/>
        <v>0</v>
      </c>
    </row>
    <row r="23" spans="1:9" ht="48" x14ac:dyDescent="0.25">
      <c r="A23" s="240" t="s">
        <v>17</v>
      </c>
      <c r="B23" s="237" t="s">
        <v>36</v>
      </c>
      <c r="C23" s="237" t="s">
        <v>62</v>
      </c>
      <c r="D23" s="237" t="s">
        <v>798</v>
      </c>
      <c r="E23" s="237" t="s">
        <v>24</v>
      </c>
      <c r="F23" s="511">
        <f>'9.1.вед 2016-17'!G677</f>
        <v>1556422</v>
      </c>
      <c r="G23" s="511">
        <f>'9.1.вед 2016-17'!H677</f>
        <v>0</v>
      </c>
      <c r="H23" s="511">
        <f>'9.1.вед 2016-17'!I677</f>
        <v>1556422</v>
      </c>
      <c r="I23" s="511">
        <f>'9.1.вед 2016-17'!J677</f>
        <v>0</v>
      </c>
    </row>
    <row r="24" spans="1:9" ht="24" x14ac:dyDescent="0.25">
      <c r="A24" s="239" t="s">
        <v>839</v>
      </c>
      <c r="B24" s="237" t="s">
        <v>36</v>
      </c>
      <c r="C24" s="237" t="s">
        <v>62</v>
      </c>
      <c r="D24" s="237" t="s">
        <v>803</v>
      </c>
      <c r="E24" s="237"/>
      <c r="F24" s="511">
        <f>SUM(F25:F27)</f>
        <v>271800</v>
      </c>
      <c r="G24" s="511">
        <f>SUM(G25:G27)</f>
        <v>0</v>
      </c>
      <c r="H24" s="511">
        <f t="shared" ref="H24:I24" si="9">SUM(H25:H27)</f>
        <v>271800</v>
      </c>
      <c r="I24" s="511">
        <f t="shared" si="9"/>
        <v>0</v>
      </c>
    </row>
    <row r="25" spans="1:9" ht="48" x14ac:dyDescent="0.25">
      <c r="A25" s="240" t="s">
        <v>17</v>
      </c>
      <c r="B25" s="237" t="s">
        <v>36</v>
      </c>
      <c r="C25" s="237" t="s">
        <v>62</v>
      </c>
      <c r="D25" s="237" t="s">
        <v>803</v>
      </c>
      <c r="E25" s="237" t="s">
        <v>24</v>
      </c>
      <c r="F25" s="511">
        <f>'9.1.вед 2016-17'!G679</f>
        <v>171800</v>
      </c>
      <c r="G25" s="511">
        <f>'9.1.вед 2016-17'!H679</f>
        <v>0</v>
      </c>
      <c r="H25" s="511">
        <f>'9.1.вед 2016-17'!I679</f>
        <v>171800</v>
      </c>
      <c r="I25" s="511">
        <f>'9.1.вед 2016-17'!J679</f>
        <v>0</v>
      </c>
    </row>
    <row r="26" spans="1:9" ht="24" x14ac:dyDescent="0.25">
      <c r="A26" s="240" t="s">
        <v>23</v>
      </c>
      <c r="B26" s="237" t="s">
        <v>36</v>
      </c>
      <c r="C26" s="237" t="s">
        <v>62</v>
      </c>
      <c r="D26" s="237" t="s">
        <v>803</v>
      </c>
      <c r="E26" s="237" t="s">
        <v>22</v>
      </c>
      <c r="F26" s="511">
        <f>'9.1.вед 2016-17'!G680</f>
        <v>100000</v>
      </c>
      <c r="G26" s="511">
        <f>'9.1.вед 2016-17'!H680</f>
        <v>0</v>
      </c>
      <c r="H26" s="511">
        <f>'9.1.вед 2016-17'!I680</f>
        <v>100000</v>
      </c>
      <c r="I26" s="511">
        <f>'9.1.вед 2016-17'!J680</f>
        <v>0</v>
      </c>
    </row>
    <row r="27" spans="1:9" hidden="1" x14ac:dyDescent="0.25">
      <c r="A27" s="240" t="s">
        <v>6</v>
      </c>
      <c r="B27" s="237" t="s">
        <v>36</v>
      </c>
      <c r="C27" s="237" t="s">
        <v>62</v>
      </c>
      <c r="D27" s="237" t="s">
        <v>803</v>
      </c>
      <c r="E27" s="237" t="s">
        <v>1</v>
      </c>
      <c r="F27" s="511">
        <f>'9.1.вед 2016-17'!G681</f>
        <v>0</v>
      </c>
      <c r="G27" s="511">
        <f>'9.1.вед 2016-17'!H681</f>
        <v>0</v>
      </c>
      <c r="H27" s="511">
        <f>'9.1.вед 2016-17'!I681</f>
        <v>0</v>
      </c>
      <c r="I27" s="511">
        <f>'9.1.вед 2016-17'!J681</f>
        <v>0</v>
      </c>
    </row>
    <row r="28" spans="1:9" ht="24" x14ac:dyDescent="0.25">
      <c r="A28" s="240" t="s">
        <v>50</v>
      </c>
      <c r="B28" s="237" t="s">
        <v>36</v>
      </c>
      <c r="C28" s="237" t="s">
        <v>62</v>
      </c>
      <c r="D28" s="237" t="s">
        <v>787</v>
      </c>
      <c r="E28" s="238"/>
      <c r="F28" s="511">
        <f>F29</f>
        <v>3902968</v>
      </c>
      <c r="G28" s="511">
        <f>G29</f>
        <v>0</v>
      </c>
      <c r="H28" s="511">
        <f t="shared" ref="H28:I28" si="10">H29</f>
        <v>3919340</v>
      </c>
      <c r="I28" s="511">
        <f t="shared" si="10"/>
        <v>0</v>
      </c>
    </row>
    <row r="29" spans="1:9" ht="48" x14ac:dyDescent="0.25">
      <c r="A29" s="240" t="s">
        <v>17</v>
      </c>
      <c r="B29" s="237" t="s">
        <v>36</v>
      </c>
      <c r="C29" s="237" t="s">
        <v>62</v>
      </c>
      <c r="D29" s="237" t="s">
        <v>787</v>
      </c>
      <c r="E29" s="238">
        <v>100</v>
      </c>
      <c r="F29" s="511">
        <f>'9.1.вед 2016-17'!G683</f>
        <v>3902968</v>
      </c>
      <c r="G29" s="511">
        <f>'9.1.вед 2016-17'!H683</f>
        <v>0</v>
      </c>
      <c r="H29" s="511">
        <f>'9.1.вед 2016-17'!I683</f>
        <v>3919340</v>
      </c>
      <c r="I29" s="511">
        <f>'9.1.вед 2016-17'!J683</f>
        <v>0</v>
      </c>
    </row>
    <row r="30" spans="1:9" ht="24" x14ac:dyDescent="0.25">
      <c r="A30" s="241" t="s">
        <v>37</v>
      </c>
      <c r="B30" s="237" t="s">
        <v>36</v>
      </c>
      <c r="C30" s="237" t="s">
        <v>62</v>
      </c>
      <c r="D30" s="237" t="s">
        <v>788</v>
      </c>
      <c r="E30" s="238"/>
      <c r="F30" s="511">
        <f>SUM(F31:F34)</f>
        <v>98600</v>
      </c>
      <c r="G30" s="511">
        <f>SUM(G31:G34)</f>
        <v>0</v>
      </c>
      <c r="H30" s="511">
        <f t="shared" ref="H30:I30" si="11">SUM(H31:H34)</f>
        <v>98600</v>
      </c>
      <c r="I30" s="511">
        <f t="shared" si="11"/>
        <v>0</v>
      </c>
    </row>
    <row r="31" spans="1:9" ht="60" hidden="1" x14ac:dyDescent="0.25">
      <c r="A31" s="240" t="s">
        <v>17</v>
      </c>
      <c r="B31" s="237" t="s">
        <v>36</v>
      </c>
      <c r="C31" s="237" t="s">
        <v>62</v>
      </c>
      <c r="D31" s="237" t="s">
        <v>788</v>
      </c>
      <c r="E31" s="238">
        <v>100</v>
      </c>
      <c r="F31" s="511">
        <f>'9.1.вед 2016-17'!G685</f>
        <v>0</v>
      </c>
      <c r="G31" s="511">
        <f>'9.1.вед 2016-17'!H685</f>
        <v>0</v>
      </c>
      <c r="H31" s="511">
        <f>'9.1.вед 2016-17'!I685</f>
        <v>0</v>
      </c>
      <c r="I31" s="511">
        <f>'9.1.вед 2016-17'!J685</f>
        <v>0</v>
      </c>
    </row>
    <row r="32" spans="1:9" ht="24" x14ac:dyDescent="0.25">
      <c r="A32" s="240" t="s">
        <v>23</v>
      </c>
      <c r="B32" s="237" t="s">
        <v>36</v>
      </c>
      <c r="C32" s="237" t="s">
        <v>62</v>
      </c>
      <c r="D32" s="237" t="s">
        <v>788</v>
      </c>
      <c r="E32" s="237" t="s">
        <v>22</v>
      </c>
      <c r="F32" s="511">
        <f>'9.1.вед 2016-17'!G686</f>
        <v>93600</v>
      </c>
      <c r="G32" s="511">
        <f>'9.1.вед 2016-17'!H686</f>
        <v>0</v>
      </c>
      <c r="H32" s="511">
        <f>'9.1.вед 2016-17'!I686</f>
        <v>93600</v>
      </c>
      <c r="I32" s="511">
        <f>'9.1.вед 2016-17'!J686</f>
        <v>0</v>
      </c>
    </row>
    <row r="33" spans="1:9" hidden="1" x14ac:dyDescent="0.25">
      <c r="A33" s="240" t="s">
        <v>6</v>
      </c>
      <c r="B33" s="237" t="s">
        <v>36</v>
      </c>
      <c r="C33" s="237" t="s">
        <v>62</v>
      </c>
      <c r="D33" s="237" t="s">
        <v>788</v>
      </c>
      <c r="E33" s="237" t="s">
        <v>1</v>
      </c>
      <c r="F33" s="511">
        <f>'9.1.вед 2016-17'!G687</f>
        <v>0</v>
      </c>
      <c r="G33" s="511">
        <f>'9.1.вед 2016-17'!H687</f>
        <v>0</v>
      </c>
      <c r="H33" s="511">
        <f>'9.1.вед 2016-17'!I687</f>
        <v>0</v>
      </c>
      <c r="I33" s="511">
        <f>'9.1.вед 2016-17'!J687</f>
        <v>0</v>
      </c>
    </row>
    <row r="34" spans="1:9" x14ac:dyDescent="0.25">
      <c r="A34" s="240" t="s">
        <v>21</v>
      </c>
      <c r="B34" s="237" t="s">
        <v>36</v>
      </c>
      <c r="C34" s="237" t="s">
        <v>62</v>
      </c>
      <c r="D34" s="237" t="s">
        <v>788</v>
      </c>
      <c r="E34" s="237" t="s">
        <v>19</v>
      </c>
      <c r="F34" s="511">
        <f>'9.1.вед 2016-17'!G688</f>
        <v>5000</v>
      </c>
      <c r="G34" s="511">
        <f>'9.1.вед 2016-17'!H688</f>
        <v>0</v>
      </c>
      <c r="H34" s="511">
        <f>'9.1.вед 2016-17'!I688</f>
        <v>5000</v>
      </c>
      <c r="I34" s="511">
        <f>'9.1.вед 2016-17'!J688</f>
        <v>0</v>
      </c>
    </row>
    <row r="35" spans="1:9" ht="48" x14ac:dyDescent="0.25">
      <c r="A35" s="240" t="s">
        <v>18</v>
      </c>
      <c r="B35" s="237" t="s">
        <v>36</v>
      </c>
      <c r="C35" s="237" t="s">
        <v>62</v>
      </c>
      <c r="D35" s="237" t="s">
        <v>786</v>
      </c>
      <c r="E35" s="238"/>
      <c r="F35" s="511">
        <f>F36</f>
        <v>60900</v>
      </c>
      <c r="G35" s="511">
        <f>G36</f>
        <v>0</v>
      </c>
      <c r="H35" s="511">
        <f t="shared" ref="H35:I35" si="12">H36</f>
        <v>60900</v>
      </c>
      <c r="I35" s="511">
        <f t="shared" si="12"/>
        <v>0</v>
      </c>
    </row>
    <row r="36" spans="1:9" ht="48" x14ac:dyDescent="0.25">
      <c r="A36" s="240" t="s">
        <v>17</v>
      </c>
      <c r="B36" s="237" t="s">
        <v>36</v>
      </c>
      <c r="C36" s="237" t="s">
        <v>62</v>
      </c>
      <c r="D36" s="237" t="s">
        <v>786</v>
      </c>
      <c r="E36" s="238">
        <v>100</v>
      </c>
      <c r="F36" s="511">
        <f>'9.1.вед 2016-17'!G690</f>
        <v>60900</v>
      </c>
      <c r="G36" s="511">
        <f>'9.1.вед 2016-17'!H690</f>
        <v>0</v>
      </c>
      <c r="H36" s="511">
        <f>'9.1.вед 2016-17'!I690</f>
        <v>60900</v>
      </c>
      <c r="I36" s="511">
        <f>'9.1.вед 2016-17'!J690</f>
        <v>0</v>
      </c>
    </row>
    <row r="37" spans="1:9" ht="48" x14ac:dyDescent="0.25">
      <c r="A37" s="242" t="s">
        <v>51</v>
      </c>
      <c r="B37" s="232" t="s">
        <v>36</v>
      </c>
      <c r="C37" s="232" t="s">
        <v>3</v>
      </c>
      <c r="D37" s="232"/>
      <c r="E37" s="233"/>
      <c r="F37" s="511">
        <f>F38</f>
        <v>93231593</v>
      </c>
      <c r="G37" s="511">
        <f>G38</f>
        <v>0</v>
      </c>
      <c r="H37" s="511">
        <f t="shared" ref="H37:I38" si="13">H38</f>
        <v>93256293</v>
      </c>
      <c r="I37" s="511">
        <f t="shared" si="13"/>
        <v>0</v>
      </c>
    </row>
    <row r="38" spans="1:9" x14ac:dyDescent="0.25">
      <c r="A38" s="236" t="s">
        <v>13</v>
      </c>
      <c r="B38" s="237" t="s">
        <v>36</v>
      </c>
      <c r="C38" s="237" t="s">
        <v>3</v>
      </c>
      <c r="D38" s="237" t="s">
        <v>12</v>
      </c>
      <c r="E38" s="238"/>
      <c r="F38" s="511">
        <f>F39</f>
        <v>93231593</v>
      </c>
      <c r="G38" s="511">
        <f>G39</f>
        <v>0</v>
      </c>
      <c r="H38" s="511">
        <f t="shared" si="13"/>
        <v>93256293</v>
      </c>
      <c r="I38" s="511">
        <f t="shared" si="13"/>
        <v>0</v>
      </c>
    </row>
    <row r="39" spans="1:9" ht="24" x14ac:dyDescent="0.25">
      <c r="A39" s="236" t="s">
        <v>11</v>
      </c>
      <c r="B39" s="237" t="s">
        <v>36</v>
      </c>
      <c r="C39" s="237" t="s">
        <v>3</v>
      </c>
      <c r="D39" s="237" t="s">
        <v>10</v>
      </c>
      <c r="E39" s="238"/>
      <c r="F39" s="511">
        <f>F44+F50+F46+F52+F42+F40</f>
        <v>93231593</v>
      </c>
      <c r="G39" s="511">
        <f>G44+G50+G46+G52+G42+G40</f>
        <v>0</v>
      </c>
      <c r="H39" s="511">
        <f t="shared" ref="H39:I39" si="14">H44+H50+H46+H52+H42+H40</f>
        <v>93256293</v>
      </c>
      <c r="I39" s="511">
        <f t="shared" si="14"/>
        <v>0</v>
      </c>
    </row>
    <row r="40" spans="1:9" ht="24" x14ac:dyDescent="0.25">
      <c r="A40" s="236" t="s">
        <v>797</v>
      </c>
      <c r="B40" s="237" t="s">
        <v>36</v>
      </c>
      <c r="C40" s="237" t="s">
        <v>3</v>
      </c>
      <c r="D40" s="237" t="s">
        <v>796</v>
      </c>
      <c r="E40" s="238"/>
      <c r="F40" s="511">
        <f>F41</f>
        <v>1520991</v>
      </c>
      <c r="G40" s="511">
        <f>G41</f>
        <v>0</v>
      </c>
      <c r="H40" s="511">
        <f t="shared" ref="H40:I40" si="15">H41</f>
        <v>1520991</v>
      </c>
      <c r="I40" s="511">
        <f t="shared" si="15"/>
        <v>0</v>
      </c>
    </row>
    <row r="41" spans="1:9" ht="48" x14ac:dyDescent="0.25">
      <c r="A41" s="240" t="s">
        <v>17</v>
      </c>
      <c r="B41" s="237" t="s">
        <v>36</v>
      </c>
      <c r="C41" s="237" t="s">
        <v>3</v>
      </c>
      <c r="D41" s="237" t="s">
        <v>796</v>
      </c>
      <c r="E41" s="238">
        <v>100</v>
      </c>
      <c r="F41" s="511">
        <f>'9.1.вед 2016-17'!G15</f>
        <v>1520991</v>
      </c>
      <c r="G41" s="511">
        <f>'9.1.вед 2016-17'!H15</f>
        <v>0</v>
      </c>
      <c r="H41" s="511">
        <f>'9.1.вед 2016-17'!I15</f>
        <v>1520991</v>
      </c>
      <c r="I41" s="511">
        <f>'9.1.вед 2016-17'!J15</f>
        <v>0</v>
      </c>
    </row>
    <row r="42" spans="1:9" ht="24" hidden="1" x14ac:dyDescent="0.25">
      <c r="A42" s="236" t="s">
        <v>801</v>
      </c>
      <c r="B42" s="237" t="s">
        <v>36</v>
      </c>
      <c r="C42" s="237" t="s">
        <v>3</v>
      </c>
      <c r="D42" s="237" t="s">
        <v>802</v>
      </c>
      <c r="E42" s="238"/>
      <c r="F42" s="511">
        <f>F43</f>
        <v>0</v>
      </c>
      <c r="G42" s="511">
        <f>G43</f>
        <v>0</v>
      </c>
      <c r="H42" s="511">
        <f t="shared" ref="H42:I42" si="16">H43</f>
        <v>0</v>
      </c>
      <c r="I42" s="511">
        <f t="shared" si="16"/>
        <v>0</v>
      </c>
    </row>
    <row r="43" spans="1:9" ht="60" hidden="1" x14ac:dyDescent="0.25">
      <c r="A43" s="240" t="s">
        <v>17</v>
      </c>
      <c r="B43" s="237" t="s">
        <v>36</v>
      </c>
      <c r="C43" s="237" t="s">
        <v>3</v>
      </c>
      <c r="D43" s="237" t="s">
        <v>802</v>
      </c>
      <c r="E43" s="238">
        <v>100</v>
      </c>
      <c r="F43" s="511">
        <f>'9.1.вед 2016-17'!G17</f>
        <v>0</v>
      </c>
      <c r="G43" s="511">
        <f>'9.1.вед 2016-17'!H17</f>
        <v>0</v>
      </c>
      <c r="H43" s="511">
        <f>'9.1.вед 2016-17'!I17</f>
        <v>0</v>
      </c>
      <c r="I43" s="511">
        <f>'9.1.вед 2016-17'!J17</f>
        <v>0</v>
      </c>
    </row>
    <row r="44" spans="1:9" ht="24" x14ac:dyDescent="0.25">
      <c r="A44" s="240" t="s">
        <v>50</v>
      </c>
      <c r="B44" s="237" t="s">
        <v>36</v>
      </c>
      <c r="C44" s="237" t="s">
        <v>3</v>
      </c>
      <c r="D44" s="237" t="s">
        <v>789</v>
      </c>
      <c r="E44" s="238"/>
      <c r="F44" s="511">
        <f>F45</f>
        <v>88988502</v>
      </c>
      <c r="G44" s="511">
        <f>G45</f>
        <v>0</v>
      </c>
      <c r="H44" s="511">
        <f t="shared" ref="H44:I44" si="17">H45</f>
        <v>88988202</v>
      </c>
      <c r="I44" s="511">
        <f t="shared" si="17"/>
        <v>0</v>
      </c>
    </row>
    <row r="45" spans="1:9" ht="48" x14ac:dyDescent="0.25">
      <c r="A45" s="240" t="s">
        <v>17</v>
      </c>
      <c r="B45" s="237" t="s">
        <v>36</v>
      </c>
      <c r="C45" s="237" t="s">
        <v>3</v>
      </c>
      <c r="D45" s="237" t="s">
        <v>789</v>
      </c>
      <c r="E45" s="238">
        <v>100</v>
      </c>
      <c r="F45" s="511">
        <f>'9.1.вед 2016-17'!G19+'9.1.вед 2016-17'!G259+'9.1.вед 2016-17'!G301+'9.1.вед 2016-17'!G438+'9.1.вед 2016-17'!G523+'9.1.вед 2016-17'!G730</f>
        <v>88988502</v>
      </c>
      <c r="G45" s="511">
        <f>'9.1.вед 2016-17'!H19+'9.1.вед 2016-17'!H259+'9.1.вед 2016-17'!H301+'9.1.вед 2016-17'!H438+'9.1.вед 2016-17'!H523+'9.1.вед 2016-17'!H730</f>
        <v>0</v>
      </c>
      <c r="H45" s="511">
        <f>'9.1.вед 2016-17'!I19+'9.1.вед 2016-17'!I259+'9.1.вед 2016-17'!I301+'9.1.вед 2016-17'!I438+'9.1.вед 2016-17'!I523+'9.1.вед 2016-17'!I730</f>
        <v>88988202</v>
      </c>
      <c r="I45" s="511">
        <f>'9.1.вед 2016-17'!J19+'9.1.вед 2016-17'!J259+'9.1.вед 2016-17'!J301+'9.1.вед 2016-17'!J438+'9.1.вед 2016-17'!J523+'9.1.вед 2016-17'!J730</f>
        <v>0</v>
      </c>
    </row>
    <row r="46" spans="1:9" ht="24" x14ac:dyDescent="0.25">
      <c r="A46" s="241" t="s">
        <v>37</v>
      </c>
      <c r="B46" s="237" t="s">
        <v>36</v>
      </c>
      <c r="C46" s="237" t="s">
        <v>3</v>
      </c>
      <c r="D46" s="237" t="s">
        <v>790</v>
      </c>
      <c r="E46" s="238"/>
      <c r="F46" s="511">
        <f>SUM(F47:F49)</f>
        <v>1352100</v>
      </c>
      <c r="G46" s="511">
        <f>SUM(G47:G49)</f>
        <v>0</v>
      </c>
      <c r="H46" s="511">
        <f t="shared" ref="H46:I46" si="18">SUM(H47:H49)</f>
        <v>1352100</v>
      </c>
      <c r="I46" s="511">
        <f t="shared" si="18"/>
        <v>0</v>
      </c>
    </row>
    <row r="47" spans="1:9" ht="60" hidden="1" x14ac:dyDescent="0.25">
      <c r="A47" s="240" t="s">
        <v>17</v>
      </c>
      <c r="B47" s="237" t="s">
        <v>36</v>
      </c>
      <c r="C47" s="237" t="s">
        <v>3</v>
      </c>
      <c r="D47" s="237" t="s">
        <v>790</v>
      </c>
      <c r="E47" s="238">
        <v>100</v>
      </c>
      <c r="F47" s="511">
        <f>'9.1.вед 2016-17'!G732+'9.1.вед 2016-17'!G525+'9.1.вед 2016-17'!G440+'9.1.вед 2016-17'!G303+'9.1.вед 2016-17'!G261+'9.1.вед 2016-17'!G21</f>
        <v>0</v>
      </c>
      <c r="G47" s="511">
        <f>'9.1.вед 2016-17'!H732+'9.1.вед 2016-17'!H525+'9.1.вед 2016-17'!H440+'9.1.вед 2016-17'!H303+'9.1.вед 2016-17'!H261+'9.1.вед 2016-17'!H21</f>
        <v>0</v>
      </c>
      <c r="H47" s="511">
        <f>'9.1.вед 2016-17'!I732+'9.1.вед 2016-17'!I525+'9.1.вед 2016-17'!I440+'9.1.вед 2016-17'!I303+'9.1.вед 2016-17'!I261+'9.1.вед 2016-17'!I21</f>
        <v>0</v>
      </c>
      <c r="I47" s="511">
        <f>'9.1.вед 2016-17'!J732+'9.1.вед 2016-17'!J525+'9.1.вед 2016-17'!J440+'9.1.вед 2016-17'!J303+'9.1.вед 2016-17'!J261+'9.1.вед 2016-17'!J21</f>
        <v>0</v>
      </c>
    </row>
    <row r="48" spans="1:9" ht="24" x14ac:dyDescent="0.25">
      <c r="A48" s="240" t="s">
        <v>23</v>
      </c>
      <c r="B48" s="237" t="s">
        <v>36</v>
      </c>
      <c r="C48" s="237" t="s">
        <v>3</v>
      </c>
      <c r="D48" s="237" t="s">
        <v>790</v>
      </c>
      <c r="E48" s="238">
        <v>200</v>
      </c>
      <c r="F48" s="511">
        <f>'9.1.вед 2016-17'!G733+'9.1.вед 2016-17'!G526+'9.1.вед 2016-17'!G441+'9.1.вед 2016-17'!G304+'9.1.вед 2016-17'!G262+'9.1.вед 2016-17'!G22</f>
        <v>1335000</v>
      </c>
      <c r="G48" s="511">
        <f>'9.1.вед 2016-17'!H733+'9.1.вед 2016-17'!H526+'9.1.вед 2016-17'!H441+'9.1.вед 2016-17'!H304+'9.1.вед 2016-17'!H262+'9.1.вед 2016-17'!H22</f>
        <v>0</v>
      </c>
      <c r="H48" s="511">
        <f>'9.1.вед 2016-17'!I733+'9.1.вед 2016-17'!I526+'9.1.вед 2016-17'!I441+'9.1.вед 2016-17'!I304+'9.1.вед 2016-17'!I262+'9.1.вед 2016-17'!I22</f>
        <v>1335000</v>
      </c>
      <c r="I48" s="511">
        <f>'9.1.вед 2016-17'!J733+'9.1.вед 2016-17'!J526+'9.1.вед 2016-17'!J441+'9.1.вед 2016-17'!J304+'9.1.вед 2016-17'!J262+'9.1.вед 2016-17'!J22</f>
        <v>0</v>
      </c>
    </row>
    <row r="49" spans="1:9" x14ac:dyDescent="0.25">
      <c r="A49" s="240" t="s">
        <v>21</v>
      </c>
      <c r="B49" s="237" t="s">
        <v>36</v>
      </c>
      <c r="C49" s="237" t="s">
        <v>3</v>
      </c>
      <c r="D49" s="237" t="s">
        <v>790</v>
      </c>
      <c r="E49" s="238">
        <v>800</v>
      </c>
      <c r="F49" s="511">
        <f>'9.1.вед 2016-17'!G734+'9.1.вед 2016-17'!G527+'9.1.вед 2016-17'!G442+'9.1.вед 2016-17'!G305+'9.1.вед 2016-17'!G263+'9.1.вед 2016-17'!G23</f>
        <v>17100</v>
      </c>
      <c r="G49" s="511">
        <f>'9.1.вед 2016-17'!H734+'9.1.вед 2016-17'!H527+'9.1.вед 2016-17'!H442+'9.1.вед 2016-17'!H305+'9.1.вед 2016-17'!H263+'9.1.вед 2016-17'!H23</f>
        <v>0</v>
      </c>
      <c r="H49" s="511">
        <f>'9.1.вед 2016-17'!I734+'9.1.вед 2016-17'!I527+'9.1.вед 2016-17'!I442+'9.1.вед 2016-17'!I305+'9.1.вед 2016-17'!I263+'9.1.вед 2016-17'!I23</f>
        <v>17100</v>
      </c>
      <c r="I49" s="511">
        <f>'9.1.вед 2016-17'!J734+'9.1.вед 2016-17'!J527+'9.1.вед 2016-17'!J442+'9.1.вед 2016-17'!J305+'9.1.вед 2016-17'!J263+'9.1.вед 2016-17'!J23</f>
        <v>0</v>
      </c>
    </row>
    <row r="50" spans="1:9" ht="84" hidden="1" x14ac:dyDescent="0.25">
      <c r="A50" s="244" t="s">
        <v>49</v>
      </c>
      <c r="B50" s="245" t="s">
        <v>36</v>
      </c>
      <c r="C50" s="245" t="s">
        <v>3</v>
      </c>
      <c r="D50" s="245" t="s">
        <v>792</v>
      </c>
      <c r="E50" s="246"/>
      <c r="F50" s="511">
        <f>F51</f>
        <v>0</v>
      </c>
      <c r="G50" s="511">
        <f>G51</f>
        <v>0</v>
      </c>
      <c r="H50" s="511">
        <f t="shared" ref="H50:I50" si="19">H51</f>
        <v>0</v>
      </c>
      <c r="I50" s="511">
        <f t="shared" si="19"/>
        <v>0</v>
      </c>
    </row>
    <row r="51" spans="1:9" ht="60" hidden="1" x14ac:dyDescent="0.25">
      <c r="A51" s="244" t="s">
        <v>17</v>
      </c>
      <c r="B51" s="245" t="s">
        <v>36</v>
      </c>
      <c r="C51" s="245" t="s">
        <v>3</v>
      </c>
      <c r="D51" s="245" t="s">
        <v>792</v>
      </c>
      <c r="E51" s="246">
        <v>100</v>
      </c>
      <c r="F51" s="511">
        <f>'9.1.вед 2016-17'!G736+'9.1.вед 2016-17'!G25</f>
        <v>0</v>
      </c>
      <c r="G51" s="511">
        <f>'9.1.вед 2016-17'!H736+'9.1.вед 2016-17'!H25</f>
        <v>0</v>
      </c>
      <c r="H51" s="511">
        <f>'9.1.вед 2016-17'!I736+'9.1.вед 2016-17'!I25</f>
        <v>0</v>
      </c>
      <c r="I51" s="511">
        <f>'9.1.вед 2016-17'!J736+'9.1.вед 2016-17'!J25</f>
        <v>0</v>
      </c>
    </row>
    <row r="52" spans="1:9" ht="48" x14ac:dyDescent="0.25">
      <c r="A52" s="240" t="s">
        <v>18</v>
      </c>
      <c r="B52" s="237" t="s">
        <v>36</v>
      </c>
      <c r="C52" s="237" t="s">
        <v>3</v>
      </c>
      <c r="D52" s="237" t="s">
        <v>791</v>
      </c>
      <c r="E52" s="238"/>
      <c r="F52" s="511">
        <f>F53</f>
        <v>1370000</v>
      </c>
      <c r="G52" s="511">
        <f>G53</f>
        <v>0</v>
      </c>
      <c r="H52" s="511">
        <f t="shared" ref="H52:I52" si="20">H53</f>
        <v>1395000</v>
      </c>
      <c r="I52" s="511">
        <f t="shared" si="20"/>
        <v>0</v>
      </c>
    </row>
    <row r="53" spans="1:9" ht="48" x14ac:dyDescent="0.25">
      <c r="A53" s="240" t="s">
        <v>17</v>
      </c>
      <c r="B53" s="237" t="s">
        <v>36</v>
      </c>
      <c r="C53" s="237" t="s">
        <v>3</v>
      </c>
      <c r="D53" s="237" t="s">
        <v>791</v>
      </c>
      <c r="E53" s="238">
        <v>100</v>
      </c>
      <c r="F53" s="511">
        <f>'9.1.вед 2016-17'!G27+'9.1.вед 2016-17'!G265+'9.1.вед 2016-17'!G307+'9.1.вед 2016-17'!G444+'9.1.вед 2016-17'!G529+'9.1.вед 2016-17'!G738</f>
        <v>1370000</v>
      </c>
      <c r="G53" s="511">
        <f>'9.1.вед 2016-17'!H27+'9.1.вед 2016-17'!H265+'9.1.вед 2016-17'!H307+'9.1.вед 2016-17'!H444+'9.1.вед 2016-17'!H529+'9.1.вед 2016-17'!H738</f>
        <v>0</v>
      </c>
      <c r="H53" s="511">
        <f>'9.1.вед 2016-17'!I27+'9.1.вед 2016-17'!I265+'9.1.вед 2016-17'!I307+'9.1.вед 2016-17'!I444+'9.1.вед 2016-17'!I529+'9.1.вед 2016-17'!I738</f>
        <v>1395000</v>
      </c>
      <c r="I53" s="511">
        <f>'9.1.вед 2016-17'!J27+'9.1.вед 2016-17'!J265+'9.1.вед 2016-17'!J307+'9.1.вед 2016-17'!J444+'9.1.вед 2016-17'!J529+'9.1.вед 2016-17'!J738</f>
        <v>0</v>
      </c>
    </row>
    <row r="54" spans="1:9" x14ac:dyDescent="0.25">
      <c r="A54" s="242" t="s">
        <v>873</v>
      </c>
      <c r="B54" s="243" t="s">
        <v>36</v>
      </c>
      <c r="C54" s="243" t="s">
        <v>74</v>
      </c>
      <c r="D54" s="243"/>
      <c r="E54" s="247"/>
      <c r="F54" s="511">
        <f>F55</f>
        <v>121600</v>
      </c>
      <c r="G54" s="511">
        <f t="shared" ref="G54:I54" si="21">G55</f>
        <v>121600</v>
      </c>
      <c r="H54" s="511">
        <f t="shared" si="21"/>
        <v>0</v>
      </c>
      <c r="I54" s="511">
        <f t="shared" si="21"/>
        <v>0</v>
      </c>
    </row>
    <row r="55" spans="1:9" x14ac:dyDescent="0.25">
      <c r="A55" s="236" t="s">
        <v>13</v>
      </c>
      <c r="B55" s="237" t="s">
        <v>36</v>
      </c>
      <c r="C55" s="237" t="s">
        <v>74</v>
      </c>
      <c r="D55" s="237" t="s">
        <v>12</v>
      </c>
      <c r="E55" s="238"/>
      <c r="F55" s="511">
        <f>F56</f>
        <v>121600</v>
      </c>
      <c r="G55" s="511">
        <f t="shared" ref="G55:I55" si="22">G56</f>
        <v>121600</v>
      </c>
      <c r="H55" s="511">
        <f t="shared" si="22"/>
        <v>0</v>
      </c>
      <c r="I55" s="511">
        <f t="shared" si="22"/>
        <v>0</v>
      </c>
    </row>
    <row r="56" spans="1:9" ht="24" x14ac:dyDescent="0.25">
      <c r="A56" s="236" t="s">
        <v>11</v>
      </c>
      <c r="B56" s="237" t="s">
        <v>36</v>
      </c>
      <c r="C56" s="237" t="s">
        <v>74</v>
      </c>
      <c r="D56" s="237" t="s">
        <v>10</v>
      </c>
      <c r="E56" s="238"/>
      <c r="F56" s="511">
        <f>F57</f>
        <v>121600</v>
      </c>
      <c r="G56" s="511">
        <f t="shared" ref="G56:I56" si="23">G57</f>
        <v>121600</v>
      </c>
      <c r="H56" s="511">
        <f t="shared" si="23"/>
        <v>0</v>
      </c>
      <c r="I56" s="511">
        <f t="shared" si="23"/>
        <v>0</v>
      </c>
    </row>
    <row r="57" spans="1:9" ht="36" x14ac:dyDescent="0.25">
      <c r="A57" s="240" t="s">
        <v>875</v>
      </c>
      <c r="B57" s="237" t="s">
        <v>36</v>
      </c>
      <c r="C57" s="237" t="s">
        <v>74</v>
      </c>
      <c r="D57" s="237" t="s">
        <v>874</v>
      </c>
      <c r="E57" s="238"/>
      <c r="F57" s="511">
        <f>F58</f>
        <v>121600</v>
      </c>
      <c r="G57" s="511">
        <f t="shared" ref="G57:I57" si="24">G58</f>
        <v>121600</v>
      </c>
      <c r="H57" s="511">
        <f t="shared" si="24"/>
        <v>0</v>
      </c>
      <c r="I57" s="511">
        <f t="shared" si="24"/>
        <v>0</v>
      </c>
    </row>
    <row r="58" spans="1:9" ht="24" x14ac:dyDescent="0.25">
      <c r="A58" s="240" t="s">
        <v>23</v>
      </c>
      <c r="B58" s="237" t="s">
        <v>36</v>
      </c>
      <c r="C58" s="237" t="s">
        <v>74</v>
      </c>
      <c r="D58" s="237" t="s">
        <v>874</v>
      </c>
      <c r="E58" s="238">
        <v>200</v>
      </c>
      <c r="F58" s="511">
        <f>'9.1.вед 2016-17'!G32</f>
        <v>121600</v>
      </c>
      <c r="G58" s="511">
        <f>'9.1.вед 2016-17'!H32</f>
        <v>121600</v>
      </c>
      <c r="H58" s="511">
        <f>'9.1.вед 2016-17'!I32</f>
        <v>0</v>
      </c>
      <c r="I58" s="511">
        <f>'9.1.вед 2016-17'!J32</f>
        <v>0</v>
      </c>
    </row>
    <row r="59" spans="1:9" ht="36" x14ac:dyDescent="0.25">
      <c r="A59" s="242" t="s">
        <v>59</v>
      </c>
      <c r="B59" s="243" t="s">
        <v>36</v>
      </c>
      <c r="C59" s="243" t="s">
        <v>56</v>
      </c>
      <c r="D59" s="243"/>
      <c r="E59" s="243"/>
      <c r="F59" s="511">
        <f>F60</f>
        <v>2539277</v>
      </c>
      <c r="G59" s="511">
        <f>G60</f>
        <v>0</v>
      </c>
      <c r="H59" s="511">
        <f t="shared" ref="H59:I60" si="25">H60</f>
        <v>2539277</v>
      </c>
      <c r="I59" s="511">
        <f t="shared" si="25"/>
        <v>0</v>
      </c>
    </row>
    <row r="60" spans="1:9" x14ac:dyDescent="0.25">
      <c r="A60" s="236" t="s">
        <v>13</v>
      </c>
      <c r="B60" s="237" t="s">
        <v>36</v>
      </c>
      <c r="C60" s="237" t="s">
        <v>56</v>
      </c>
      <c r="D60" s="237" t="s">
        <v>12</v>
      </c>
      <c r="E60" s="237"/>
      <c r="F60" s="511">
        <f>F61</f>
        <v>2539277</v>
      </c>
      <c r="G60" s="511">
        <f>G61</f>
        <v>0</v>
      </c>
      <c r="H60" s="511">
        <f t="shared" si="25"/>
        <v>2539277</v>
      </c>
      <c r="I60" s="511">
        <f t="shared" si="25"/>
        <v>0</v>
      </c>
    </row>
    <row r="61" spans="1:9" ht="24" x14ac:dyDescent="0.25">
      <c r="A61" s="241" t="s">
        <v>58</v>
      </c>
      <c r="B61" s="237" t="s">
        <v>36</v>
      </c>
      <c r="C61" s="237" t="s">
        <v>56</v>
      </c>
      <c r="D61" s="237" t="s">
        <v>57</v>
      </c>
      <c r="E61" s="237"/>
      <c r="F61" s="511">
        <f>F64+F66+F70+F62</f>
        <v>2539277</v>
      </c>
      <c r="G61" s="511">
        <f>G64+G66+G70+G62</f>
        <v>0</v>
      </c>
      <c r="H61" s="511">
        <f t="shared" ref="H61:I61" si="26">H64+H66+H70+H62</f>
        <v>2539277</v>
      </c>
      <c r="I61" s="511">
        <f t="shared" si="26"/>
        <v>0</v>
      </c>
    </row>
    <row r="62" spans="1:9" ht="36" x14ac:dyDescent="0.25">
      <c r="A62" s="241" t="s">
        <v>799</v>
      </c>
      <c r="B62" s="237" t="s">
        <v>36</v>
      </c>
      <c r="C62" s="237" t="s">
        <v>56</v>
      </c>
      <c r="D62" s="237" t="s">
        <v>800</v>
      </c>
      <c r="E62" s="237"/>
      <c r="F62" s="511">
        <f>F63</f>
        <v>1355006</v>
      </c>
      <c r="G62" s="511">
        <f>G63</f>
        <v>0</v>
      </c>
      <c r="H62" s="511">
        <f t="shared" ref="H62:I62" si="27">H63</f>
        <v>1355006</v>
      </c>
      <c r="I62" s="511">
        <f t="shared" si="27"/>
        <v>0</v>
      </c>
    </row>
    <row r="63" spans="1:9" ht="48" x14ac:dyDescent="0.25">
      <c r="A63" s="240" t="s">
        <v>17</v>
      </c>
      <c r="B63" s="237" t="s">
        <v>36</v>
      </c>
      <c r="C63" s="237" t="s">
        <v>56</v>
      </c>
      <c r="D63" s="237" t="s">
        <v>800</v>
      </c>
      <c r="E63" s="237" t="s">
        <v>24</v>
      </c>
      <c r="F63" s="511">
        <f>'9.1.вед 2016-17'!G706</f>
        <v>1355006</v>
      </c>
      <c r="G63" s="511">
        <f>'9.1.вед 2016-17'!H706</f>
        <v>0</v>
      </c>
      <c r="H63" s="511">
        <f>'9.1.вед 2016-17'!I706</f>
        <v>1355006</v>
      </c>
      <c r="I63" s="511">
        <f>'9.1.вед 2016-17'!J706</f>
        <v>0</v>
      </c>
    </row>
    <row r="64" spans="1:9" ht="24" x14ac:dyDescent="0.25">
      <c r="A64" s="240" t="s">
        <v>50</v>
      </c>
      <c r="B64" s="237" t="s">
        <v>36</v>
      </c>
      <c r="C64" s="237" t="s">
        <v>56</v>
      </c>
      <c r="D64" s="237" t="s">
        <v>793</v>
      </c>
      <c r="E64" s="238"/>
      <c r="F64" s="511">
        <f>F65</f>
        <v>1104371</v>
      </c>
      <c r="G64" s="511">
        <f>G65</f>
        <v>0</v>
      </c>
      <c r="H64" s="511">
        <f t="shared" ref="H64:I64" si="28">H65</f>
        <v>1104371</v>
      </c>
      <c r="I64" s="511">
        <f t="shared" si="28"/>
        <v>0</v>
      </c>
    </row>
    <row r="65" spans="1:9" ht="48" x14ac:dyDescent="0.25">
      <c r="A65" s="240" t="s">
        <v>17</v>
      </c>
      <c r="B65" s="237" t="s">
        <v>36</v>
      </c>
      <c r="C65" s="237" t="s">
        <v>56</v>
      </c>
      <c r="D65" s="237" t="s">
        <v>793</v>
      </c>
      <c r="E65" s="238">
        <v>100</v>
      </c>
      <c r="F65" s="511">
        <f>'9.1.вед 2016-17'!G708</f>
        <v>1104371</v>
      </c>
      <c r="G65" s="511">
        <f>'9.1.вед 2016-17'!H708</f>
        <v>0</v>
      </c>
      <c r="H65" s="511">
        <f>'9.1.вед 2016-17'!I708</f>
        <v>1104371</v>
      </c>
      <c r="I65" s="511">
        <f>'9.1.вед 2016-17'!J708</f>
        <v>0</v>
      </c>
    </row>
    <row r="66" spans="1:9" ht="24" x14ac:dyDescent="0.25">
      <c r="A66" s="241" t="s">
        <v>37</v>
      </c>
      <c r="B66" s="237" t="s">
        <v>36</v>
      </c>
      <c r="C66" s="237" t="s">
        <v>56</v>
      </c>
      <c r="D66" s="237" t="s">
        <v>794</v>
      </c>
      <c r="E66" s="238"/>
      <c r="F66" s="511">
        <f>SUM(F67:F69)</f>
        <v>29900</v>
      </c>
      <c r="G66" s="511">
        <f>SUM(G67:G69)</f>
        <v>0</v>
      </c>
      <c r="H66" s="511">
        <f t="shared" ref="H66:I66" si="29">SUM(H67:H69)</f>
        <v>29900</v>
      </c>
      <c r="I66" s="511">
        <f t="shared" si="29"/>
        <v>0</v>
      </c>
    </row>
    <row r="67" spans="1:9" ht="60" hidden="1" x14ac:dyDescent="0.25">
      <c r="A67" s="240" t="s">
        <v>17</v>
      </c>
      <c r="B67" s="237" t="s">
        <v>36</v>
      </c>
      <c r="C67" s="237" t="s">
        <v>56</v>
      </c>
      <c r="D67" s="237" t="s">
        <v>794</v>
      </c>
      <c r="E67" s="238">
        <v>100</v>
      </c>
      <c r="F67" s="511">
        <f>'9.1.вед 2016-17'!G710</f>
        <v>0</v>
      </c>
      <c r="G67" s="511">
        <f>'9.1.вед 2016-17'!H710</f>
        <v>0</v>
      </c>
      <c r="H67" s="511">
        <f>'9.1.вед 2016-17'!I710</f>
        <v>0</v>
      </c>
      <c r="I67" s="511">
        <f>'9.1.вед 2016-17'!J710</f>
        <v>0</v>
      </c>
    </row>
    <row r="68" spans="1:9" ht="24" x14ac:dyDescent="0.25">
      <c r="A68" s="240" t="s">
        <v>23</v>
      </c>
      <c r="B68" s="237" t="s">
        <v>36</v>
      </c>
      <c r="C68" s="237" t="s">
        <v>56</v>
      </c>
      <c r="D68" s="237" t="s">
        <v>794</v>
      </c>
      <c r="E68" s="237" t="s">
        <v>22</v>
      </c>
      <c r="F68" s="511">
        <f>'9.1.вед 2016-17'!G711</f>
        <v>15000</v>
      </c>
      <c r="G68" s="511">
        <f>'9.1.вед 2016-17'!H711</f>
        <v>0</v>
      </c>
      <c r="H68" s="511">
        <f>'9.1.вед 2016-17'!I711</f>
        <v>15000</v>
      </c>
      <c r="I68" s="511">
        <f>'9.1.вед 2016-17'!J711</f>
        <v>0</v>
      </c>
    </row>
    <row r="69" spans="1:9" x14ac:dyDescent="0.25">
      <c r="A69" s="240" t="s">
        <v>21</v>
      </c>
      <c r="B69" s="237" t="s">
        <v>36</v>
      </c>
      <c r="C69" s="237" t="s">
        <v>56</v>
      </c>
      <c r="D69" s="237" t="s">
        <v>794</v>
      </c>
      <c r="E69" s="237" t="s">
        <v>19</v>
      </c>
      <c r="F69" s="511">
        <f>'9.1.вед 2016-17'!G712</f>
        <v>14900</v>
      </c>
      <c r="G69" s="511">
        <f>'9.1.вед 2016-17'!H712</f>
        <v>0</v>
      </c>
      <c r="H69" s="511">
        <f>'9.1.вед 2016-17'!I712</f>
        <v>14900</v>
      </c>
      <c r="I69" s="511">
        <f>'9.1.вед 2016-17'!J712</f>
        <v>0</v>
      </c>
    </row>
    <row r="70" spans="1:9" ht="48" x14ac:dyDescent="0.25">
      <c r="A70" s="240" t="s">
        <v>18</v>
      </c>
      <c r="B70" s="237" t="s">
        <v>36</v>
      </c>
      <c r="C70" s="237" t="s">
        <v>56</v>
      </c>
      <c r="D70" s="237" t="s">
        <v>795</v>
      </c>
      <c r="E70" s="238"/>
      <c r="F70" s="511">
        <f>F71</f>
        <v>50000</v>
      </c>
      <c r="G70" s="511">
        <f>G71</f>
        <v>0</v>
      </c>
      <c r="H70" s="511">
        <f t="shared" ref="H70:I70" si="30">H71</f>
        <v>50000</v>
      </c>
      <c r="I70" s="511">
        <f t="shared" si="30"/>
        <v>0</v>
      </c>
    </row>
    <row r="71" spans="1:9" ht="48" x14ac:dyDescent="0.25">
      <c r="A71" s="240" t="s">
        <v>17</v>
      </c>
      <c r="B71" s="237" t="s">
        <v>36</v>
      </c>
      <c r="C71" s="237" t="s">
        <v>56</v>
      </c>
      <c r="D71" s="237" t="s">
        <v>795</v>
      </c>
      <c r="E71" s="238">
        <v>100</v>
      </c>
      <c r="F71" s="511">
        <f>'9.1.вед 2016-17'!G714</f>
        <v>50000</v>
      </c>
      <c r="G71" s="511">
        <f>'9.1.вед 2016-17'!H714</f>
        <v>0</v>
      </c>
      <c r="H71" s="511">
        <f>'9.1.вед 2016-17'!I714</f>
        <v>50000</v>
      </c>
      <c r="I71" s="511">
        <f>'9.1.вед 2016-17'!J714</f>
        <v>0</v>
      </c>
    </row>
    <row r="72" spans="1:9" hidden="1" x14ac:dyDescent="0.25">
      <c r="A72" s="242" t="s">
        <v>299</v>
      </c>
      <c r="B72" s="243" t="s">
        <v>36</v>
      </c>
      <c r="C72" s="243" t="s">
        <v>146</v>
      </c>
      <c r="D72" s="243"/>
      <c r="E72" s="247"/>
      <c r="F72" s="511">
        <f t="shared" ref="F72:I75" si="31">F73</f>
        <v>0</v>
      </c>
      <c r="G72" s="511">
        <f t="shared" si="31"/>
        <v>0</v>
      </c>
      <c r="H72" s="511">
        <f t="shared" si="31"/>
        <v>0</v>
      </c>
      <c r="I72" s="511">
        <f t="shared" si="31"/>
        <v>0</v>
      </c>
    </row>
    <row r="73" spans="1:9" hidden="1" x14ac:dyDescent="0.25">
      <c r="A73" s="236" t="s">
        <v>13</v>
      </c>
      <c r="B73" s="237" t="s">
        <v>36</v>
      </c>
      <c r="C73" s="237" t="s">
        <v>146</v>
      </c>
      <c r="D73" s="237" t="s">
        <v>12</v>
      </c>
      <c r="E73" s="238"/>
      <c r="F73" s="511">
        <f t="shared" si="31"/>
        <v>0</v>
      </c>
      <c r="G73" s="511">
        <f t="shared" si="31"/>
        <v>0</v>
      </c>
      <c r="H73" s="511">
        <f t="shared" si="31"/>
        <v>0</v>
      </c>
      <c r="I73" s="511">
        <f t="shared" si="31"/>
        <v>0</v>
      </c>
    </row>
    <row r="74" spans="1:9" ht="24" hidden="1" x14ac:dyDescent="0.25">
      <c r="A74" s="236" t="s">
        <v>11</v>
      </c>
      <c r="B74" s="237" t="s">
        <v>36</v>
      </c>
      <c r="C74" s="237" t="s">
        <v>146</v>
      </c>
      <c r="D74" s="237" t="s">
        <v>10</v>
      </c>
      <c r="E74" s="238"/>
      <c r="F74" s="511">
        <f t="shared" si="31"/>
        <v>0</v>
      </c>
      <c r="G74" s="511">
        <f t="shared" si="31"/>
        <v>0</v>
      </c>
      <c r="H74" s="511">
        <f t="shared" si="31"/>
        <v>0</v>
      </c>
      <c r="I74" s="511">
        <f t="shared" si="31"/>
        <v>0</v>
      </c>
    </row>
    <row r="75" spans="1:9" ht="24" hidden="1" x14ac:dyDescent="0.25">
      <c r="A75" s="241" t="s">
        <v>298</v>
      </c>
      <c r="B75" s="237" t="s">
        <v>36</v>
      </c>
      <c r="C75" s="237" t="s">
        <v>146</v>
      </c>
      <c r="D75" s="237" t="s">
        <v>297</v>
      </c>
      <c r="E75" s="238"/>
      <c r="F75" s="511">
        <f t="shared" si="31"/>
        <v>0</v>
      </c>
      <c r="G75" s="511">
        <f t="shared" si="31"/>
        <v>0</v>
      </c>
      <c r="H75" s="511">
        <f t="shared" si="31"/>
        <v>0</v>
      </c>
      <c r="I75" s="511">
        <f t="shared" si="31"/>
        <v>0</v>
      </c>
    </row>
    <row r="76" spans="1:9" ht="24" hidden="1" x14ac:dyDescent="0.25">
      <c r="A76" s="240" t="s">
        <v>23</v>
      </c>
      <c r="B76" s="237" t="s">
        <v>36</v>
      </c>
      <c r="C76" s="237" t="s">
        <v>146</v>
      </c>
      <c r="D76" s="237" t="s">
        <v>297</v>
      </c>
      <c r="E76" s="238">
        <v>200</v>
      </c>
      <c r="F76" s="511">
        <f>'9.1.вед 2016-17'!G37</f>
        <v>0</v>
      </c>
      <c r="G76" s="511">
        <f>'9.1.вед 2016-17'!H37</f>
        <v>0</v>
      </c>
      <c r="H76" s="511">
        <f>'9.1.вед 2016-17'!I37</f>
        <v>0</v>
      </c>
      <c r="I76" s="511">
        <f>'9.1.вед 2016-17'!J37</f>
        <v>0</v>
      </c>
    </row>
    <row r="77" spans="1:9" x14ac:dyDescent="0.25">
      <c r="A77" s="242" t="s">
        <v>296</v>
      </c>
      <c r="B77" s="243" t="s">
        <v>36</v>
      </c>
      <c r="C77" s="243" t="s">
        <v>219</v>
      </c>
      <c r="D77" s="243"/>
      <c r="E77" s="247"/>
      <c r="F77" s="511">
        <f t="shared" ref="F77:I80" si="32">F78</f>
        <v>1500000</v>
      </c>
      <c r="G77" s="511">
        <f t="shared" si="32"/>
        <v>0</v>
      </c>
      <c r="H77" s="511">
        <f t="shared" si="32"/>
        <v>1500000</v>
      </c>
      <c r="I77" s="511">
        <f t="shared" si="32"/>
        <v>0</v>
      </c>
    </row>
    <row r="78" spans="1:9" x14ac:dyDescent="0.25">
      <c r="A78" s="236" t="s">
        <v>13</v>
      </c>
      <c r="B78" s="237" t="s">
        <v>36</v>
      </c>
      <c r="C78" s="237" t="s">
        <v>219</v>
      </c>
      <c r="D78" s="237" t="s">
        <v>12</v>
      </c>
      <c r="E78" s="238"/>
      <c r="F78" s="511">
        <f t="shared" si="32"/>
        <v>1500000</v>
      </c>
      <c r="G78" s="511">
        <f t="shared" si="32"/>
        <v>0</v>
      </c>
      <c r="H78" s="511">
        <f t="shared" si="32"/>
        <v>1500000</v>
      </c>
      <c r="I78" s="511">
        <f t="shared" si="32"/>
        <v>0</v>
      </c>
    </row>
    <row r="79" spans="1:9" ht="24" x14ac:dyDescent="0.25">
      <c r="A79" s="236" t="s">
        <v>11</v>
      </c>
      <c r="B79" s="237" t="s">
        <v>36</v>
      </c>
      <c r="C79" s="237" t="s">
        <v>219</v>
      </c>
      <c r="D79" s="237" t="s">
        <v>10</v>
      </c>
      <c r="E79" s="238"/>
      <c r="F79" s="511">
        <f t="shared" si="32"/>
        <v>1500000</v>
      </c>
      <c r="G79" s="511">
        <f t="shared" si="32"/>
        <v>0</v>
      </c>
      <c r="H79" s="511">
        <f t="shared" si="32"/>
        <v>1500000</v>
      </c>
      <c r="I79" s="511">
        <f t="shared" si="32"/>
        <v>0</v>
      </c>
    </row>
    <row r="80" spans="1:9" x14ac:dyDescent="0.25">
      <c r="A80" s="241" t="s">
        <v>295</v>
      </c>
      <c r="B80" s="237" t="s">
        <v>36</v>
      </c>
      <c r="C80" s="237" t="s">
        <v>219</v>
      </c>
      <c r="D80" s="237" t="s">
        <v>294</v>
      </c>
      <c r="E80" s="238"/>
      <c r="F80" s="511">
        <f t="shared" si="32"/>
        <v>1500000</v>
      </c>
      <c r="G80" s="511">
        <f t="shared" si="32"/>
        <v>0</v>
      </c>
      <c r="H80" s="511">
        <f t="shared" si="32"/>
        <v>1500000</v>
      </c>
      <c r="I80" s="511">
        <f t="shared" si="32"/>
        <v>0</v>
      </c>
    </row>
    <row r="81" spans="1:9" x14ac:dyDescent="0.25">
      <c r="A81" s="240" t="s">
        <v>21</v>
      </c>
      <c r="B81" s="237" t="s">
        <v>36</v>
      </c>
      <c r="C81" s="237" t="s">
        <v>219</v>
      </c>
      <c r="D81" s="237" t="s">
        <v>294</v>
      </c>
      <c r="E81" s="238">
        <v>800</v>
      </c>
      <c r="F81" s="511">
        <f>'9.1.вед 2016-17'!G42+'9.1.вед 2016-17'!G270</f>
        <v>1500000</v>
      </c>
      <c r="G81" s="511">
        <f>'9.1.вед 2016-17'!H42+'9.1.вед 2016-17'!H270</f>
        <v>0</v>
      </c>
      <c r="H81" s="511">
        <f>'9.1.вед 2016-17'!I42+'9.1.вед 2016-17'!I270</f>
        <v>1500000</v>
      </c>
      <c r="I81" s="511">
        <f>'9.1.вед 2016-17'!J42+'9.1.вед 2016-17'!J270</f>
        <v>0</v>
      </c>
    </row>
    <row r="82" spans="1:9" x14ac:dyDescent="0.25">
      <c r="A82" s="242" t="s">
        <v>48</v>
      </c>
      <c r="B82" s="243" t="s">
        <v>36</v>
      </c>
      <c r="C82" s="243" t="s">
        <v>35</v>
      </c>
      <c r="D82" s="243"/>
      <c r="E82" s="247"/>
      <c r="F82" s="511">
        <f>F87+F105+F83</f>
        <v>60855100</v>
      </c>
      <c r="G82" s="511">
        <f t="shared" ref="G82:I82" si="33">G87+G105+G83</f>
        <v>1189500</v>
      </c>
      <c r="H82" s="511">
        <f t="shared" si="33"/>
        <v>64124420</v>
      </c>
      <c r="I82" s="511">
        <f t="shared" si="33"/>
        <v>1189500</v>
      </c>
    </row>
    <row r="83" spans="1:9" ht="24" x14ac:dyDescent="0.25">
      <c r="A83" s="252" t="s">
        <v>1128</v>
      </c>
      <c r="B83" s="312" t="s">
        <v>36</v>
      </c>
      <c r="C83" s="312" t="s">
        <v>35</v>
      </c>
      <c r="D83" s="312" t="s">
        <v>95</v>
      </c>
      <c r="E83" s="313"/>
      <c r="F83" s="511">
        <f>F84</f>
        <v>100000</v>
      </c>
      <c r="G83" s="511">
        <f t="shared" ref="G83:I85" si="34">G84</f>
        <v>0</v>
      </c>
      <c r="H83" s="511">
        <f t="shared" si="34"/>
        <v>100000</v>
      </c>
      <c r="I83" s="511">
        <f t="shared" si="34"/>
        <v>0</v>
      </c>
    </row>
    <row r="84" spans="1:9" ht="24" x14ac:dyDescent="0.25">
      <c r="A84" s="252" t="s">
        <v>1076</v>
      </c>
      <c r="B84" s="312" t="s">
        <v>36</v>
      </c>
      <c r="C84" s="312" t="s">
        <v>35</v>
      </c>
      <c r="D84" s="312" t="s">
        <v>233</v>
      </c>
      <c r="E84" s="313"/>
      <c r="F84" s="511">
        <f>F85</f>
        <v>100000</v>
      </c>
      <c r="G84" s="511">
        <f t="shared" si="34"/>
        <v>0</v>
      </c>
      <c r="H84" s="511">
        <f t="shared" si="34"/>
        <v>100000</v>
      </c>
      <c r="I84" s="511">
        <f t="shared" si="34"/>
        <v>0</v>
      </c>
    </row>
    <row r="85" spans="1:9" ht="24" x14ac:dyDescent="0.25">
      <c r="A85" s="252" t="s">
        <v>1127</v>
      </c>
      <c r="B85" s="312" t="s">
        <v>36</v>
      </c>
      <c r="C85" s="312" t="s">
        <v>35</v>
      </c>
      <c r="D85" s="312" t="s">
        <v>1126</v>
      </c>
      <c r="E85" s="313"/>
      <c r="F85" s="511">
        <f>F86</f>
        <v>100000</v>
      </c>
      <c r="G85" s="511">
        <f t="shared" si="34"/>
        <v>0</v>
      </c>
      <c r="H85" s="511">
        <f t="shared" si="34"/>
        <v>100000</v>
      </c>
      <c r="I85" s="511">
        <f t="shared" si="34"/>
        <v>0</v>
      </c>
    </row>
    <row r="86" spans="1:9" ht="24" x14ac:dyDescent="0.25">
      <c r="A86" s="290" t="s">
        <v>75</v>
      </c>
      <c r="B86" s="312" t="s">
        <v>36</v>
      </c>
      <c r="C86" s="312" t="s">
        <v>35</v>
      </c>
      <c r="D86" s="312" t="s">
        <v>1126</v>
      </c>
      <c r="E86" s="313">
        <v>600</v>
      </c>
      <c r="F86" s="511">
        <f>'9.1.вед 2016-17'!G47</f>
        <v>100000</v>
      </c>
      <c r="G86" s="511">
        <f>'9.1.вед 2016-17'!H47</f>
        <v>0</v>
      </c>
      <c r="H86" s="511">
        <f>'9.1.вед 2016-17'!I47</f>
        <v>100000</v>
      </c>
      <c r="I86" s="511">
        <f>'9.1.вед 2016-17'!J47</f>
        <v>0</v>
      </c>
    </row>
    <row r="87" spans="1:9" ht="36" x14ac:dyDescent="0.25">
      <c r="A87" s="240" t="s">
        <v>1080</v>
      </c>
      <c r="B87" s="237" t="s">
        <v>36</v>
      </c>
      <c r="C87" s="237" t="s">
        <v>35</v>
      </c>
      <c r="D87" s="237" t="s">
        <v>31</v>
      </c>
      <c r="E87" s="238"/>
      <c r="F87" s="511">
        <f>F88+F95+F98+F102</f>
        <v>11956600</v>
      </c>
      <c r="G87" s="511">
        <f>G88+G95+G98+G102</f>
        <v>0</v>
      </c>
      <c r="H87" s="511">
        <f t="shared" ref="H87:I87" si="35">H88+H95+H98+H102</f>
        <v>11862120</v>
      </c>
      <c r="I87" s="511">
        <f t="shared" si="35"/>
        <v>0</v>
      </c>
    </row>
    <row r="88" spans="1:9" ht="36" x14ac:dyDescent="0.25">
      <c r="A88" s="240" t="s">
        <v>1084</v>
      </c>
      <c r="B88" s="237" t="s">
        <v>36</v>
      </c>
      <c r="C88" s="237" t="s">
        <v>35</v>
      </c>
      <c r="D88" s="237" t="s">
        <v>30</v>
      </c>
      <c r="E88" s="238"/>
      <c r="F88" s="511">
        <f>F89+F91+F93</f>
        <v>1000000</v>
      </c>
      <c r="G88" s="511">
        <f>G89+G91+G93</f>
        <v>0</v>
      </c>
      <c r="H88" s="511">
        <f t="shared" ref="H88:I88" si="36">H89+H91+H93</f>
        <v>1000000</v>
      </c>
      <c r="I88" s="511">
        <f t="shared" si="36"/>
        <v>0</v>
      </c>
    </row>
    <row r="89" spans="1:9" ht="24" x14ac:dyDescent="0.25">
      <c r="A89" s="241" t="s">
        <v>47</v>
      </c>
      <c r="B89" s="237" t="s">
        <v>36</v>
      </c>
      <c r="C89" s="237" t="s">
        <v>35</v>
      </c>
      <c r="D89" s="237" t="s">
        <v>46</v>
      </c>
      <c r="E89" s="238"/>
      <c r="F89" s="511">
        <f>F90</f>
        <v>200000</v>
      </c>
      <c r="G89" s="511">
        <f>G90</f>
        <v>0</v>
      </c>
      <c r="H89" s="511">
        <f t="shared" ref="H89:I89" si="37">H90</f>
        <v>200000</v>
      </c>
      <c r="I89" s="511">
        <f t="shared" si="37"/>
        <v>0</v>
      </c>
    </row>
    <row r="90" spans="1:9" ht="24" x14ac:dyDescent="0.25">
      <c r="A90" s="240" t="s">
        <v>23</v>
      </c>
      <c r="B90" s="237" t="s">
        <v>36</v>
      </c>
      <c r="C90" s="237" t="s">
        <v>35</v>
      </c>
      <c r="D90" s="237" t="s">
        <v>46</v>
      </c>
      <c r="E90" s="238">
        <v>200</v>
      </c>
      <c r="F90" s="511">
        <f>'9.1.вед 2016-17'!G743</f>
        <v>200000</v>
      </c>
      <c r="G90" s="511">
        <f>'9.1.вед 2016-17'!H743</f>
        <v>0</v>
      </c>
      <c r="H90" s="511">
        <f>'9.1.вед 2016-17'!I743</f>
        <v>200000</v>
      </c>
      <c r="I90" s="511">
        <f>'9.1.вед 2016-17'!J743</f>
        <v>0</v>
      </c>
    </row>
    <row r="91" spans="1:9" ht="24" x14ac:dyDescent="0.25">
      <c r="A91" s="241" t="s">
        <v>45</v>
      </c>
      <c r="B91" s="237" t="s">
        <v>36</v>
      </c>
      <c r="C91" s="237" t="s">
        <v>35</v>
      </c>
      <c r="D91" s="237" t="s">
        <v>44</v>
      </c>
      <c r="E91" s="238"/>
      <c r="F91" s="511">
        <f>F92</f>
        <v>200000</v>
      </c>
      <c r="G91" s="511">
        <f>G92</f>
        <v>0</v>
      </c>
      <c r="H91" s="511">
        <f t="shared" ref="H91:I91" si="38">H92</f>
        <v>200000</v>
      </c>
      <c r="I91" s="511">
        <f t="shared" si="38"/>
        <v>0</v>
      </c>
    </row>
    <row r="92" spans="1:9" ht="24" x14ac:dyDescent="0.25">
      <c r="A92" s="240" t="s">
        <v>23</v>
      </c>
      <c r="B92" s="237" t="s">
        <v>36</v>
      </c>
      <c r="C92" s="237" t="s">
        <v>35</v>
      </c>
      <c r="D92" s="237" t="s">
        <v>44</v>
      </c>
      <c r="E92" s="238">
        <v>200</v>
      </c>
      <c r="F92" s="511">
        <f>'9.1.вед 2016-17'!G745</f>
        <v>200000</v>
      </c>
      <c r="G92" s="511">
        <f>'9.1.вед 2016-17'!H745</f>
        <v>0</v>
      </c>
      <c r="H92" s="511">
        <f>'9.1.вед 2016-17'!I745</f>
        <v>200000</v>
      </c>
      <c r="I92" s="511">
        <f>'9.1.вед 2016-17'!J745</f>
        <v>0</v>
      </c>
    </row>
    <row r="93" spans="1:9" ht="24" x14ac:dyDescent="0.25">
      <c r="A93" s="241" t="s">
        <v>840</v>
      </c>
      <c r="B93" s="237" t="s">
        <v>36</v>
      </c>
      <c r="C93" s="237" t="s">
        <v>35</v>
      </c>
      <c r="D93" s="237" t="s">
        <v>43</v>
      </c>
      <c r="E93" s="238"/>
      <c r="F93" s="511">
        <f>F94</f>
        <v>600000</v>
      </c>
      <c r="G93" s="511">
        <f>G94</f>
        <v>0</v>
      </c>
      <c r="H93" s="511">
        <f t="shared" ref="H93:I93" si="39">H94</f>
        <v>600000</v>
      </c>
      <c r="I93" s="511">
        <f t="shared" si="39"/>
        <v>0</v>
      </c>
    </row>
    <row r="94" spans="1:9" ht="24" x14ac:dyDescent="0.25">
      <c r="A94" s="240" t="s">
        <v>23</v>
      </c>
      <c r="B94" s="237" t="s">
        <v>36</v>
      </c>
      <c r="C94" s="237" t="s">
        <v>35</v>
      </c>
      <c r="D94" s="237" t="s">
        <v>43</v>
      </c>
      <c r="E94" s="238">
        <v>200</v>
      </c>
      <c r="F94" s="511">
        <f>'9.1.вед 2016-17'!G747</f>
        <v>600000</v>
      </c>
      <c r="G94" s="511">
        <f>'9.1.вед 2016-17'!H747</f>
        <v>0</v>
      </c>
      <c r="H94" s="511">
        <f>'9.1.вед 2016-17'!I747</f>
        <v>600000</v>
      </c>
      <c r="I94" s="511">
        <f>'9.1.вед 2016-17'!J747</f>
        <v>0</v>
      </c>
    </row>
    <row r="95" spans="1:9" ht="36" x14ac:dyDescent="0.25">
      <c r="A95" s="240" t="s">
        <v>1067</v>
      </c>
      <c r="B95" s="237" t="s">
        <v>36</v>
      </c>
      <c r="C95" s="237" t="s">
        <v>35</v>
      </c>
      <c r="D95" s="237" t="s">
        <v>42</v>
      </c>
      <c r="E95" s="238"/>
      <c r="F95" s="511">
        <f>F96</f>
        <v>5769600</v>
      </c>
      <c r="G95" s="511">
        <f>G96</f>
        <v>0</v>
      </c>
      <c r="H95" s="511">
        <f t="shared" ref="H95:I96" si="40">H96</f>
        <v>5699600</v>
      </c>
      <c r="I95" s="511">
        <f t="shared" si="40"/>
        <v>0</v>
      </c>
    </row>
    <row r="96" spans="1:9" x14ac:dyDescent="0.25">
      <c r="A96" s="241" t="s">
        <v>41</v>
      </c>
      <c r="B96" s="237" t="s">
        <v>36</v>
      </c>
      <c r="C96" s="237" t="s">
        <v>35</v>
      </c>
      <c r="D96" s="237" t="s">
        <v>40</v>
      </c>
      <c r="E96" s="238"/>
      <c r="F96" s="511">
        <f>F97</f>
        <v>5769600</v>
      </c>
      <c r="G96" s="511">
        <f>G97</f>
        <v>0</v>
      </c>
      <c r="H96" s="511">
        <f t="shared" si="40"/>
        <v>5699600</v>
      </c>
      <c r="I96" s="511">
        <f t="shared" si="40"/>
        <v>0</v>
      </c>
    </row>
    <row r="97" spans="1:9" ht="24" x14ac:dyDescent="0.25">
      <c r="A97" s="240" t="s">
        <v>23</v>
      </c>
      <c r="B97" s="237" t="s">
        <v>36</v>
      </c>
      <c r="C97" s="237" t="s">
        <v>35</v>
      </c>
      <c r="D97" s="237" t="s">
        <v>40</v>
      </c>
      <c r="E97" s="238">
        <v>200</v>
      </c>
      <c r="F97" s="511">
        <f>'9.1.вед 2016-17'!G750+'9.1.вед 2016-17'!G719+'9.1.вед 2016-17'!G695+'9.1.вед 2016-17'!G534+'9.1.вед 2016-17'!G449+'9.1.вед 2016-17'!G312+'9.1.вед 2016-17'!G275+'9.1.вед 2016-17'!G51</f>
        <v>5769600</v>
      </c>
      <c r="G97" s="511">
        <f>'9.1.вед 2016-17'!H750+'9.1.вед 2016-17'!H719+'9.1.вед 2016-17'!H695+'9.1.вед 2016-17'!H534+'9.1.вед 2016-17'!H449+'9.1.вед 2016-17'!H312+'9.1.вед 2016-17'!H275+'9.1.вед 2016-17'!H51</f>
        <v>0</v>
      </c>
      <c r="H97" s="511">
        <f>'9.1.вед 2016-17'!I750+'9.1.вед 2016-17'!I719+'9.1.вед 2016-17'!I695+'9.1.вед 2016-17'!I534+'9.1.вед 2016-17'!I449+'9.1.вед 2016-17'!I312+'9.1.вед 2016-17'!I275+'9.1.вед 2016-17'!I51</f>
        <v>5699600</v>
      </c>
      <c r="I97" s="511">
        <f>'9.1.вед 2016-17'!J750+'9.1.вед 2016-17'!J719+'9.1.вед 2016-17'!J695+'9.1.вед 2016-17'!J534+'9.1.вед 2016-17'!J449+'9.1.вед 2016-17'!J312+'9.1.вед 2016-17'!J275+'9.1.вед 2016-17'!J51</f>
        <v>0</v>
      </c>
    </row>
    <row r="98" spans="1:9" ht="36" x14ac:dyDescent="0.25">
      <c r="A98" s="240" t="s">
        <v>1078</v>
      </c>
      <c r="B98" s="237" t="s">
        <v>36</v>
      </c>
      <c r="C98" s="237" t="s">
        <v>35</v>
      </c>
      <c r="D98" s="237" t="s">
        <v>38</v>
      </c>
      <c r="E98" s="238"/>
      <c r="F98" s="511">
        <f>F99</f>
        <v>5045000</v>
      </c>
      <c r="G98" s="511">
        <f>G99</f>
        <v>0</v>
      </c>
      <c r="H98" s="511">
        <f t="shared" ref="H98:I98" si="41">H99</f>
        <v>5020520</v>
      </c>
      <c r="I98" s="511">
        <f t="shared" si="41"/>
        <v>0</v>
      </c>
    </row>
    <row r="99" spans="1:9" ht="36" x14ac:dyDescent="0.25">
      <c r="A99" s="248" t="s">
        <v>823</v>
      </c>
      <c r="B99" s="245" t="s">
        <v>36</v>
      </c>
      <c r="C99" s="245" t="s">
        <v>35</v>
      </c>
      <c r="D99" s="245" t="s">
        <v>822</v>
      </c>
      <c r="E99" s="246"/>
      <c r="F99" s="513">
        <f>SUM(F100:F101)</f>
        <v>5045000</v>
      </c>
      <c r="G99" s="513">
        <f>SUM(G100:G101)</f>
        <v>0</v>
      </c>
      <c r="H99" s="513">
        <f t="shared" ref="H99:I99" si="42">SUM(H100:H101)</f>
        <v>5020520</v>
      </c>
      <c r="I99" s="513">
        <f t="shared" si="42"/>
        <v>0</v>
      </c>
    </row>
    <row r="100" spans="1:9" ht="48" x14ac:dyDescent="0.25">
      <c r="A100" s="244" t="s">
        <v>17</v>
      </c>
      <c r="B100" s="245" t="s">
        <v>36</v>
      </c>
      <c r="C100" s="245" t="s">
        <v>35</v>
      </c>
      <c r="D100" s="245" t="s">
        <v>822</v>
      </c>
      <c r="E100" s="246">
        <v>100</v>
      </c>
      <c r="F100" s="513">
        <f>'9.1.вед 2016-17'!G54+'9.1.вед 2016-17'!G278+'9.1.вед 2016-17'!G315+'9.1.вед 2016-17'!G452+'9.1.вед 2016-17'!G537+'9.1.вед 2016-17'!G698+'9.1.вед 2016-17'!G722+'9.1.вед 2016-17'!G753</f>
        <v>1387300</v>
      </c>
      <c r="G100" s="513">
        <f>'9.1.вед 2016-17'!H54+'9.1.вед 2016-17'!H278+'9.1.вед 2016-17'!H315+'9.1.вед 2016-17'!H452+'9.1.вед 2016-17'!H537+'9.1.вед 2016-17'!H698+'9.1.вед 2016-17'!H722+'9.1.вед 2016-17'!H753</f>
        <v>0</v>
      </c>
      <c r="H100" s="513">
        <f>'9.1.вед 2016-17'!I54+'9.1.вед 2016-17'!I278+'9.1.вед 2016-17'!I315+'9.1.вед 2016-17'!I452+'9.1.вед 2016-17'!I537+'9.1.вед 2016-17'!I698+'9.1.вед 2016-17'!I722+'9.1.вед 2016-17'!I753</f>
        <v>1478420</v>
      </c>
      <c r="I100" s="513">
        <f>'9.1.вед 2016-17'!J54+'9.1.вед 2016-17'!J278+'9.1.вед 2016-17'!J315+'9.1.вед 2016-17'!J452+'9.1.вед 2016-17'!J537+'9.1.вед 2016-17'!J698+'9.1.вед 2016-17'!J722+'9.1.вед 2016-17'!J753</f>
        <v>0</v>
      </c>
    </row>
    <row r="101" spans="1:9" ht="24" x14ac:dyDescent="0.25">
      <c r="A101" s="244" t="s">
        <v>23</v>
      </c>
      <c r="B101" s="245" t="s">
        <v>36</v>
      </c>
      <c r="C101" s="245" t="s">
        <v>35</v>
      </c>
      <c r="D101" s="245" t="s">
        <v>822</v>
      </c>
      <c r="E101" s="246">
        <v>200</v>
      </c>
      <c r="F101" s="513">
        <f>'9.1.вед 2016-17'!G754+'9.1.вед 2016-17'!G723+'9.1.вед 2016-17'!G699+'9.1.вед 2016-17'!G538+'9.1.вед 2016-17'!G453+'9.1.вед 2016-17'!G316+'9.1.вед 2016-17'!G279+'9.1.вед 2016-17'!G55</f>
        <v>3657700</v>
      </c>
      <c r="G101" s="513">
        <f>'9.1.вед 2016-17'!H754+'9.1.вед 2016-17'!H723+'9.1.вед 2016-17'!H699+'9.1.вед 2016-17'!H538+'9.1.вед 2016-17'!H453+'9.1.вед 2016-17'!H316+'9.1.вед 2016-17'!H279+'9.1.вед 2016-17'!H55</f>
        <v>0</v>
      </c>
      <c r="H101" s="513">
        <f>'9.1.вед 2016-17'!I754+'9.1.вед 2016-17'!I723+'9.1.вед 2016-17'!I699+'9.1.вед 2016-17'!I538+'9.1.вед 2016-17'!I453+'9.1.вед 2016-17'!I316+'9.1.вед 2016-17'!I279+'9.1.вед 2016-17'!I55</f>
        <v>3542100</v>
      </c>
      <c r="I101" s="513">
        <f>'9.1.вед 2016-17'!J754+'9.1.вед 2016-17'!J723+'9.1.вед 2016-17'!J699+'9.1.вед 2016-17'!J538+'9.1.вед 2016-17'!J453+'9.1.вед 2016-17'!J316+'9.1.вед 2016-17'!J279+'9.1.вед 2016-17'!J55</f>
        <v>0</v>
      </c>
    </row>
    <row r="102" spans="1:9" ht="24" x14ac:dyDescent="0.25">
      <c r="A102" s="240" t="s">
        <v>1068</v>
      </c>
      <c r="B102" s="237" t="s">
        <v>36</v>
      </c>
      <c r="C102" s="237" t="s">
        <v>35</v>
      </c>
      <c r="D102" s="237" t="s">
        <v>293</v>
      </c>
      <c r="E102" s="238"/>
      <c r="F102" s="511">
        <f>F103</f>
        <v>142000</v>
      </c>
      <c r="G102" s="511">
        <f>G103</f>
        <v>0</v>
      </c>
      <c r="H102" s="511">
        <f t="shared" ref="H102:I103" si="43">H103</f>
        <v>142000</v>
      </c>
      <c r="I102" s="511">
        <f t="shared" si="43"/>
        <v>0</v>
      </c>
    </row>
    <row r="103" spans="1:9" x14ac:dyDescent="0.25">
      <c r="A103" s="241" t="s">
        <v>41</v>
      </c>
      <c r="B103" s="237" t="s">
        <v>36</v>
      </c>
      <c r="C103" s="237" t="s">
        <v>35</v>
      </c>
      <c r="D103" s="237" t="s">
        <v>292</v>
      </c>
      <c r="E103" s="238"/>
      <c r="F103" s="511">
        <f>F104</f>
        <v>142000</v>
      </c>
      <c r="G103" s="511">
        <f>G104</f>
        <v>0</v>
      </c>
      <c r="H103" s="511">
        <f t="shared" si="43"/>
        <v>142000</v>
      </c>
      <c r="I103" s="511">
        <f t="shared" si="43"/>
        <v>0</v>
      </c>
    </row>
    <row r="104" spans="1:9" ht="24" x14ac:dyDescent="0.25">
      <c r="A104" s="240" t="s">
        <v>23</v>
      </c>
      <c r="B104" s="237" t="s">
        <v>36</v>
      </c>
      <c r="C104" s="237" t="s">
        <v>35</v>
      </c>
      <c r="D104" s="237" t="s">
        <v>292</v>
      </c>
      <c r="E104" s="238">
        <v>200</v>
      </c>
      <c r="F104" s="511">
        <f>'9.1.вед 2016-17'!G58</f>
        <v>142000</v>
      </c>
      <c r="G104" s="511">
        <f>'9.1.вед 2016-17'!H58</f>
        <v>0</v>
      </c>
      <c r="H104" s="511">
        <f>'9.1.вед 2016-17'!I58</f>
        <v>142000</v>
      </c>
      <c r="I104" s="511">
        <f>'9.1.вед 2016-17'!J58</f>
        <v>0</v>
      </c>
    </row>
    <row r="105" spans="1:9" x14ac:dyDescent="0.25">
      <c r="A105" s="236" t="s">
        <v>13</v>
      </c>
      <c r="B105" s="237" t="s">
        <v>36</v>
      </c>
      <c r="C105" s="237" t="s">
        <v>35</v>
      </c>
      <c r="D105" s="237" t="s">
        <v>12</v>
      </c>
      <c r="E105" s="238"/>
      <c r="F105" s="511">
        <f>F106+F122+F127</f>
        <v>48798500</v>
      </c>
      <c r="G105" s="511">
        <f>G106+G122+G127</f>
        <v>1189500</v>
      </c>
      <c r="H105" s="511">
        <f t="shared" ref="H105:I105" si="44">H106+H122+H127</f>
        <v>52162300</v>
      </c>
      <c r="I105" s="511">
        <f t="shared" si="44"/>
        <v>1189500</v>
      </c>
    </row>
    <row r="106" spans="1:9" ht="24" x14ac:dyDescent="0.25">
      <c r="A106" s="236" t="s">
        <v>11</v>
      </c>
      <c r="B106" s="237" t="s">
        <v>36</v>
      </c>
      <c r="C106" s="237" t="s">
        <v>35</v>
      </c>
      <c r="D106" s="237" t="s">
        <v>10</v>
      </c>
      <c r="E106" s="238"/>
      <c r="F106" s="511">
        <f>F107+F109+F112+F114+F116+F118</f>
        <v>2505500</v>
      </c>
      <c r="G106" s="511">
        <f>G107+G109+G112+G114+G116+G118</f>
        <v>1189500</v>
      </c>
      <c r="H106" s="511">
        <f t="shared" ref="H106:I106" si="45">H107+H109+H112+H114+H116+H118</f>
        <v>2505500</v>
      </c>
      <c r="I106" s="511">
        <f t="shared" si="45"/>
        <v>1189500</v>
      </c>
    </row>
    <row r="107" spans="1:9" ht="84" x14ac:dyDescent="0.25">
      <c r="A107" s="240" t="s">
        <v>291</v>
      </c>
      <c r="B107" s="237" t="s">
        <v>36</v>
      </c>
      <c r="C107" s="237" t="s">
        <v>35</v>
      </c>
      <c r="D107" s="237" t="s">
        <v>290</v>
      </c>
      <c r="E107" s="238"/>
      <c r="F107" s="511">
        <f>F108</f>
        <v>6000</v>
      </c>
      <c r="G107" s="511">
        <f>G108</f>
        <v>6000</v>
      </c>
      <c r="H107" s="511">
        <f t="shared" ref="H107:I107" si="46">H108</f>
        <v>6000</v>
      </c>
      <c r="I107" s="511">
        <f t="shared" si="46"/>
        <v>6000</v>
      </c>
    </row>
    <row r="108" spans="1:9" ht="24" x14ac:dyDescent="0.25">
      <c r="A108" s="240" t="s">
        <v>23</v>
      </c>
      <c r="B108" s="237" t="s">
        <v>36</v>
      </c>
      <c r="C108" s="237" t="s">
        <v>35</v>
      </c>
      <c r="D108" s="237" t="s">
        <v>290</v>
      </c>
      <c r="E108" s="238">
        <v>200</v>
      </c>
      <c r="F108" s="511">
        <f>'9.1.вед 2016-17'!G62</f>
        <v>6000</v>
      </c>
      <c r="G108" s="511">
        <f>'9.1.вед 2016-17'!H62</f>
        <v>6000</v>
      </c>
      <c r="H108" s="511">
        <f>'9.1.вед 2016-17'!I62</f>
        <v>6000</v>
      </c>
      <c r="I108" s="511">
        <f>'9.1.вед 2016-17'!J62</f>
        <v>6000</v>
      </c>
    </row>
    <row r="109" spans="1:9" ht="24" x14ac:dyDescent="0.25">
      <c r="A109" s="240" t="s">
        <v>289</v>
      </c>
      <c r="B109" s="237" t="s">
        <v>36</v>
      </c>
      <c r="C109" s="237" t="s">
        <v>35</v>
      </c>
      <c r="D109" s="237" t="s">
        <v>288</v>
      </c>
      <c r="E109" s="238"/>
      <c r="F109" s="511">
        <f>SUM(F110:F111)</f>
        <v>1183500</v>
      </c>
      <c r="G109" s="511">
        <f>SUM(G110:G111)</f>
        <v>1183500</v>
      </c>
      <c r="H109" s="511">
        <f t="shared" ref="H109:I109" si="47">SUM(H110:H111)</f>
        <v>1183500</v>
      </c>
      <c r="I109" s="511">
        <f t="shared" si="47"/>
        <v>1183500</v>
      </c>
    </row>
    <row r="110" spans="1:9" ht="48" x14ac:dyDescent="0.25">
      <c r="A110" s="240" t="s">
        <v>17</v>
      </c>
      <c r="B110" s="237" t="s">
        <v>36</v>
      </c>
      <c r="C110" s="237" t="s">
        <v>35</v>
      </c>
      <c r="D110" s="237" t="s">
        <v>288</v>
      </c>
      <c r="E110" s="238">
        <v>100</v>
      </c>
      <c r="F110" s="511">
        <f>'9.1.вед 2016-17'!G64</f>
        <v>1183500</v>
      </c>
      <c r="G110" s="511">
        <f>'9.1.вед 2016-17'!H64</f>
        <v>1183500</v>
      </c>
      <c r="H110" s="511">
        <f>'9.1.вед 2016-17'!I64</f>
        <v>1183500</v>
      </c>
      <c r="I110" s="511">
        <f>'9.1.вед 2016-17'!J64</f>
        <v>1183500</v>
      </c>
    </row>
    <row r="111" spans="1:9" ht="24" hidden="1" x14ac:dyDescent="0.25">
      <c r="A111" s="240" t="s">
        <v>23</v>
      </c>
      <c r="B111" s="237" t="s">
        <v>36</v>
      </c>
      <c r="C111" s="237" t="s">
        <v>35</v>
      </c>
      <c r="D111" s="237" t="s">
        <v>288</v>
      </c>
      <c r="E111" s="238">
        <v>200</v>
      </c>
      <c r="F111" s="511">
        <f>'9.1.вед 2016-17'!G65</f>
        <v>0</v>
      </c>
      <c r="G111" s="511">
        <f>'9.1.вед 2016-17'!H65</f>
        <v>0</v>
      </c>
      <c r="H111" s="511">
        <f>'9.1.вед 2016-17'!I65</f>
        <v>0</v>
      </c>
      <c r="I111" s="511">
        <f>'9.1.вед 2016-17'!J65</f>
        <v>0</v>
      </c>
    </row>
    <row r="112" spans="1:9" ht="24" x14ac:dyDescent="0.25">
      <c r="A112" s="236" t="s">
        <v>214</v>
      </c>
      <c r="B112" s="237" t="s">
        <v>36</v>
      </c>
      <c r="C112" s="237" t="s">
        <v>35</v>
      </c>
      <c r="D112" s="237" t="s">
        <v>213</v>
      </c>
      <c r="E112" s="238"/>
      <c r="F112" s="511">
        <f>F113</f>
        <v>200000</v>
      </c>
      <c r="G112" s="511">
        <f>G113</f>
        <v>0</v>
      </c>
      <c r="H112" s="511">
        <f t="shared" ref="H112:I112" si="48">H113</f>
        <v>200000</v>
      </c>
      <c r="I112" s="511">
        <f t="shared" si="48"/>
        <v>0</v>
      </c>
    </row>
    <row r="113" spans="1:9" x14ac:dyDescent="0.25">
      <c r="A113" s="240" t="s">
        <v>21</v>
      </c>
      <c r="B113" s="237" t="s">
        <v>36</v>
      </c>
      <c r="C113" s="237" t="s">
        <v>35</v>
      </c>
      <c r="D113" s="237" t="s">
        <v>213</v>
      </c>
      <c r="E113" s="238">
        <v>800</v>
      </c>
      <c r="F113" s="511">
        <f>'9.1.вед 2016-17'!G67+'9.1.вед 2016-17'!G283</f>
        <v>200000</v>
      </c>
      <c r="G113" s="511">
        <f>'9.1.вед 2016-17'!H67+'9.1.вед 2016-17'!H283</f>
        <v>0</v>
      </c>
      <c r="H113" s="511">
        <f>'9.1.вед 2016-17'!I67+'9.1.вед 2016-17'!I283</f>
        <v>200000</v>
      </c>
      <c r="I113" s="511">
        <f>'9.1.вед 2016-17'!J67+'9.1.вед 2016-17'!J283</f>
        <v>0</v>
      </c>
    </row>
    <row r="114" spans="1:9" ht="24" x14ac:dyDescent="0.25">
      <c r="A114" s="241" t="s">
        <v>841</v>
      </c>
      <c r="B114" s="237" t="s">
        <v>36</v>
      </c>
      <c r="C114" s="237" t="s">
        <v>35</v>
      </c>
      <c r="D114" s="237" t="s">
        <v>287</v>
      </c>
      <c r="E114" s="238"/>
      <c r="F114" s="511">
        <f>F115</f>
        <v>500000</v>
      </c>
      <c r="G114" s="511">
        <f>G115</f>
        <v>0</v>
      </c>
      <c r="H114" s="511">
        <f t="shared" ref="H114:I114" si="49">H115</f>
        <v>500000</v>
      </c>
      <c r="I114" s="511">
        <f t="shared" si="49"/>
        <v>0</v>
      </c>
    </row>
    <row r="115" spans="1:9" ht="24" x14ac:dyDescent="0.25">
      <c r="A115" s="240" t="s">
        <v>23</v>
      </c>
      <c r="B115" s="237" t="s">
        <v>36</v>
      </c>
      <c r="C115" s="237" t="s">
        <v>35</v>
      </c>
      <c r="D115" s="237" t="s">
        <v>287</v>
      </c>
      <c r="E115" s="238">
        <v>200</v>
      </c>
      <c r="F115" s="511">
        <f>'9.1.вед 2016-17'!G69</f>
        <v>500000</v>
      </c>
      <c r="G115" s="511">
        <f>'9.1.вед 2016-17'!H69</f>
        <v>0</v>
      </c>
      <c r="H115" s="511">
        <f>'9.1.вед 2016-17'!I69</f>
        <v>500000</v>
      </c>
      <c r="I115" s="511">
        <f>'9.1.вед 2016-17'!J69</f>
        <v>0</v>
      </c>
    </row>
    <row r="116" spans="1:9" ht="24" x14ac:dyDescent="0.25">
      <c r="A116" s="244" t="s">
        <v>286</v>
      </c>
      <c r="B116" s="237" t="s">
        <v>36</v>
      </c>
      <c r="C116" s="237" t="s">
        <v>35</v>
      </c>
      <c r="D116" s="237" t="s">
        <v>285</v>
      </c>
      <c r="E116" s="238"/>
      <c r="F116" s="511">
        <f>F117</f>
        <v>216000</v>
      </c>
      <c r="G116" s="511">
        <f>G117</f>
        <v>0</v>
      </c>
      <c r="H116" s="511">
        <f t="shared" ref="H116:I116" si="50">H117</f>
        <v>216000</v>
      </c>
      <c r="I116" s="511">
        <f t="shared" si="50"/>
        <v>0</v>
      </c>
    </row>
    <row r="117" spans="1:9" x14ac:dyDescent="0.25">
      <c r="A117" s="240" t="s">
        <v>21</v>
      </c>
      <c r="B117" s="237" t="s">
        <v>36</v>
      </c>
      <c r="C117" s="237" t="s">
        <v>35</v>
      </c>
      <c r="D117" s="237" t="s">
        <v>285</v>
      </c>
      <c r="E117" s="238">
        <v>800</v>
      </c>
      <c r="F117" s="511">
        <f>'9.1.вед 2016-17'!G71</f>
        <v>216000</v>
      </c>
      <c r="G117" s="511">
        <f>'9.1.вед 2016-17'!H71</f>
        <v>0</v>
      </c>
      <c r="H117" s="511">
        <f>'9.1.вед 2016-17'!I71</f>
        <v>216000</v>
      </c>
      <c r="I117" s="511">
        <f>'9.1.вед 2016-17'!J71</f>
        <v>0</v>
      </c>
    </row>
    <row r="118" spans="1:9" ht="60" x14ac:dyDescent="0.25">
      <c r="A118" s="240" t="s">
        <v>842</v>
      </c>
      <c r="B118" s="237" t="s">
        <v>36</v>
      </c>
      <c r="C118" s="237" t="s">
        <v>35</v>
      </c>
      <c r="D118" s="237" t="s">
        <v>284</v>
      </c>
      <c r="E118" s="238"/>
      <c r="F118" s="511">
        <f>SUM(F119:F121)</f>
        <v>400000</v>
      </c>
      <c r="G118" s="511">
        <f t="shared" ref="G118:I118" si="51">SUM(G119:G121)</f>
        <v>0</v>
      </c>
      <c r="H118" s="511">
        <f t="shared" si="51"/>
        <v>400000</v>
      </c>
      <c r="I118" s="511">
        <f t="shared" si="51"/>
        <v>0</v>
      </c>
    </row>
    <row r="119" spans="1:9" ht="60" hidden="1" x14ac:dyDescent="0.25">
      <c r="A119" s="240" t="s">
        <v>17</v>
      </c>
      <c r="B119" s="237" t="s">
        <v>36</v>
      </c>
      <c r="C119" s="237" t="s">
        <v>35</v>
      </c>
      <c r="D119" s="237" t="s">
        <v>284</v>
      </c>
      <c r="E119" s="238">
        <v>100</v>
      </c>
      <c r="F119" s="511">
        <f>'9.1.вед 2016-17'!G73</f>
        <v>0</v>
      </c>
      <c r="G119" s="511">
        <f>'9.1.вед 2016-17'!H73</f>
        <v>0</v>
      </c>
      <c r="H119" s="511">
        <f>'9.1.вед 2016-17'!I73</f>
        <v>0</v>
      </c>
      <c r="I119" s="511">
        <f>'9.1.вед 2016-17'!J73</f>
        <v>0</v>
      </c>
    </row>
    <row r="120" spans="1:9" hidden="1" x14ac:dyDescent="0.25">
      <c r="A120" s="240" t="s">
        <v>6</v>
      </c>
      <c r="B120" s="237" t="s">
        <v>36</v>
      </c>
      <c r="C120" s="237" t="s">
        <v>35</v>
      </c>
      <c r="D120" s="237" t="s">
        <v>284</v>
      </c>
      <c r="E120" s="238">
        <v>300</v>
      </c>
      <c r="F120" s="511">
        <f>'9.1.вед 2016-17'!G74</f>
        <v>0</v>
      </c>
      <c r="G120" s="511">
        <f>'9.1.вед 2016-17'!H74</f>
        <v>0</v>
      </c>
      <c r="H120" s="511">
        <f>'9.1.вед 2016-17'!I74</f>
        <v>0</v>
      </c>
      <c r="I120" s="511">
        <f>'9.1.вед 2016-17'!J74</f>
        <v>0</v>
      </c>
    </row>
    <row r="121" spans="1:9" x14ac:dyDescent="0.25">
      <c r="A121" s="240" t="s">
        <v>21</v>
      </c>
      <c r="B121" s="237" t="s">
        <v>36</v>
      </c>
      <c r="C121" s="237" t="s">
        <v>35</v>
      </c>
      <c r="D121" s="237" t="s">
        <v>284</v>
      </c>
      <c r="E121" s="238">
        <v>800</v>
      </c>
      <c r="F121" s="511">
        <f>'9.1.вед 2016-17'!G285</f>
        <v>400000</v>
      </c>
      <c r="G121" s="511">
        <f>'9.1.вед 2016-17'!H285</f>
        <v>0</v>
      </c>
      <c r="H121" s="511">
        <f>'9.1.вед 2016-17'!I285</f>
        <v>400000</v>
      </c>
      <c r="I121" s="511">
        <f>'9.1.вед 2016-17'!J285</f>
        <v>0</v>
      </c>
    </row>
    <row r="122" spans="1:9" ht="36" x14ac:dyDescent="0.25">
      <c r="A122" s="241" t="s">
        <v>283</v>
      </c>
      <c r="B122" s="237" t="s">
        <v>36</v>
      </c>
      <c r="C122" s="237" t="s">
        <v>35</v>
      </c>
      <c r="D122" s="237" t="s">
        <v>282</v>
      </c>
      <c r="E122" s="238"/>
      <c r="F122" s="511">
        <f>F125+F123</f>
        <v>46293000</v>
      </c>
      <c r="G122" s="511">
        <f>G125+G123</f>
        <v>0</v>
      </c>
      <c r="H122" s="511">
        <f t="shared" ref="H122:I122" si="52">H125+H123</f>
        <v>49656800</v>
      </c>
      <c r="I122" s="511">
        <f t="shared" si="52"/>
        <v>0</v>
      </c>
    </row>
    <row r="123" spans="1:9" ht="48" x14ac:dyDescent="0.25">
      <c r="A123" s="240" t="s">
        <v>18</v>
      </c>
      <c r="B123" s="237" t="s">
        <v>36</v>
      </c>
      <c r="C123" s="237" t="s">
        <v>35</v>
      </c>
      <c r="D123" s="237" t="s">
        <v>804</v>
      </c>
      <c r="E123" s="238"/>
      <c r="F123" s="511">
        <f>F124</f>
        <v>500000</v>
      </c>
      <c r="G123" s="511">
        <f>G124</f>
        <v>0</v>
      </c>
      <c r="H123" s="511">
        <f t="shared" ref="H123:I123" si="53">H124</f>
        <v>500000</v>
      </c>
      <c r="I123" s="511">
        <f t="shared" si="53"/>
        <v>0</v>
      </c>
    </row>
    <row r="124" spans="1:9" ht="24" x14ac:dyDescent="0.25">
      <c r="A124" s="240" t="s">
        <v>75</v>
      </c>
      <c r="B124" s="237" t="s">
        <v>36</v>
      </c>
      <c r="C124" s="237" t="s">
        <v>35</v>
      </c>
      <c r="D124" s="237" t="s">
        <v>804</v>
      </c>
      <c r="E124" s="238">
        <v>600</v>
      </c>
      <c r="F124" s="511">
        <f>'9.1.вед 2016-17'!G77</f>
        <v>500000</v>
      </c>
      <c r="G124" s="511">
        <f>'9.1.вед 2016-17'!H77</f>
        <v>0</v>
      </c>
      <c r="H124" s="511">
        <f>'9.1.вед 2016-17'!I77</f>
        <v>500000</v>
      </c>
      <c r="I124" s="511">
        <f>'9.1.вед 2016-17'!J77</f>
        <v>0</v>
      </c>
    </row>
    <row r="125" spans="1:9" ht="48" x14ac:dyDescent="0.25">
      <c r="A125" s="240" t="s">
        <v>25</v>
      </c>
      <c r="B125" s="237" t="s">
        <v>36</v>
      </c>
      <c r="C125" s="237" t="s">
        <v>35</v>
      </c>
      <c r="D125" s="237" t="s">
        <v>281</v>
      </c>
      <c r="E125" s="238"/>
      <c r="F125" s="511">
        <f>F126</f>
        <v>45793000</v>
      </c>
      <c r="G125" s="511">
        <f>G126</f>
        <v>0</v>
      </c>
      <c r="H125" s="511">
        <f t="shared" ref="H125:I125" si="54">H126</f>
        <v>49156800</v>
      </c>
      <c r="I125" s="511">
        <f t="shared" si="54"/>
        <v>0</v>
      </c>
    </row>
    <row r="126" spans="1:9" ht="24" x14ac:dyDescent="0.25">
      <c r="A126" s="240" t="s">
        <v>75</v>
      </c>
      <c r="B126" s="237" t="s">
        <v>36</v>
      </c>
      <c r="C126" s="237" t="s">
        <v>35</v>
      </c>
      <c r="D126" s="237" t="s">
        <v>281</v>
      </c>
      <c r="E126" s="238">
        <v>600</v>
      </c>
      <c r="F126" s="511">
        <f>'9.1.вед 2016-17'!G79</f>
        <v>45793000</v>
      </c>
      <c r="G126" s="511">
        <f>'9.1.вед 2016-17'!H79</f>
        <v>0</v>
      </c>
      <c r="H126" s="511">
        <f>'9.1.вед 2016-17'!I79</f>
        <v>49156800</v>
      </c>
      <c r="I126" s="511">
        <f>'9.1.вед 2016-17'!J79</f>
        <v>0</v>
      </c>
    </row>
    <row r="127" spans="1:9" hidden="1" x14ac:dyDescent="0.25">
      <c r="A127" s="240" t="s">
        <v>212</v>
      </c>
      <c r="B127" s="237" t="s">
        <v>36</v>
      </c>
      <c r="C127" s="237" t="s">
        <v>35</v>
      </c>
      <c r="D127" s="237" t="s">
        <v>211</v>
      </c>
      <c r="E127" s="238"/>
      <c r="F127" s="511">
        <f>F128</f>
        <v>0</v>
      </c>
      <c r="G127" s="511">
        <f>G128</f>
        <v>0</v>
      </c>
      <c r="H127" s="511">
        <f t="shared" ref="H127:I128" si="55">H128</f>
        <v>0</v>
      </c>
      <c r="I127" s="511">
        <f t="shared" si="55"/>
        <v>0</v>
      </c>
    </row>
    <row r="128" spans="1:9" ht="24" hidden="1" x14ac:dyDescent="0.25">
      <c r="A128" s="248" t="s">
        <v>1028</v>
      </c>
      <c r="B128" s="237" t="s">
        <v>36</v>
      </c>
      <c r="C128" s="237" t="s">
        <v>35</v>
      </c>
      <c r="D128" s="237" t="s">
        <v>1027</v>
      </c>
      <c r="E128" s="238"/>
      <c r="F128" s="511">
        <f>F129</f>
        <v>0</v>
      </c>
      <c r="G128" s="511">
        <f>G129</f>
        <v>0</v>
      </c>
      <c r="H128" s="511">
        <f t="shared" si="55"/>
        <v>0</v>
      </c>
      <c r="I128" s="511">
        <f t="shared" si="55"/>
        <v>0</v>
      </c>
    </row>
    <row r="129" spans="1:9" hidden="1" x14ac:dyDescent="0.25">
      <c r="A129" s="240" t="s">
        <v>21</v>
      </c>
      <c r="B129" s="237" t="s">
        <v>36</v>
      </c>
      <c r="C129" s="237" t="s">
        <v>35</v>
      </c>
      <c r="D129" s="237" t="s">
        <v>1027</v>
      </c>
      <c r="E129" s="238">
        <v>800</v>
      </c>
      <c r="F129" s="511">
        <f>'9.1.вед 2016-17'!G288</f>
        <v>0</v>
      </c>
      <c r="G129" s="511">
        <f>'9.1.вед 2016-17'!H288</f>
        <v>0</v>
      </c>
      <c r="H129" s="511">
        <f>'9.1.вед 2016-17'!I288</f>
        <v>0</v>
      </c>
      <c r="I129" s="511">
        <f>'9.1.вед 2016-17'!J288</f>
        <v>0</v>
      </c>
    </row>
    <row r="130" spans="1:9" ht="24" x14ac:dyDescent="0.25">
      <c r="A130" s="242" t="s">
        <v>280</v>
      </c>
      <c r="B130" s="233" t="s">
        <v>62</v>
      </c>
      <c r="C130" s="233" t="s">
        <v>52</v>
      </c>
      <c r="D130" s="243"/>
      <c r="E130" s="247"/>
      <c r="F130" s="511">
        <f>F131+F143+F152</f>
        <v>9894888</v>
      </c>
      <c r="G130" s="511">
        <f>G131+G143+G152</f>
        <v>2190000</v>
      </c>
      <c r="H130" s="511">
        <f t="shared" ref="H130:I130" si="56">H131+H143+H152</f>
        <v>10173188</v>
      </c>
      <c r="I130" s="511">
        <f t="shared" si="56"/>
        <v>2361000</v>
      </c>
    </row>
    <row r="131" spans="1:9" x14ac:dyDescent="0.25">
      <c r="A131" s="242" t="s">
        <v>279</v>
      </c>
      <c r="B131" s="233" t="s">
        <v>62</v>
      </c>
      <c r="C131" s="233" t="s">
        <v>3</v>
      </c>
      <c r="D131" s="237"/>
      <c r="E131" s="238"/>
      <c r="F131" s="511">
        <f t="shared" ref="F131:I132" si="57">F132</f>
        <v>2644468</v>
      </c>
      <c r="G131" s="511">
        <f t="shared" si="57"/>
        <v>2190000</v>
      </c>
      <c r="H131" s="511">
        <f t="shared" si="57"/>
        <v>2658368</v>
      </c>
      <c r="I131" s="511">
        <f t="shared" si="57"/>
        <v>2361000</v>
      </c>
    </row>
    <row r="132" spans="1:9" x14ac:dyDescent="0.25">
      <c r="A132" s="236" t="s">
        <v>13</v>
      </c>
      <c r="B132" s="249" t="s">
        <v>62</v>
      </c>
      <c r="C132" s="249" t="s">
        <v>3</v>
      </c>
      <c r="D132" s="237" t="s">
        <v>12</v>
      </c>
      <c r="E132" s="238"/>
      <c r="F132" s="511">
        <f t="shared" si="57"/>
        <v>2644468</v>
      </c>
      <c r="G132" s="511">
        <f t="shared" si="57"/>
        <v>2190000</v>
      </c>
      <c r="H132" s="511">
        <f t="shared" si="57"/>
        <v>2658368</v>
      </c>
      <c r="I132" s="511">
        <f t="shared" si="57"/>
        <v>2361000</v>
      </c>
    </row>
    <row r="133" spans="1:9" ht="24" x14ac:dyDescent="0.25">
      <c r="A133" s="236" t="s">
        <v>11</v>
      </c>
      <c r="B133" s="249" t="s">
        <v>62</v>
      </c>
      <c r="C133" s="249" t="s">
        <v>3</v>
      </c>
      <c r="D133" s="237" t="s">
        <v>10</v>
      </c>
      <c r="E133" s="238"/>
      <c r="F133" s="511">
        <f>F137+F140+F134</f>
        <v>2644468</v>
      </c>
      <c r="G133" s="511">
        <f t="shared" ref="G133:I133" si="58">G137+G140+G134</f>
        <v>2190000</v>
      </c>
      <c r="H133" s="511">
        <f t="shared" si="58"/>
        <v>2658368</v>
      </c>
      <c r="I133" s="511">
        <f t="shared" si="58"/>
        <v>2361000</v>
      </c>
    </row>
    <row r="134" spans="1:9" ht="48" x14ac:dyDescent="0.25">
      <c r="A134" s="236" t="s">
        <v>1106</v>
      </c>
      <c r="B134" s="249" t="s">
        <v>62</v>
      </c>
      <c r="C134" s="249" t="s">
        <v>3</v>
      </c>
      <c r="D134" s="288" t="s">
        <v>1152</v>
      </c>
      <c r="E134" s="289"/>
      <c r="F134" s="511">
        <f>SUM(F135:F136)</f>
        <v>454468</v>
      </c>
      <c r="G134" s="511">
        <f t="shared" ref="G134:I134" si="59">SUM(G135:G136)</f>
        <v>0</v>
      </c>
      <c r="H134" s="511">
        <f t="shared" si="59"/>
        <v>297368</v>
      </c>
      <c r="I134" s="511">
        <f t="shared" si="59"/>
        <v>0</v>
      </c>
    </row>
    <row r="135" spans="1:9" ht="48" x14ac:dyDescent="0.25">
      <c r="A135" s="290" t="s">
        <v>17</v>
      </c>
      <c r="B135" s="249" t="s">
        <v>62</v>
      </c>
      <c r="C135" s="249" t="s">
        <v>3</v>
      </c>
      <c r="D135" s="321" t="s">
        <v>1152</v>
      </c>
      <c r="E135" s="289">
        <v>100</v>
      </c>
      <c r="F135" s="511">
        <f>'9.1.вед 2016-17'!G85</f>
        <v>454468</v>
      </c>
      <c r="G135" s="511">
        <f>'9.1.вед 2016-17'!H85</f>
        <v>0</v>
      </c>
      <c r="H135" s="511">
        <f>'9.1.вед 2016-17'!I85</f>
        <v>297368</v>
      </c>
      <c r="I135" s="511">
        <f>'9.1.вед 2016-17'!J85</f>
        <v>0</v>
      </c>
    </row>
    <row r="136" spans="1:9" ht="24" hidden="1" x14ac:dyDescent="0.25">
      <c r="A136" s="290" t="s">
        <v>23</v>
      </c>
      <c r="B136" s="249" t="s">
        <v>62</v>
      </c>
      <c r="C136" s="249" t="s">
        <v>3</v>
      </c>
      <c r="D136" s="321" t="s">
        <v>1152</v>
      </c>
      <c r="E136" s="289">
        <v>200</v>
      </c>
      <c r="F136" s="511">
        <f>'9.1.вед 2016-17'!G86</f>
        <v>0</v>
      </c>
      <c r="G136" s="511">
        <f>'9.1.вед 2016-17'!H86</f>
        <v>0</v>
      </c>
      <c r="H136" s="511">
        <f>'9.1.вед 2016-17'!I86</f>
        <v>0</v>
      </c>
      <c r="I136" s="511">
        <f>'9.1.вед 2016-17'!J86</f>
        <v>0</v>
      </c>
    </row>
    <row r="137" spans="1:9" ht="24" hidden="1" x14ac:dyDescent="0.25">
      <c r="A137" s="240" t="s">
        <v>278</v>
      </c>
      <c r="B137" s="238" t="s">
        <v>62</v>
      </c>
      <c r="C137" s="238" t="s">
        <v>3</v>
      </c>
      <c r="D137" s="238">
        <v>9725119</v>
      </c>
      <c r="E137" s="238" t="s">
        <v>52</v>
      </c>
      <c r="F137" s="511">
        <f>SUM(F138:F139)</f>
        <v>0</v>
      </c>
      <c r="G137" s="511">
        <f>SUM(G138:G139)</f>
        <v>0</v>
      </c>
      <c r="H137" s="511">
        <f t="shared" ref="H137:I137" si="60">SUM(H138:H139)</f>
        <v>0</v>
      </c>
      <c r="I137" s="511">
        <f t="shared" si="60"/>
        <v>0</v>
      </c>
    </row>
    <row r="138" spans="1:9" ht="60" hidden="1" x14ac:dyDescent="0.25">
      <c r="A138" s="240" t="s">
        <v>17</v>
      </c>
      <c r="B138" s="238" t="s">
        <v>62</v>
      </c>
      <c r="C138" s="238" t="s">
        <v>3</v>
      </c>
      <c r="D138" s="238">
        <v>9725119</v>
      </c>
      <c r="E138" s="238" t="s">
        <v>24</v>
      </c>
      <c r="F138" s="511">
        <f>'9.1.вед 2016-17'!G88</f>
        <v>0</v>
      </c>
      <c r="G138" s="511">
        <f>'9.1.вед 2016-17'!H88</f>
        <v>0</v>
      </c>
      <c r="H138" s="511">
        <f>'9.1.вед 2016-17'!I88</f>
        <v>0</v>
      </c>
      <c r="I138" s="511">
        <f>'9.1.вед 2016-17'!J88</f>
        <v>0</v>
      </c>
    </row>
    <row r="139" spans="1:9" ht="24" hidden="1" x14ac:dyDescent="0.25">
      <c r="A139" s="240" t="s">
        <v>23</v>
      </c>
      <c r="B139" s="238" t="s">
        <v>62</v>
      </c>
      <c r="C139" s="238" t="s">
        <v>3</v>
      </c>
      <c r="D139" s="238">
        <v>9725119</v>
      </c>
      <c r="E139" s="238" t="s">
        <v>22</v>
      </c>
      <c r="F139" s="511">
        <f>'9.1.вед 2016-17'!G89</f>
        <v>0</v>
      </c>
      <c r="G139" s="511">
        <f>'9.1.вед 2016-17'!H89</f>
        <v>0</v>
      </c>
      <c r="H139" s="511">
        <f>'9.1.вед 2016-17'!I89</f>
        <v>0</v>
      </c>
      <c r="I139" s="511">
        <f>'9.1.вед 2016-17'!J89</f>
        <v>0</v>
      </c>
    </row>
    <row r="140" spans="1:9" ht="72" x14ac:dyDescent="0.25">
      <c r="A140" s="240" t="s">
        <v>880</v>
      </c>
      <c r="B140" s="238" t="s">
        <v>62</v>
      </c>
      <c r="C140" s="238" t="s">
        <v>3</v>
      </c>
      <c r="D140" s="238">
        <v>9725930</v>
      </c>
      <c r="E140" s="238"/>
      <c r="F140" s="511">
        <f>SUM(F141:F142)</f>
        <v>2190000</v>
      </c>
      <c r="G140" s="511">
        <f t="shared" ref="G140:I140" si="61">SUM(G141:G142)</f>
        <v>2190000</v>
      </c>
      <c r="H140" s="511">
        <f t="shared" si="61"/>
        <v>2361000</v>
      </c>
      <c r="I140" s="511">
        <f t="shared" si="61"/>
        <v>2361000</v>
      </c>
    </row>
    <row r="141" spans="1:9" ht="48" x14ac:dyDescent="0.25">
      <c r="A141" s="240" t="s">
        <v>17</v>
      </c>
      <c r="B141" s="238" t="s">
        <v>62</v>
      </c>
      <c r="C141" s="238" t="s">
        <v>3</v>
      </c>
      <c r="D141" s="238">
        <v>9725930</v>
      </c>
      <c r="E141" s="238">
        <v>100</v>
      </c>
      <c r="F141" s="511">
        <f>'9.1.вед 2016-17'!G91</f>
        <v>2190000</v>
      </c>
      <c r="G141" s="511">
        <f>'9.1.вед 2016-17'!H91</f>
        <v>2190000</v>
      </c>
      <c r="H141" s="511">
        <f>'9.1.вед 2016-17'!I91</f>
        <v>2361000</v>
      </c>
      <c r="I141" s="511">
        <f>'9.1.вед 2016-17'!J91</f>
        <v>2361000</v>
      </c>
    </row>
    <row r="142" spans="1:9" ht="24" hidden="1" x14ac:dyDescent="0.25">
      <c r="A142" s="240" t="s">
        <v>23</v>
      </c>
      <c r="B142" s="238" t="s">
        <v>62</v>
      </c>
      <c r="C142" s="238" t="s">
        <v>3</v>
      </c>
      <c r="D142" s="238">
        <v>9725930</v>
      </c>
      <c r="E142" s="238">
        <v>200</v>
      </c>
      <c r="F142" s="511">
        <f>'9.1.вед 2016-17'!G92</f>
        <v>0</v>
      </c>
      <c r="G142" s="511">
        <f>'9.1.вед 2016-17'!H92</f>
        <v>0</v>
      </c>
      <c r="H142" s="511">
        <f>'9.1.вед 2016-17'!I92</f>
        <v>0</v>
      </c>
      <c r="I142" s="511">
        <f>'9.1.вед 2016-17'!J92</f>
        <v>0</v>
      </c>
    </row>
    <row r="143" spans="1:9" ht="36" x14ac:dyDescent="0.25">
      <c r="A143" s="242" t="s">
        <v>277</v>
      </c>
      <c r="B143" s="243" t="s">
        <v>62</v>
      </c>
      <c r="C143" s="243" t="s">
        <v>118</v>
      </c>
      <c r="D143" s="243"/>
      <c r="E143" s="247"/>
      <c r="F143" s="511">
        <f>F144</f>
        <v>6250420</v>
      </c>
      <c r="G143" s="511">
        <f>G144</f>
        <v>0</v>
      </c>
      <c r="H143" s="511">
        <f t="shared" ref="H143:I144" si="62">H144</f>
        <v>6514820</v>
      </c>
      <c r="I143" s="511">
        <f t="shared" si="62"/>
        <v>0</v>
      </c>
    </row>
    <row r="144" spans="1:9" x14ac:dyDescent="0.25">
      <c r="A144" s="236" t="s">
        <v>13</v>
      </c>
      <c r="B144" s="237" t="s">
        <v>62</v>
      </c>
      <c r="C144" s="237" t="s">
        <v>118</v>
      </c>
      <c r="D144" s="237" t="s">
        <v>12</v>
      </c>
      <c r="E144" s="238"/>
      <c r="F144" s="511">
        <f>F145</f>
        <v>6250420</v>
      </c>
      <c r="G144" s="511">
        <f>G145</f>
        <v>0</v>
      </c>
      <c r="H144" s="511">
        <f t="shared" si="62"/>
        <v>6514820</v>
      </c>
      <c r="I144" s="511">
        <f t="shared" si="62"/>
        <v>0</v>
      </c>
    </row>
    <row r="145" spans="1:9" ht="48" x14ac:dyDescent="0.25">
      <c r="A145" s="241" t="s">
        <v>276</v>
      </c>
      <c r="B145" s="237" t="s">
        <v>62</v>
      </c>
      <c r="C145" s="237" t="s">
        <v>118</v>
      </c>
      <c r="D145" s="237" t="s">
        <v>275</v>
      </c>
      <c r="E145" s="238"/>
      <c r="F145" s="511">
        <f>F148+F146</f>
        <v>6250420</v>
      </c>
      <c r="G145" s="511">
        <f>G148+G146</f>
        <v>0</v>
      </c>
      <c r="H145" s="511">
        <f t="shared" ref="H145:I145" si="63">H148+H146</f>
        <v>6514820</v>
      </c>
      <c r="I145" s="511">
        <f t="shared" si="63"/>
        <v>0</v>
      </c>
    </row>
    <row r="146" spans="1:9" ht="48" x14ac:dyDescent="0.25">
      <c r="A146" s="240" t="s">
        <v>18</v>
      </c>
      <c r="B146" s="237" t="s">
        <v>62</v>
      </c>
      <c r="C146" s="237" t="s">
        <v>118</v>
      </c>
      <c r="D146" s="237" t="s">
        <v>805</v>
      </c>
      <c r="E146" s="238"/>
      <c r="F146" s="511">
        <f>F147</f>
        <v>100000</v>
      </c>
      <c r="G146" s="511">
        <f>G147</f>
        <v>0</v>
      </c>
      <c r="H146" s="511">
        <f t="shared" ref="H146:I146" si="64">H147</f>
        <v>100000</v>
      </c>
      <c r="I146" s="511">
        <f t="shared" si="64"/>
        <v>0</v>
      </c>
    </row>
    <row r="147" spans="1:9" ht="48" x14ac:dyDescent="0.25">
      <c r="A147" s="240" t="s">
        <v>17</v>
      </c>
      <c r="B147" s="237" t="s">
        <v>62</v>
      </c>
      <c r="C147" s="237" t="s">
        <v>118</v>
      </c>
      <c r="D147" s="237" t="s">
        <v>805</v>
      </c>
      <c r="E147" s="238">
        <v>100</v>
      </c>
      <c r="F147" s="511">
        <f>'9.1.вед 2016-17'!G97</f>
        <v>100000</v>
      </c>
      <c r="G147" s="511">
        <f>'9.1.вед 2016-17'!H97</f>
        <v>0</v>
      </c>
      <c r="H147" s="511">
        <f>'9.1.вед 2016-17'!I97</f>
        <v>100000</v>
      </c>
      <c r="I147" s="511">
        <f>'9.1.вед 2016-17'!J97</f>
        <v>0</v>
      </c>
    </row>
    <row r="148" spans="1:9" ht="48" x14ac:dyDescent="0.25">
      <c r="A148" s="240" t="s">
        <v>25</v>
      </c>
      <c r="B148" s="237" t="s">
        <v>62</v>
      </c>
      <c r="C148" s="237" t="s">
        <v>118</v>
      </c>
      <c r="D148" s="237" t="s">
        <v>274</v>
      </c>
      <c r="E148" s="238"/>
      <c r="F148" s="511">
        <f>SUM(F149:F151)</f>
        <v>6150420</v>
      </c>
      <c r="G148" s="511">
        <f>SUM(G149:G151)</f>
        <v>0</v>
      </c>
      <c r="H148" s="511">
        <f t="shared" ref="H148:I148" si="65">SUM(H149:H151)</f>
        <v>6414820</v>
      </c>
      <c r="I148" s="511">
        <f t="shared" si="65"/>
        <v>0</v>
      </c>
    </row>
    <row r="149" spans="1:9" ht="48" x14ac:dyDescent="0.25">
      <c r="A149" s="240" t="s">
        <v>17</v>
      </c>
      <c r="B149" s="237" t="s">
        <v>62</v>
      </c>
      <c r="C149" s="237" t="s">
        <v>118</v>
      </c>
      <c r="D149" s="237" t="s">
        <v>274</v>
      </c>
      <c r="E149" s="238">
        <v>100</v>
      </c>
      <c r="F149" s="511">
        <f>'9.1.вед 2016-17'!G99</f>
        <v>5917720</v>
      </c>
      <c r="G149" s="511">
        <f>'9.1.вед 2016-17'!H99</f>
        <v>0</v>
      </c>
      <c r="H149" s="511">
        <f>'9.1.вед 2016-17'!I99</f>
        <v>6172120</v>
      </c>
      <c r="I149" s="511">
        <f>'9.1.вед 2016-17'!J99</f>
        <v>0</v>
      </c>
    </row>
    <row r="150" spans="1:9" ht="24" x14ac:dyDescent="0.25">
      <c r="A150" s="240" t="s">
        <v>23</v>
      </c>
      <c r="B150" s="237" t="s">
        <v>62</v>
      </c>
      <c r="C150" s="237" t="s">
        <v>118</v>
      </c>
      <c r="D150" s="237" t="s">
        <v>274</v>
      </c>
      <c r="E150" s="238">
        <v>200</v>
      </c>
      <c r="F150" s="511">
        <f>'9.1.вед 2016-17'!G100</f>
        <v>219700</v>
      </c>
      <c r="G150" s="511">
        <f>'9.1.вед 2016-17'!H100</f>
        <v>0</v>
      </c>
      <c r="H150" s="511">
        <f>'9.1.вед 2016-17'!I100</f>
        <v>229700</v>
      </c>
      <c r="I150" s="511">
        <f>'9.1.вед 2016-17'!J100</f>
        <v>0</v>
      </c>
    </row>
    <row r="151" spans="1:9" x14ac:dyDescent="0.25">
      <c r="A151" s="240" t="s">
        <v>21</v>
      </c>
      <c r="B151" s="237" t="s">
        <v>62</v>
      </c>
      <c r="C151" s="237" t="s">
        <v>118</v>
      </c>
      <c r="D151" s="237" t="s">
        <v>274</v>
      </c>
      <c r="E151" s="238">
        <v>800</v>
      </c>
      <c r="F151" s="511">
        <f>'9.1.вед 2016-17'!G101</f>
        <v>13000</v>
      </c>
      <c r="G151" s="511">
        <f>'9.1.вед 2016-17'!H101</f>
        <v>0</v>
      </c>
      <c r="H151" s="511">
        <f>'9.1.вед 2016-17'!I101</f>
        <v>13000</v>
      </c>
      <c r="I151" s="511">
        <f>'9.1.вед 2016-17'!J101</f>
        <v>0</v>
      </c>
    </row>
    <row r="152" spans="1:9" ht="24" x14ac:dyDescent="0.25">
      <c r="A152" s="242" t="s">
        <v>272</v>
      </c>
      <c r="B152" s="243" t="s">
        <v>62</v>
      </c>
      <c r="C152" s="243" t="s">
        <v>271</v>
      </c>
      <c r="D152" s="243"/>
      <c r="E152" s="247"/>
      <c r="F152" s="511">
        <f t="shared" ref="F152:I155" si="66">F153</f>
        <v>1000000</v>
      </c>
      <c r="G152" s="511">
        <f t="shared" si="66"/>
        <v>0</v>
      </c>
      <c r="H152" s="511">
        <f t="shared" si="66"/>
        <v>1000000</v>
      </c>
      <c r="I152" s="511">
        <f t="shared" si="66"/>
        <v>0</v>
      </c>
    </row>
    <row r="153" spans="1:9" ht="24" x14ac:dyDescent="0.25">
      <c r="A153" s="251" t="s">
        <v>1085</v>
      </c>
      <c r="B153" s="237" t="s">
        <v>62</v>
      </c>
      <c r="C153" s="237" t="s">
        <v>271</v>
      </c>
      <c r="D153" s="237" t="s">
        <v>95</v>
      </c>
      <c r="E153" s="238"/>
      <c r="F153" s="511">
        <f>F154+F157</f>
        <v>1000000</v>
      </c>
      <c r="G153" s="511">
        <f t="shared" ref="G153:I153" si="67">G154+G157</f>
        <v>0</v>
      </c>
      <c r="H153" s="511">
        <f t="shared" si="67"/>
        <v>1000000</v>
      </c>
      <c r="I153" s="511">
        <f t="shared" si="67"/>
        <v>0</v>
      </c>
    </row>
    <row r="154" spans="1:9" ht="24" x14ac:dyDescent="0.25">
      <c r="A154" s="240" t="s">
        <v>1069</v>
      </c>
      <c r="B154" s="237" t="s">
        <v>62</v>
      </c>
      <c r="C154" s="237" t="s">
        <v>271</v>
      </c>
      <c r="D154" s="237" t="s">
        <v>245</v>
      </c>
      <c r="E154" s="238"/>
      <c r="F154" s="511">
        <f t="shared" si="66"/>
        <v>1000000</v>
      </c>
      <c r="G154" s="511">
        <f t="shared" si="66"/>
        <v>0</v>
      </c>
      <c r="H154" s="511">
        <f t="shared" si="66"/>
        <v>1000000</v>
      </c>
      <c r="I154" s="511">
        <f t="shared" si="66"/>
        <v>0</v>
      </c>
    </row>
    <row r="155" spans="1:9" x14ac:dyDescent="0.25">
      <c r="A155" s="241" t="s">
        <v>41</v>
      </c>
      <c r="B155" s="237" t="s">
        <v>62</v>
      </c>
      <c r="C155" s="237" t="s">
        <v>271</v>
      </c>
      <c r="D155" s="237" t="s">
        <v>244</v>
      </c>
      <c r="E155" s="238"/>
      <c r="F155" s="511">
        <f t="shared" si="66"/>
        <v>1000000</v>
      </c>
      <c r="G155" s="511">
        <f t="shared" si="66"/>
        <v>0</v>
      </c>
      <c r="H155" s="511">
        <f t="shared" si="66"/>
        <v>1000000</v>
      </c>
      <c r="I155" s="511">
        <f t="shared" si="66"/>
        <v>0</v>
      </c>
    </row>
    <row r="156" spans="1:9" ht="24" x14ac:dyDescent="0.25">
      <c r="A156" s="240" t="s">
        <v>23</v>
      </c>
      <c r="B156" s="237" t="s">
        <v>62</v>
      </c>
      <c r="C156" s="237" t="s">
        <v>271</v>
      </c>
      <c r="D156" s="237" t="s">
        <v>244</v>
      </c>
      <c r="E156" s="238">
        <v>200</v>
      </c>
      <c r="F156" s="511">
        <f>'9.1.вед 2016-17'!G106</f>
        <v>1000000</v>
      </c>
      <c r="G156" s="511">
        <f>'9.1.вед 2016-17'!H106</f>
        <v>0</v>
      </c>
      <c r="H156" s="511">
        <f>'9.1.вед 2016-17'!I106</f>
        <v>1000000</v>
      </c>
      <c r="I156" s="511">
        <f>'9.1.вед 2016-17'!J106</f>
        <v>0</v>
      </c>
    </row>
    <row r="157" spans="1:9" ht="36" hidden="1" x14ac:dyDescent="0.25">
      <c r="A157" s="240" t="s">
        <v>1081</v>
      </c>
      <c r="B157" s="237" t="s">
        <v>62</v>
      </c>
      <c r="C157" s="237" t="s">
        <v>271</v>
      </c>
      <c r="D157" s="237" t="s">
        <v>94</v>
      </c>
      <c r="E157" s="238"/>
      <c r="F157" s="511">
        <f>F158</f>
        <v>0</v>
      </c>
      <c r="G157" s="511">
        <f t="shared" ref="G157:I157" si="68">G158</f>
        <v>0</v>
      </c>
      <c r="H157" s="511">
        <f t="shared" si="68"/>
        <v>0</v>
      </c>
      <c r="I157" s="511">
        <f t="shared" si="68"/>
        <v>0</v>
      </c>
    </row>
    <row r="158" spans="1:9" hidden="1" x14ac:dyDescent="0.25">
      <c r="A158" s="241" t="s">
        <v>41</v>
      </c>
      <c r="B158" s="237" t="s">
        <v>62</v>
      </c>
      <c r="C158" s="237" t="s">
        <v>271</v>
      </c>
      <c r="D158" s="237" t="s">
        <v>93</v>
      </c>
      <c r="E158" s="238"/>
      <c r="F158" s="511">
        <f>F159</f>
        <v>0</v>
      </c>
      <c r="G158" s="511">
        <f t="shared" ref="G158:I158" si="69">G159</f>
        <v>0</v>
      </c>
      <c r="H158" s="511">
        <f t="shared" si="69"/>
        <v>0</v>
      </c>
      <c r="I158" s="511">
        <f t="shared" si="69"/>
        <v>0</v>
      </c>
    </row>
    <row r="159" spans="1:9" ht="24" hidden="1" x14ac:dyDescent="0.25">
      <c r="A159" s="240" t="s">
        <v>23</v>
      </c>
      <c r="B159" s="237" t="s">
        <v>62</v>
      </c>
      <c r="C159" s="237" t="s">
        <v>271</v>
      </c>
      <c r="D159" s="237" t="s">
        <v>93</v>
      </c>
      <c r="E159" s="238">
        <v>200</v>
      </c>
      <c r="F159" s="511">
        <f>'9.1.вед 2016-17'!G109</f>
        <v>0</v>
      </c>
      <c r="G159" s="511">
        <f>'9.1.вед 2016-17'!H109</f>
        <v>0</v>
      </c>
      <c r="H159" s="511">
        <f>'9.1.вед 2016-17'!I109</f>
        <v>0</v>
      </c>
      <c r="I159" s="511">
        <f>'9.1.вед 2016-17'!J109</f>
        <v>0</v>
      </c>
    </row>
    <row r="160" spans="1:9" x14ac:dyDescent="0.25">
      <c r="A160" s="242" t="s">
        <v>34</v>
      </c>
      <c r="B160" s="243" t="s">
        <v>3</v>
      </c>
      <c r="C160" s="243"/>
      <c r="D160" s="243"/>
      <c r="E160" s="247"/>
      <c r="F160" s="511">
        <f>F161+F168+F185+F195</f>
        <v>115303750</v>
      </c>
      <c r="G160" s="511">
        <f>G161+G168+G185+G195</f>
        <v>2146500</v>
      </c>
      <c r="H160" s="511">
        <f t="shared" ref="H160:I160" si="70">H161+H168+H185+H195</f>
        <v>117237400</v>
      </c>
      <c r="I160" s="511">
        <f t="shared" si="70"/>
        <v>2146500</v>
      </c>
    </row>
    <row r="161" spans="1:9" x14ac:dyDescent="0.25">
      <c r="A161" s="242" t="s">
        <v>126</v>
      </c>
      <c r="B161" s="243" t="s">
        <v>3</v>
      </c>
      <c r="C161" s="243" t="s">
        <v>124</v>
      </c>
      <c r="D161" s="243"/>
      <c r="E161" s="247"/>
      <c r="F161" s="511">
        <f>F162</f>
        <v>15804100</v>
      </c>
      <c r="G161" s="511">
        <f>G162</f>
        <v>2079100</v>
      </c>
      <c r="H161" s="511">
        <f t="shared" ref="H161:I162" si="71">H162</f>
        <v>15804100</v>
      </c>
      <c r="I161" s="511">
        <f t="shared" si="71"/>
        <v>2079100</v>
      </c>
    </row>
    <row r="162" spans="1:9" x14ac:dyDescent="0.25">
      <c r="A162" s="236" t="s">
        <v>13</v>
      </c>
      <c r="B162" s="237" t="s">
        <v>3</v>
      </c>
      <c r="C162" s="237" t="s">
        <v>124</v>
      </c>
      <c r="D162" s="237" t="s">
        <v>12</v>
      </c>
      <c r="E162" s="238"/>
      <c r="F162" s="511">
        <f>F163</f>
        <v>15804100</v>
      </c>
      <c r="G162" s="511">
        <f>G163</f>
        <v>2079100</v>
      </c>
      <c r="H162" s="511">
        <f t="shared" si="71"/>
        <v>15804100</v>
      </c>
      <c r="I162" s="511">
        <f t="shared" si="71"/>
        <v>2079100</v>
      </c>
    </row>
    <row r="163" spans="1:9" ht="24" x14ac:dyDescent="0.25">
      <c r="A163" s="236" t="s">
        <v>11</v>
      </c>
      <c r="B163" s="237" t="s">
        <v>3</v>
      </c>
      <c r="C163" s="237" t="s">
        <v>124</v>
      </c>
      <c r="D163" s="237" t="s">
        <v>10</v>
      </c>
      <c r="E163" s="238"/>
      <c r="F163" s="511">
        <f>F164+F166</f>
        <v>15804100</v>
      </c>
      <c r="G163" s="511">
        <f>G164+G166</f>
        <v>2079100</v>
      </c>
      <c r="H163" s="511">
        <f t="shared" ref="H163:I163" si="72">H164+H166</f>
        <v>15804100</v>
      </c>
      <c r="I163" s="511">
        <f t="shared" si="72"/>
        <v>2079100</v>
      </c>
    </row>
    <row r="164" spans="1:9" ht="72" x14ac:dyDescent="0.25">
      <c r="A164" s="240" t="s">
        <v>203</v>
      </c>
      <c r="B164" s="237" t="s">
        <v>3</v>
      </c>
      <c r="C164" s="237" t="s">
        <v>124</v>
      </c>
      <c r="D164" s="237" t="s">
        <v>202</v>
      </c>
      <c r="E164" s="238"/>
      <c r="F164" s="511">
        <f>F165</f>
        <v>2079100</v>
      </c>
      <c r="G164" s="511">
        <f>G165</f>
        <v>2079100</v>
      </c>
      <c r="H164" s="511">
        <f t="shared" ref="H164:I164" si="73">H165</f>
        <v>2079100</v>
      </c>
      <c r="I164" s="511">
        <f t="shared" si="73"/>
        <v>2079100</v>
      </c>
    </row>
    <row r="165" spans="1:9" x14ac:dyDescent="0.25">
      <c r="A165" s="240" t="s">
        <v>21</v>
      </c>
      <c r="B165" s="237" t="s">
        <v>3</v>
      </c>
      <c r="C165" s="237" t="s">
        <v>124</v>
      </c>
      <c r="D165" s="237" t="s">
        <v>202</v>
      </c>
      <c r="E165" s="238">
        <v>800</v>
      </c>
      <c r="F165" s="511">
        <f>'9.1.вед 2016-17'!G322</f>
        <v>2079100</v>
      </c>
      <c r="G165" s="511">
        <f>'9.1.вед 2016-17'!H322</f>
        <v>2079100</v>
      </c>
      <c r="H165" s="511">
        <f>'9.1.вед 2016-17'!I322</f>
        <v>2079100</v>
      </c>
      <c r="I165" s="511">
        <f>'9.1.вед 2016-17'!J322</f>
        <v>2079100</v>
      </c>
    </row>
    <row r="166" spans="1:9" ht="24" x14ac:dyDescent="0.25">
      <c r="A166" s="241" t="s">
        <v>125</v>
      </c>
      <c r="B166" s="237" t="s">
        <v>3</v>
      </c>
      <c r="C166" s="237" t="s">
        <v>124</v>
      </c>
      <c r="D166" s="237" t="s">
        <v>123</v>
      </c>
      <c r="E166" s="237"/>
      <c r="F166" s="511">
        <f>F167</f>
        <v>13725000</v>
      </c>
      <c r="G166" s="511">
        <f>G167</f>
        <v>0</v>
      </c>
      <c r="H166" s="511">
        <f t="shared" ref="H166:I166" si="74">H167</f>
        <v>13725000</v>
      </c>
      <c r="I166" s="511">
        <f t="shared" si="74"/>
        <v>0</v>
      </c>
    </row>
    <row r="167" spans="1:9" x14ac:dyDescent="0.25">
      <c r="A167" s="240" t="s">
        <v>21</v>
      </c>
      <c r="B167" s="237" t="s">
        <v>3</v>
      </c>
      <c r="C167" s="237" t="s">
        <v>124</v>
      </c>
      <c r="D167" s="237" t="s">
        <v>123</v>
      </c>
      <c r="E167" s="237" t="s">
        <v>19</v>
      </c>
      <c r="F167" s="511">
        <f>'9.1.вед 2016-17'!G544</f>
        <v>13725000</v>
      </c>
      <c r="G167" s="511">
        <f>'9.1.вед 2016-17'!H544</f>
        <v>0</v>
      </c>
      <c r="H167" s="511">
        <f>'9.1.вед 2016-17'!I544</f>
        <v>13725000</v>
      </c>
      <c r="I167" s="511">
        <f>'9.1.вед 2016-17'!J544</f>
        <v>0</v>
      </c>
    </row>
    <row r="168" spans="1:9" x14ac:dyDescent="0.25">
      <c r="A168" s="242" t="s">
        <v>122</v>
      </c>
      <c r="B168" s="243" t="s">
        <v>3</v>
      </c>
      <c r="C168" s="243" t="s">
        <v>118</v>
      </c>
      <c r="D168" s="243"/>
      <c r="E168" s="243"/>
      <c r="F168" s="511">
        <f>F179+F169</f>
        <v>68142400</v>
      </c>
      <c r="G168" s="511">
        <f t="shared" ref="G168:I168" si="75">G179+G169</f>
        <v>0</v>
      </c>
      <c r="H168" s="511">
        <f t="shared" si="75"/>
        <v>68975190</v>
      </c>
      <c r="I168" s="511">
        <f t="shared" si="75"/>
        <v>0</v>
      </c>
    </row>
    <row r="169" spans="1:9" ht="36" x14ac:dyDescent="0.25">
      <c r="A169" s="252" t="s">
        <v>1086</v>
      </c>
      <c r="B169" s="237" t="s">
        <v>3</v>
      </c>
      <c r="C169" s="237" t="s">
        <v>118</v>
      </c>
      <c r="D169" s="237" t="s">
        <v>859</v>
      </c>
      <c r="E169" s="237"/>
      <c r="F169" s="511">
        <f>F170</f>
        <v>68142400</v>
      </c>
      <c r="G169" s="511">
        <f t="shared" ref="G169:I169" si="76">G170</f>
        <v>0</v>
      </c>
      <c r="H169" s="511">
        <f t="shared" si="76"/>
        <v>68975190</v>
      </c>
      <c r="I169" s="511">
        <f t="shared" si="76"/>
        <v>0</v>
      </c>
    </row>
    <row r="170" spans="1:9" ht="24" x14ac:dyDescent="0.25">
      <c r="A170" s="252" t="s">
        <v>1087</v>
      </c>
      <c r="B170" s="237" t="s">
        <v>3</v>
      </c>
      <c r="C170" s="237" t="s">
        <v>118</v>
      </c>
      <c r="D170" s="237" t="s">
        <v>860</v>
      </c>
      <c r="E170" s="237"/>
      <c r="F170" s="511">
        <f>F171+F173+F175+F177</f>
        <v>68142400</v>
      </c>
      <c r="G170" s="511">
        <f t="shared" ref="G170:I170" si="77">G171+G173+G175+G177</f>
        <v>0</v>
      </c>
      <c r="H170" s="511">
        <f t="shared" si="77"/>
        <v>68975190</v>
      </c>
      <c r="I170" s="511">
        <f t="shared" si="77"/>
        <v>0</v>
      </c>
    </row>
    <row r="171" spans="1:9" ht="24" x14ac:dyDescent="0.25">
      <c r="A171" s="241" t="s">
        <v>119</v>
      </c>
      <c r="B171" s="237" t="s">
        <v>3</v>
      </c>
      <c r="C171" s="237" t="s">
        <v>118</v>
      </c>
      <c r="D171" s="237" t="s">
        <v>1032</v>
      </c>
      <c r="E171" s="237"/>
      <c r="F171" s="511">
        <f>F172</f>
        <v>11477900</v>
      </c>
      <c r="G171" s="511">
        <f t="shared" ref="G171:I171" si="78">G172</f>
        <v>0</v>
      </c>
      <c r="H171" s="511">
        <f t="shared" si="78"/>
        <v>12310690</v>
      </c>
      <c r="I171" s="511">
        <f t="shared" si="78"/>
        <v>0</v>
      </c>
    </row>
    <row r="172" spans="1:9" ht="24" x14ac:dyDescent="0.25">
      <c r="A172" s="240" t="s">
        <v>23</v>
      </c>
      <c r="B172" s="237" t="s">
        <v>3</v>
      </c>
      <c r="C172" s="237" t="s">
        <v>118</v>
      </c>
      <c r="D172" s="237" t="s">
        <v>1032</v>
      </c>
      <c r="E172" s="237" t="s">
        <v>22</v>
      </c>
      <c r="F172" s="511">
        <f>'9.1.вед 2016-17'!G549</f>
        <v>11477900</v>
      </c>
      <c r="G172" s="511">
        <f>'9.1.вед 2016-17'!H549</f>
        <v>0</v>
      </c>
      <c r="H172" s="511">
        <f>'9.1.вед 2016-17'!I549</f>
        <v>12310690</v>
      </c>
      <c r="I172" s="511">
        <f>'9.1.вед 2016-17'!J549</f>
        <v>0</v>
      </c>
    </row>
    <row r="173" spans="1:9" ht="36" x14ac:dyDescent="0.25">
      <c r="A173" s="240" t="s">
        <v>862</v>
      </c>
      <c r="B173" s="237" t="s">
        <v>3</v>
      </c>
      <c r="C173" s="237" t="s">
        <v>118</v>
      </c>
      <c r="D173" s="237" t="s">
        <v>1033</v>
      </c>
      <c r="E173" s="237"/>
      <c r="F173" s="511">
        <f>F174</f>
        <v>56664500</v>
      </c>
      <c r="G173" s="511">
        <f t="shared" ref="G173:I173" si="79">G174</f>
        <v>0</v>
      </c>
      <c r="H173" s="511">
        <f t="shared" si="79"/>
        <v>56664500</v>
      </c>
      <c r="I173" s="511">
        <f t="shared" si="79"/>
        <v>0</v>
      </c>
    </row>
    <row r="174" spans="1:9" ht="24" x14ac:dyDescent="0.25">
      <c r="A174" s="240" t="s">
        <v>23</v>
      </c>
      <c r="B174" s="237" t="s">
        <v>3</v>
      </c>
      <c r="C174" s="237" t="s">
        <v>118</v>
      </c>
      <c r="D174" s="237" t="s">
        <v>1033</v>
      </c>
      <c r="E174" s="237" t="s">
        <v>22</v>
      </c>
      <c r="F174" s="511">
        <f>'9.1.вед 2016-17'!G551</f>
        <v>56664500</v>
      </c>
      <c r="G174" s="511">
        <f>'9.1.вед 2016-17'!H551</f>
        <v>0</v>
      </c>
      <c r="H174" s="511">
        <f>'9.1.вед 2016-17'!I551</f>
        <v>56664500</v>
      </c>
      <c r="I174" s="511">
        <f>'9.1.вед 2016-17'!J551</f>
        <v>0</v>
      </c>
    </row>
    <row r="175" spans="1:9" ht="36" hidden="1" x14ac:dyDescent="0.25">
      <c r="A175" s="252" t="s">
        <v>121</v>
      </c>
      <c r="B175" s="237" t="s">
        <v>3</v>
      </c>
      <c r="C175" s="237" t="s">
        <v>118</v>
      </c>
      <c r="D175" s="237" t="s">
        <v>861</v>
      </c>
      <c r="E175" s="237"/>
      <c r="F175" s="511">
        <f>F176</f>
        <v>0</v>
      </c>
      <c r="G175" s="511">
        <f t="shared" ref="G175:I175" si="80">G176</f>
        <v>0</v>
      </c>
      <c r="H175" s="511">
        <f t="shared" si="80"/>
        <v>0</v>
      </c>
      <c r="I175" s="511">
        <f t="shared" si="80"/>
        <v>0</v>
      </c>
    </row>
    <row r="176" spans="1:9" hidden="1" x14ac:dyDescent="0.25">
      <c r="A176" s="240" t="s">
        <v>21</v>
      </c>
      <c r="B176" s="237" t="s">
        <v>3</v>
      </c>
      <c r="C176" s="237" t="s">
        <v>118</v>
      </c>
      <c r="D176" s="237" t="s">
        <v>861</v>
      </c>
      <c r="E176" s="237" t="s">
        <v>19</v>
      </c>
      <c r="F176" s="511">
        <f>'9.1.вед 2016-17'!G553</f>
        <v>0</v>
      </c>
      <c r="G176" s="511">
        <f>'9.1.вед 2016-17'!H553</f>
        <v>0</v>
      </c>
      <c r="H176" s="511">
        <f>'9.1.вед 2016-17'!I553</f>
        <v>0</v>
      </c>
      <c r="I176" s="511">
        <f>'9.1.вед 2016-17'!J553</f>
        <v>0</v>
      </c>
    </row>
    <row r="177" spans="1:9" ht="36.75" hidden="1" x14ac:dyDescent="0.25">
      <c r="A177" s="253" t="s">
        <v>855</v>
      </c>
      <c r="B177" s="237" t="s">
        <v>3</v>
      </c>
      <c r="C177" s="237" t="s">
        <v>118</v>
      </c>
      <c r="D177" s="237" t="s">
        <v>858</v>
      </c>
      <c r="E177" s="237"/>
      <c r="F177" s="511">
        <f>F178</f>
        <v>0</v>
      </c>
      <c r="G177" s="511">
        <f t="shared" ref="G177:I177" si="81">G178</f>
        <v>0</v>
      </c>
      <c r="H177" s="511">
        <f t="shared" si="81"/>
        <v>0</v>
      </c>
      <c r="I177" s="511">
        <f t="shared" si="81"/>
        <v>0</v>
      </c>
    </row>
    <row r="178" spans="1:9" hidden="1" x14ac:dyDescent="0.25">
      <c r="A178" s="240" t="s">
        <v>21</v>
      </c>
      <c r="B178" s="237" t="s">
        <v>3</v>
      </c>
      <c r="C178" s="237" t="s">
        <v>118</v>
      </c>
      <c r="D178" s="237" t="s">
        <v>858</v>
      </c>
      <c r="E178" s="237" t="s">
        <v>19</v>
      </c>
      <c r="F178" s="511">
        <f>'9.1.вед 2016-17'!G555</f>
        <v>0</v>
      </c>
      <c r="G178" s="511">
        <f>'9.1.вед 2016-17'!H555</f>
        <v>0</v>
      </c>
      <c r="H178" s="511">
        <f>'9.1.вед 2016-17'!I555</f>
        <v>0</v>
      </c>
      <c r="I178" s="511">
        <f>'9.1.вед 2016-17'!J555</f>
        <v>0</v>
      </c>
    </row>
    <row r="179" spans="1:9" hidden="1" x14ac:dyDescent="0.25">
      <c r="A179" s="236" t="s">
        <v>13</v>
      </c>
      <c r="B179" s="237" t="s">
        <v>3</v>
      </c>
      <c r="C179" s="237" t="s">
        <v>118</v>
      </c>
      <c r="D179" s="237" t="s">
        <v>12</v>
      </c>
      <c r="E179" s="237"/>
      <c r="F179" s="511">
        <f>F180</f>
        <v>0</v>
      </c>
      <c r="G179" s="511">
        <f>G180</f>
        <v>0</v>
      </c>
      <c r="H179" s="511">
        <f t="shared" ref="H179:I179" si="82">H180</f>
        <v>0</v>
      </c>
      <c r="I179" s="511">
        <f t="shared" si="82"/>
        <v>0</v>
      </c>
    </row>
    <row r="180" spans="1:9" ht="24" hidden="1" x14ac:dyDescent="0.25">
      <c r="A180" s="236" t="s">
        <v>11</v>
      </c>
      <c r="B180" s="237" t="s">
        <v>3</v>
      </c>
      <c r="C180" s="237" t="s">
        <v>118</v>
      </c>
      <c r="D180" s="237" t="s">
        <v>10</v>
      </c>
      <c r="E180" s="237"/>
      <c r="F180" s="511">
        <f>F181+F183</f>
        <v>0</v>
      </c>
      <c r="G180" s="511">
        <f>G181+G183</f>
        <v>0</v>
      </c>
      <c r="H180" s="511">
        <f t="shared" ref="H180:I180" si="83">H181+H183</f>
        <v>0</v>
      </c>
      <c r="I180" s="511">
        <f t="shared" si="83"/>
        <v>0</v>
      </c>
    </row>
    <row r="181" spans="1:9" ht="36" hidden="1" x14ac:dyDescent="0.25">
      <c r="A181" s="236" t="s">
        <v>121</v>
      </c>
      <c r="B181" s="237" t="s">
        <v>3</v>
      </c>
      <c r="C181" s="237" t="s">
        <v>118</v>
      </c>
      <c r="D181" s="237" t="s">
        <v>120</v>
      </c>
      <c r="E181" s="237"/>
      <c r="F181" s="511">
        <f>F182</f>
        <v>0</v>
      </c>
      <c r="G181" s="511">
        <f>G182</f>
        <v>0</v>
      </c>
      <c r="H181" s="511">
        <f t="shared" ref="H181:I181" si="84">H182</f>
        <v>0</v>
      </c>
      <c r="I181" s="511">
        <f t="shared" si="84"/>
        <v>0</v>
      </c>
    </row>
    <row r="182" spans="1:9" ht="24" hidden="1" x14ac:dyDescent="0.25">
      <c r="A182" s="240" t="s">
        <v>23</v>
      </c>
      <c r="B182" s="237" t="s">
        <v>3</v>
      </c>
      <c r="C182" s="237" t="s">
        <v>118</v>
      </c>
      <c r="D182" s="237" t="s">
        <v>120</v>
      </c>
      <c r="E182" s="237" t="s">
        <v>22</v>
      </c>
      <c r="F182" s="511">
        <f>'9.1.вед 2016-17'!G559</f>
        <v>0</v>
      </c>
      <c r="G182" s="511">
        <f>'9.1.вед 2016-17'!H559</f>
        <v>0</v>
      </c>
      <c r="H182" s="511">
        <f>'9.1.вед 2016-17'!I559</f>
        <v>0</v>
      </c>
      <c r="I182" s="511">
        <f>'9.1.вед 2016-17'!J559</f>
        <v>0</v>
      </c>
    </row>
    <row r="183" spans="1:9" ht="24" hidden="1" x14ac:dyDescent="0.25">
      <c r="A183" s="241" t="s">
        <v>119</v>
      </c>
      <c r="B183" s="237" t="s">
        <v>3</v>
      </c>
      <c r="C183" s="237" t="s">
        <v>118</v>
      </c>
      <c r="D183" s="237" t="s">
        <v>117</v>
      </c>
      <c r="E183" s="237"/>
      <c r="F183" s="511">
        <f>F184</f>
        <v>0</v>
      </c>
      <c r="G183" s="511">
        <f>G184</f>
        <v>0</v>
      </c>
      <c r="H183" s="511">
        <f t="shared" ref="H183:I183" si="85">H184</f>
        <v>0</v>
      </c>
      <c r="I183" s="511">
        <f t="shared" si="85"/>
        <v>0</v>
      </c>
    </row>
    <row r="184" spans="1:9" ht="24" hidden="1" x14ac:dyDescent="0.25">
      <c r="A184" s="240" t="s">
        <v>23</v>
      </c>
      <c r="B184" s="237" t="s">
        <v>3</v>
      </c>
      <c r="C184" s="237" t="s">
        <v>118</v>
      </c>
      <c r="D184" s="237" t="s">
        <v>117</v>
      </c>
      <c r="E184" s="237" t="s">
        <v>22</v>
      </c>
      <c r="F184" s="511">
        <f>'9.1.вед 2016-17'!G561</f>
        <v>0</v>
      </c>
      <c r="G184" s="511">
        <f>'9.1.вед 2016-17'!H561</f>
        <v>0</v>
      </c>
      <c r="H184" s="511">
        <f>'9.1.вед 2016-17'!I561</f>
        <v>0</v>
      </c>
      <c r="I184" s="511">
        <f>'9.1.вед 2016-17'!J561</f>
        <v>0</v>
      </c>
    </row>
    <row r="185" spans="1:9" x14ac:dyDescent="0.25">
      <c r="A185" s="242" t="s">
        <v>270</v>
      </c>
      <c r="B185" s="243" t="s">
        <v>3</v>
      </c>
      <c r="C185" s="243" t="s">
        <v>4</v>
      </c>
      <c r="D185" s="243"/>
      <c r="E185" s="247"/>
      <c r="F185" s="511">
        <f t="shared" ref="F185:I188" si="86">F186</f>
        <v>14911870</v>
      </c>
      <c r="G185" s="511">
        <f t="shared" si="86"/>
        <v>11400</v>
      </c>
      <c r="H185" s="511">
        <f t="shared" si="86"/>
        <v>15648710</v>
      </c>
      <c r="I185" s="511">
        <f t="shared" si="86"/>
        <v>11400</v>
      </c>
    </row>
    <row r="186" spans="1:9" x14ac:dyDescent="0.25">
      <c r="A186" s="236" t="s">
        <v>13</v>
      </c>
      <c r="B186" s="237" t="s">
        <v>3</v>
      </c>
      <c r="C186" s="237" t="s">
        <v>4</v>
      </c>
      <c r="D186" s="237" t="s">
        <v>12</v>
      </c>
      <c r="E186" s="238"/>
      <c r="F186" s="511">
        <f>F187+F190</f>
        <v>14911870</v>
      </c>
      <c r="G186" s="511">
        <f>G187+G190</f>
        <v>11400</v>
      </c>
      <c r="H186" s="511">
        <f t="shared" ref="H186:I186" si="87">H187+H190</f>
        <v>15648710</v>
      </c>
      <c r="I186" s="511">
        <f t="shared" si="87"/>
        <v>11400</v>
      </c>
    </row>
    <row r="187" spans="1:9" ht="24" x14ac:dyDescent="0.25">
      <c r="A187" s="236" t="s">
        <v>11</v>
      </c>
      <c r="B187" s="237" t="s">
        <v>3</v>
      </c>
      <c r="C187" s="237" t="s">
        <v>4</v>
      </c>
      <c r="D187" s="238">
        <v>9720000</v>
      </c>
      <c r="E187" s="238"/>
      <c r="F187" s="511">
        <f t="shared" si="86"/>
        <v>11400</v>
      </c>
      <c r="G187" s="511">
        <f t="shared" si="86"/>
        <v>11400</v>
      </c>
      <c r="H187" s="511">
        <f t="shared" si="86"/>
        <v>11400</v>
      </c>
      <c r="I187" s="511">
        <f t="shared" si="86"/>
        <v>11400</v>
      </c>
    </row>
    <row r="188" spans="1:9" ht="48" x14ac:dyDescent="0.25">
      <c r="A188" s="240" t="s">
        <v>269</v>
      </c>
      <c r="B188" s="237" t="s">
        <v>3</v>
      </c>
      <c r="C188" s="237" t="s">
        <v>4</v>
      </c>
      <c r="D188" s="238">
        <v>9727057</v>
      </c>
      <c r="E188" s="238"/>
      <c r="F188" s="511">
        <f t="shared" si="86"/>
        <v>11400</v>
      </c>
      <c r="G188" s="511">
        <f t="shared" si="86"/>
        <v>11400</v>
      </c>
      <c r="H188" s="511">
        <f t="shared" si="86"/>
        <v>11400</v>
      </c>
      <c r="I188" s="511">
        <f t="shared" si="86"/>
        <v>11400</v>
      </c>
    </row>
    <row r="189" spans="1:9" ht="24" x14ac:dyDescent="0.25">
      <c r="A189" s="240" t="s">
        <v>23</v>
      </c>
      <c r="B189" s="237" t="s">
        <v>3</v>
      </c>
      <c r="C189" s="237" t="s">
        <v>4</v>
      </c>
      <c r="D189" s="238">
        <v>9727057</v>
      </c>
      <c r="E189" s="238">
        <v>200</v>
      </c>
      <c r="F189" s="511">
        <f>'9.1.вед 2016-17'!G115</f>
        <v>11400</v>
      </c>
      <c r="G189" s="511">
        <f>'9.1.вед 2016-17'!H115</f>
        <v>11400</v>
      </c>
      <c r="H189" s="511">
        <f>'9.1.вед 2016-17'!I115</f>
        <v>11400</v>
      </c>
      <c r="I189" s="511">
        <f>'9.1.вед 2016-17'!J115</f>
        <v>11400</v>
      </c>
    </row>
    <row r="190" spans="1:9" ht="24" x14ac:dyDescent="0.25">
      <c r="A190" s="241" t="s">
        <v>78</v>
      </c>
      <c r="B190" s="237" t="s">
        <v>3</v>
      </c>
      <c r="C190" s="237" t="s">
        <v>4</v>
      </c>
      <c r="D190" s="237" t="s">
        <v>77</v>
      </c>
      <c r="E190" s="237"/>
      <c r="F190" s="511">
        <f>F191+F193</f>
        <v>14900470</v>
      </c>
      <c r="G190" s="511">
        <f>G191+G193</f>
        <v>0</v>
      </c>
      <c r="H190" s="511">
        <f t="shared" ref="H190:I190" si="88">H191+H193</f>
        <v>15637310</v>
      </c>
      <c r="I190" s="511">
        <f t="shared" si="88"/>
        <v>0</v>
      </c>
    </row>
    <row r="191" spans="1:9" ht="48" x14ac:dyDescent="0.25">
      <c r="A191" s="240" t="s">
        <v>18</v>
      </c>
      <c r="B191" s="237" t="s">
        <v>3</v>
      </c>
      <c r="C191" s="237" t="s">
        <v>4</v>
      </c>
      <c r="D191" s="237" t="s">
        <v>814</v>
      </c>
      <c r="E191" s="237"/>
      <c r="F191" s="511">
        <f>F192</f>
        <v>206800</v>
      </c>
      <c r="G191" s="511">
        <f>G192</f>
        <v>0</v>
      </c>
      <c r="H191" s="511">
        <f t="shared" ref="H191:I191" si="89">H192</f>
        <v>208500</v>
      </c>
      <c r="I191" s="511">
        <f t="shared" si="89"/>
        <v>0</v>
      </c>
    </row>
    <row r="192" spans="1:9" ht="24" x14ac:dyDescent="0.25">
      <c r="A192" s="240" t="s">
        <v>75</v>
      </c>
      <c r="B192" s="237" t="s">
        <v>3</v>
      </c>
      <c r="C192" s="237" t="s">
        <v>4</v>
      </c>
      <c r="D192" s="237" t="s">
        <v>814</v>
      </c>
      <c r="E192" s="237" t="s">
        <v>73</v>
      </c>
      <c r="F192" s="511">
        <f>'9.1.вед 2016-17'!G118</f>
        <v>206800</v>
      </c>
      <c r="G192" s="511">
        <f>'9.1.вед 2016-17'!H118</f>
        <v>0</v>
      </c>
      <c r="H192" s="511">
        <f>'9.1.вед 2016-17'!I118</f>
        <v>208500</v>
      </c>
      <c r="I192" s="511">
        <f>'9.1.вед 2016-17'!J118</f>
        <v>0</v>
      </c>
    </row>
    <row r="193" spans="1:9" ht="48" x14ac:dyDescent="0.25">
      <c r="A193" s="240" t="s">
        <v>25</v>
      </c>
      <c r="B193" s="237" t="s">
        <v>3</v>
      </c>
      <c r="C193" s="237" t="s">
        <v>4</v>
      </c>
      <c r="D193" s="237" t="s">
        <v>76</v>
      </c>
      <c r="E193" s="237"/>
      <c r="F193" s="511">
        <f>F194</f>
        <v>14693670</v>
      </c>
      <c r="G193" s="511">
        <f>G194</f>
        <v>0</v>
      </c>
      <c r="H193" s="511">
        <f t="shared" ref="H193:I193" si="90">H194</f>
        <v>15428810</v>
      </c>
      <c r="I193" s="511">
        <f t="shared" si="90"/>
        <v>0</v>
      </c>
    </row>
    <row r="194" spans="1:9" ht="24" x14ac:dyDescent="0.25">
      <c r="A194" s="240" t="s">
        <v>75</v>
      </c>
      <c r="B194" s="237" t="s">
        <v>3</v>
      </c>
      <c r="C194" s="237" t="s">
        <v>4</v>
      </c>
      <c r="D194" s="237" t="s">
        <v>76</v>
      </c>
      <c r="E194" s="237" t="s">
        <v>73</v>
      </c>
      <c r="F194" s="511">
        <f>'9.1.вед 2016-17'!G120</f>
        <v>14693670</v>
      </c>
      <c r="G194" s="511">
        <f>'9.1.вед 2016-17'!H120</f>
        <v>0</v>
      </c>
      <c r="H194" s="511">
        <f>'9.1.вед 2016-17'!I120</f>
        <v>15428810</v>
      </c>
      <c r="I194" s="511">
        <f>'9.1.вед 2016-17'!J120</f>
        <v>0</v>
      </c>
    </row>
    <row r="195" spans="1:9" x14ac:dyDescent="0.25">
      <c r="A195" s="242" t="s">
        <v>33</v>
      </c>
      <c r="B195" s="243" t="s">
        <v>3</v>
      </c>
      <c r="C195" s="243" t="s">
        <v>16</v>
      </c>
      <c r="D195" s="243"/>
      <c r="E195" s="247"/>
      <c r="F195" s="511">
        <f>F196+F203+F211+F207</f>
        <v>16445380</v>
      </c>
      <c r="G195" s="511">
        <f>G196+G203+G211+G207</f>
        <v>56000</v>
      </c>
      <c r="H195" s="511">
        <f t="shared" ref="H195:I195" si="91">H196+H203+H211+H207</f>
        <v>16809400</v>
      </c>
      <c r="I195" s="511">
        <f t="shared" si="91"/>
        <v>56000</v>
      </c>
    </row>
    <row r="196" spans="1:9" ht="24" x14ac:dyDescent="0.25">
      <c r="A196" s="240" t="s">
        <v>1088</v>
      </c>
      <c r="B196" s="237" t="s">
        <v>3</v>
      </c>
      <c r="C196" s="237" t="s">
        <v>16</v>
      </c>
      <c r="D196" s="237" t="s">
        <v>268</v>
      </c>
      <c r="E196" s="238"/>
      <c r="F196" s="511">
        <f>F197+F200</f>
        <v>408000</v>
      </c>
      <c r="G196" s="511">
        <f>G197+G200</f>
        <v>0</v>
      </c>
      <c r="H196" s="511">
        <f t="shared" ref="H196:I196" si="92">H197+H200</f>
        <v>358000</v>
      </c>
      <c r="I196" s="511">
        <f t="shared" si="92"/>
        <v>0</v>
      </c>
    </row>
    <row r="197" spans="1:9" ht="36" x14ac:dyDescent="0.25">
      <c r="A197" s="244" t="s">
        <v>1070</v>
      </c>
      <c r="B197" s="237" t="s">
        <v>3</v>
      </c>
      <c r="C197" s="237" t="s">
        <v>16</v>
      </c>
      <c r="D197" s="237" t="s">
        <v>267</v>
      </c>
      <c r="E197" s="238"/>
      <c r="F197" s="511">
        <f>F198</f>
        <v>308000</v>
      </c>
      <c r="G197" s="511">
        <f>G198</f>
        <v>0</v>
      </c>
      <c r="H197" s="511">
        <f t="shared" ref="H197:I198" si="93">H198</f>
        <v>258000</v>
      </c>
      <c r="I197" s="511">
        <f t="shared" si="93"/>
        <v>0</v>
      </c>
    </row>
    <row r="198" spans="1:9" x14ac:dyDescent="0.25">
      <c r="A198" s="248" t="s">
        <v>41</v>
      </c>
      <c r="B198" s="237" t="s">
        <v>3</v>
      </c>
      <c r="C198" s="237" t="s">
        <v>16</v>
      </c>
      <c r="D198" s="237" t="s">
        <v>266</v>
      </c>
      <c r="E198" s="238"/>
      <c r="F198" s="511">
        <f>F199</f>
        <v>308000</v>
      </c>
      <c r="G198" s="511">
        <f>G199</f>
        <v>0</v>
      </c>
      <c r="H198" s="511">
        <f t="shared" si="93"/>
        <v>258000</v>
      </c>
      <c r="I198" s="511">
        <f t="shared" si="93"/>
        <v>0</v>
      </c>
    </row>
    <row r="199" spans="1:9" ht="24" x14ac:dyDescent="0.25">
      <c r="A199" s="244" t="s">
        <v>23</v>
      </c>
      <c r="B199" s="237" t="s">
        <v>3</v>
      </c>
      <c r="C199" s="237" t="s">
        <v>16</v>
      </c>
      <c r="D199" s="237" t="s">
        <v>266</v>
      </c>
      <c r="E199" s="238">
        <v>200</v>
      </c>
      <c r="F199" s="511">
        <f>'9.1.вед 2016-17'!G125</f>
        <v>308000</v>
      </c>
      <c r="G199" s="511">
        <f>'9.1.вед 2016-17'!H125</f>
        <v>0</v>
      </c>
      <c r="H199" s="511">
        <f>'9.1.вед 2016-17'!I125</f>
        <v>258000</v>
      </c>
      <c r="I199" s="511">
        <f>'9.1.вед 2016-17'!J125</f>
        <v>0</v>
      </c>
    </row>
    <row r="200" spans="1:9" ht="24" x14ac:dyDescent="0.25">
      <c r="A200" s="244" t="s">
        <v>1071</v>
      </c>
      <c r="B200" s="237" t="s">
        <v>3</v>
      </c>
      <c r="C200" s="237" t="s">
        <v>16</v>
      </c>
      <c r="D200" s="237" t="s">
        <v>265</v>
      </c>
      <c r="E200" s="238"/>
      <c r="F200" s="511">
        <f>F201</f>
        <v>100000</v>
      </c>
      <c r="G200" s="511">
        <f>G201</f>
        <v>0</v>
      </c>
      <c r="H200" s="511">
        <f t="shared" ref="H200:I201" si="94">H201</f>
        <v>100000</v>
      </c>
      <c r="I200" s="511">
        <f t="shared" si="94"/>
        <v>0</v>
      </c>
    </row>
    <row r="201" spans="1:9" x14ac:dyDescent="0.25">
      <c r="A201" s="248" t="s">
        <v>41</v>
      </c>
      <c r="B201" s="237" t="s">
        <v>3</v>
      </c>
      <c r="C201" s="237" t="s">
        <v>16</v>
      </c>
      <c r="D201" s="237" t="s">
        <v>264</v>
      </c>
      <c r="E201" s="238"/>
      <c r="F201" s="511">
        <f>F202</f>
        <v>100000</v>
      </c>
      <c r="G201" s="511">
        <f>G202</f>
        <v>0</v>
      </c>
      <c r="H201" s="511">
        <f t="shared" si="94"/>
        <v>100000</v>
      </c>
      <c r="I201" s="511">
        <f t="shared" si="94"/>
        <v>0</v>
      </c>
    </row>
    <row r="202" spans="1:9" ht="24" x14ac:dyDescent="0.25">
      <c r="A202" s="240" t="s">
        <v>23</v>
      </c>
      <c r="B202" s="237" t="s">
        <v>3</v>
      </c>
      <c r="C202" s="237" t="s">
        <v>16</v>
      </c>
      <c r="D202" s="237" t="s">
        <v>264</v>
      </c>
      <c r="E202" s="238">
        <v>200</v>
      </c>
      <c r="F202" s="511">
        <f>'9.1.вед 2016-17'!G128</f>
        <v>100000</v>
      </c>
      <c r="G202" s="511">
        <f>'9.1.вед 2016-17'!H128</f>
        <v>0</v>
      </c>
      <c r="H202" s="511">
        <f>'9.1.вед 2016-17'!I128</f>
        <v>100000</v>
      </c>
      <c r="I202" s="511">
        <f>'9.1.вед 2016-17'!J128</f>
        <v>0</v>
      </c>
    </row>
    <row r="203" spans="1:9" ht="24" x14ac:dyDescent="0.25">
      <c r="A203" s="240" t="s">
        <v>32</v>
      </c>
      <c r="B203" s="237" t="s">
        <v>3</v>
      </c>
      <c r="C203" s="237" t="s">
        <v>16</v>
      </c>
      <c r="D203" s="237" t="s">
        <v>31</v>
      </c>
      <c r="E203" s="238"/>
      <c r="F203" s="511">
        <f t="shared" ref="F203:I205" si="95">F204</f>
        <v>500000</v>
      </c>
      <c r="G203" s="511">
        <f t="shared" si="95"/>
        <v>0</v>
      </c>
      <c r="H203" s="511">
        <f t="shared" si="95"/>
        <v>500000</v>
      </c>
      <c r="I203" s="511">
        <f t="shared" si="95"/>
        <v>0</v>
      </c>
    </row>
    <row r="204" spans="1:9" ht="36" x14ac:dyDescent="0.25">
      <c r="A204" s="240" t="s">
        <v>1084</v>
      </c>
      <c r="B204" s="237" t="s">
        <v>3</v>
      </c>
      <c r="C204" s="237" t="s">
        <v>16</v>
      </c>
      <c r="D204" s="237" t="s">
        <v>30</v>
      </c>
      <c r="E204" s="238"/>
      <c r="F204" s="511">
        <f t="shared" si="95"/>
        <v>500000</v>
      </c>
      <c r="G204" s="511">
        <f t="shared" si="95"/>
        <v>0</v>
      </c>
      <c r="H204" s="511">
        <f t="shared" si="95"/>
        <v>500000</v>
      </c>
      <c r="I204" s="511">
        <f t="shared" si="95"/>
        <v>0</v>
      </c>
    </row>
    <row r="205" spans="1:9" x14ac:dyDescent="0.25">
      <c r="A205" s="241" t="s">
        <v>29</v>
      </c>
      <c r="B205" s="237" t="s">
        <v>3</v>
      </c>
      <c r="C205" s="237" t="s">
        <v>16</v>
      </c>
      <c r="D205" s="237" t="s">
        <v>28</v>
      </c>
      <c r="E205" s="238"/>
      <c r="F205" s="511">
        <f t="shared" si="95"/>
        <v>500000</v>
      </c>
      <c r="G205" s="511">
        <f t="shared" si="95"/>
        <v>0</v>
      </c>
      <c r="H205" s="511">
        <f t="shared" si="95"/>
        <v>500000</v>
      </c>
      <c r="I205" s="511">
        <f t="shared" si="95"/>
        <v>0</v>
      </c>
    </row>
    <row r="206" spans="1:9" ht="24" x14ac:dyDescent="0.25">
      <c r="A206" s="240" t="s">
        <v>23</v>
      </c>
      <c r="B206" s="237" t="s">
        <v>3</v>
      </c>
      <c r="C206" s="237" t="s">
        <v>16</v>
      </c>
      <c r="D206" s="237" t="s">
        <v>28</v>
      </c>
      <c r="E206" s="237" t="s">
        <v>22</v>
      </c>
      <c r="F206" s="511">
        <f>'9.1.вед 2016-17'!G760</f>
        <v>500000</v>
      </c>
      <c r="G206" s="511">
        <f>'9.1.вед 2016-17'!H760</f>
        <v>0</v>
      </c>
      <c r="H206" s="511">
        <f>'9.1.вед 2016-17'!I760</f>
        <v>500000</v>
      </c>
      <c r="I206" s="511">
        <f>'9.1.вед 2016-17'!J760</f>
        <v>0</v>
      </c>
    </row>
    <row r="207" spans="1:9" ht="24" x14ac:dyDescent="0.25">
      <c r="A207" s="240" t="s">
        <v>1079</v>
      </c>
      <c r="B207" s="237" t="s">
        <v>3</v>
      </c>
      <c r="C207" s="237" t="s">
        <v>16</v>
      </c>
      <c r="D207" s="237" t="s">
        <v>130</v>
      </c>
      <c r="E207" s="237"/>
      <c r="F207" s="511">
        <f t="shared" ref="F207:I209" si="96">F208</f>
        <v>180000</v>
      </c>
      <c r="G207" s="511">
        <f t="shared" si="96"/>
        <v>0</v>
      </c>
      <c r="H207" s="511">
        <f t="shared" si="96"/>
        <v>0</v>
      </c>
      <c r="I207" s="511">
        <f t="shared" si="96"/>
        <v>0</v>
      </c>
    </row>
    <row r="208" spans="1:9" ht="48" x14ac:dyDescent="0.25">
      <c r="A208" s="240" t="s">
        <v>1089</v>
      </c>
      <c r="B208" s="237" t="s">
        <v>3</v>
      </c>
      <c r="C208" s="237" t="s">
        <v>16</v>
      </c>
      <c r="D208" s="237" t="s">
        <v>243</v>
      </c>
      <c r="E208" s="238"/>
      <c r="F208" s="511">
        <f t="shared" si="96"/>
        <v>180000</v>
      </c>
      <c r="G208" s="511">
        <f t="shared" si="96"/>
        <v>0</v>
      </c>
      <c r="H208" s="511">
        <f t="shared" si="96"/>
        <v>0</v>
      </c>
      <c r="I208" s="511">
        <f t="shared" si="96"/>
        <v>0</v>
      </c>
    </row>
    <row r="209" spans="1:9" x14ac:dyDescent="0.25">
      <c r="A209" s="241" t="s">
        <v>41</v>
      </c>
      <c r="B209" s="237" t="s">
        <v>3</v>
      </c>
      <c r="C209" s="237" t="s">
        <v>16</v>
      </c>
      <c r="D209" s="237" t="s">
        <v>242</v>
      </c>
      <c r="E209" s="238"/>
      <c r="F209" s="511">
        <f t="shared" si="96"/>
        <v>180000</v>
      </c>
      <c r="G209" s="511">
        <f t="shared" si="96"/>
        <v>0</v>
      </c>
      <c r="H209" s="511">
        <f t="shared" si="96"/>
        <v>0</v>
      </c>
      <c r="I209" s="511">
        <f t="shared" si="96"/>
        <v>0</v>
      </c>
    </row>
    <row r="210" spans="1:9" ht="24" x14ac:dyDescent="0.25">
      <c r="A210" s="240" t="s">
        <v>23</v>
      </c>
      <c r="B210" s="237" t="s">
        <v>3</v>
      </c>
      <c r="C210" s="237" t="s">
        <v>16</v>
      </c>
      <c r="D210" s="237" t="s">
        <v>242</v>
      </c>
      <c r="E210" s="238">
        <v>200</v>
      </c>
      <c r="F210" s="511">
        <f>'9.1.вед 2016-17'!G764</f>
        <v>180000</v>
      </c>
      <c r="G210" s="511">
        <f>'9.1.вед 2016-17'!H764</f>
        <v>0</v>
      </c>
      <c r="H210" s="511">
        <f>'9.1.вед 2016-17'!I764</f>
        <v>0</v>
      </c>
      <c r="I210" s="511">
        <f>'9.1.вед 2016-17'!J764</f>
        <v>0</v>
      </c>
    </row>
    <row r="211" spans="1:9" x14ac:dyDescent="0.25">
      <c r="A211" s="236" t="s">
        <v>13</v>
      </c>
      <c r="B211" s="237" t="s">
        <v>3</v>
      </c>
      <c r="C211" s="237" t="s">
        <v>16</v>
      </c>
      <c r="D211" s="237" t="s">
        <v>12</v>
      </c>
      <c r="E211" s="238"/>
      <c r="F211" s="511">
        <f>F212+F219</f>
        <v>15357380</v>
      </c>
      <c r="G211" s="511">
        <f>G212+G219</f>
        <v>56000</v>
      </c>
      <c r="H211" s="511">
        <f t="shared" ref="H211:I211" si="97">H212+H219</f>
        <v>15951400</v>
      </c>
      <c r="I211" s="511">
        <f t="shared" si="97"/>
        <v>56000</v>
      </c>
    </row>
    <row r="212" spans="1:9" ht="24" x14ac:dyDescent="0.25">
      <c r="A212" s="236" t="s">
        <v>11</v>
      </c>
      <c r="B212" s="237" t="s">
        <v>3</v>
      </c>
      <c r="C212" s="237" t="s">
        <v>16</v>
      </c>
      <c r="D212" s="237" t="s">
        <v>10</v>
      </c>
      <c r="E212" s="238"/>
      <c r="F212" s="511">
        <f>F213+F215+F217</f>
        <v>56000</v>
      </c>
      <c r="G212" s="511">
        <f>G213+G215+G217</f>
        <v>56000</v>
      </c>
      <c r="H212" s="511">
        <f t="shared" ref="H212:I212" si="98">H213+H215+H217</f>
        <v>56000</v>
      </c>
      <c r="I212" s="511">
        <f t="shared" si="98"/>
        <v>56000</v>
      </c>
    </row>
    <row r="213" spans="1:9" ht="60" x14ac:dyDescent="0.25">
      <c r="A213" s="240" t="s">
        <v>263</v>
      </c>
      <c r="B213" s="237" t="s">
        <v>3</v>
      </c>
      <c r="C213" s="237" t="s">
        <v>16</v>
      </c>
      <c r="D213" s="237" t="s">
        <v>262</v>
      </c>
      <c r="E213" s="238"/>
      <c r="F213" s="511">
        <f>F214</f>
        <v>56000</v>
      </c>
      <c r="G213" s="511">
        <f>G214</f>
        <v>56000</v>
      </c>
      <c r="H213" s="511">
        <f t="shared" ref="H213:I213" si="99">H214</f>
        <v>56000</v>
      </c>
      <c r="I213" s="511">
        <f t="shared" si="99"/>
        <v>56000</v>
      </c>
    </row>
    <row r="214" spans="1:9" ht="48" x14ac:dyDescent="0.25">
      <c r="A214" s="240" t="s">
        <v>17</v>
      </c>
      <c r="B214" s="237" t="s">
        <v>3</v>
      </c>
      <c r="C214" s="237" t="s">
        <v>16</v>
      </c>
      <c r="D214" s="237" t="s">
        <v>262</v>
      </c>
      <c r="E214" s="238">
        <v>100</v>
      </c>
      <c r="F214" s="511">
        <f>'9.1.вед 2016-17'!G132</f>
        <v>56000</v>
      </c>
      <c r="G214" s="511">
        <f>'9.1.вед 2016-17'!H132</f>
        <v>56000</v>
      </c>
      <c r="H214" s="511">
        <f>'9.1.вед 2016-17'!I132</f>
        <v>56000</v>
      </c>
      <c r="I214" s="511">
        <f>'9.1.вед 2016-17'!J132</f>
        <v>56000</v>
      </c>
    </row>
    <row r="215" spans="1:9" ht="24" hidden="1" x14ac:dyDescent="0.25">
      <c r="A215" s="240" t="s">
        <v>261</v>
      </c>
      <c r="B215" s="237" t="s">
        <v>3</v>
      </c>
      <c r="C215" s="237" t="s">
        <v>16</v>
      </c>
      <c r="D215" s="237" t="s">
        <v>260</v>
      </c>
      <c r="E215" s="238"/>
      <c r="F215" s="511">
        <f>F216</f>
        <v>0</v>
      </c>
      <c r="G215" s="511">
        <f>G216</f>
        <v>0</v>
      </c>
      <c r="H215" s="511">
        <f t="shared" ref="H215:I215" si="100">H216</f>
        <v>0</v>
      </c>
      <c r="I215" s="511">
        <f t="shared" si="100"/>
        <v>0</v>
      </c>
    </row>
    <row r="216" spans="1:9" ht="24" hidden="1" x14ac:dyDescent="0.25">
      <c r="A216" s="240" t="s">
        <v>23</v>
      </c>
      <c r="B216" s="237" t="s">
        <v>3</v>
      </c>
      <c r="C216" s="237" t="s">
        <v>16</v>
      </c>
      <c r="D216" s="237" t="s">
        <v>260</v>
      </c>
      <c r="E216" s="238">
        <v>200</v>
      </c>
      <c r="F216" s="511">
        <f>'9.1.вед 2016-17'!G134</f>
        <v>0</v>
      </c>
      <c r="G216" s="511">
        <f>'9.1.вед 2016-17'!H134</f>
        <v>0</v>
      </c>
      <c r="H216" s="511">
        <f>'9.1.вед 2016-17'!I134</f>
        <v>0</v>
      </c>
      <c r="I216" s="511">
        <f>'9.1.вед 2016-17'!J134</f>
        <v>0</v>
      </c>
    </row>
    <row r="217" spans="1:9" ht="24" hidden="1" x14ac:dyDescent="0.25">
      <c r="A217" s="241" t="s">
        <v>259</v>
      </c>
      <c r="B217" s="237" t="s">
        <v>3</v>
      </c>
      <c r="C217" s="237" t="s">
        <v>16</v>
      </c>
      <c r="D217" s="237" t="s">
        <v>258</v>
      </c>
      <c r="E217" s="238"/>
      <c r="F217" s="511">
        <f>F218</f>
        <v>0</v>
      </c>
      <c r="G217" s="511">
        <f>G218</f>
        <v>0</v>
      </c>
      <c r="H217" s="511">
        <f t="shared" ref="H217:I217" si="101">H218</f>
        <v>0</v>
      </c>
      <c r="I217" s="511">
        <f t="shared" si="101"/>
        <v>0</v>
      </c>
    </row>
    <row r="218" spans="1:9" ht="24" hidden="1" x14ac:dyDescent="0.25">
      <c r="A218" s="240" t="s">
        <v>23</v>
      </c>
      <c r="B218" s="237" t="s">
        <v>3</v>
      </c>
      <c r="C218" s="237" t="s">
        <v>16</v>
      </c>
      <c r="D218" s="237" t="s">
        <v>258</v>
      </c>
      <c r="E218" s="238">
        <v>200</v>
      </c>
      <c r="F218" s="511">
        <f>'9.1.вед 2016-17'!G136</f>
        <v>0</v>
      </c>
      <c r="G218" s="511">
        <f>'9.1.вед 2016-17'!H136</f>
        <v>0</v>
      </c>
      <c r="H218" s="511">
        <f>'9.1.вед 2016-17'!I136</f>
        <v>0</v>
      </c>
      <c r="I218" s="511">
        <f>'9.1.вед 2016-17'!J136</f>
        <v>0</v>
      </c>
    </row>
    <row r="219" spans="1:9" ht="24" x14ac:dyDescent="0.25">
      <c r="A219" s="241" t="s">
        <v>27</v>
      </c>
      <c r="B219" s="237" t="s">
        <v>3</v>
      </c>
      <c r="C219" s="237" t="s">
        <v>16</v>
      </c>
      <c r="D219" s="237" t="s">
        <v>26</v>
      </c>
      <c r="E219" s="237"/>
      <c r="F219" s="511">
        <f>F222+F221</f>
        <v>15301380</v>
      </c>
      <c r="G219" s="511">
        <f>G222+G221</f>
        <v>0</v>
      </c>
      <c r="H219" s="511">
        <f t="shared" ref="H219:I219" si="102">H222+H221</f>
        <v>15895400</v>
      </c>
      <c r="I219" s="511">
        <f t="shared" si="102"/>
        <v>0</v>
      </c>
    </row>
    <row r="220" spans="1:9" ht="48" x14ac:dyDescent="0.25">
      <c r="A220" s="240" t="s">
        <v>18</v>
      </c>
      <c r="B220" s="237" t="s">
        <v>3</v>
      </c>
      <c r="C220" s="237" t="s">
        <v>16</v>
      </c>
      <c r="D220" s="237" t="s">
        <v>815</v>
      </c>
      <c r="E220" s="238"/>
      <c r="F220" s="511">
        <f>F221</f>
        <v>568100</v>
      </c>
      <c r="G220" s="511">
        <f>G221</f>
        <v>0</v>
      </c>
      <c r="H220" s="511">
        <f t="shared" ref="H220:I220" si="103">H221</f>
        <v>688100</v>
      </c>
      <c r="I220" s="511">
        <f t="shared" si="103"/>
        <v>0</v>
      </c>
    </row>
    <row r="221" spans="1:9" ht="48" x14ac:dyDescent="0.25">
      <c r="A221" s="240" t="s">
        <v>17</v>
      </c>
      <c r="B221" s="237" t="s">
        <v>3</v>
      </c>
      <c r="C221" s="237" t="s">
        <v>16</v>
      </c>
      <c r="D221" s="237" t="s">
        <v>815</v>
      </c>
      <c r="E221" s="238">
        <v>100</v>
      </c>
      <c r="F221" s="511">
        <f>'9.1.вед 2016-17'!G768</f>
        <v>568100</v>
      </c>
      <c r="G221" s="511">
        <f>'9.1.вед 2016-17'!H768</f>
        <v>0</v>
      </c>
      <c r="H221" s="511">
        <f>'9.1.вед 2016-17'!I768</f>
        <v>688100</v>
      </c>
      <c r="I221" s="511">
        <f>'9.1.вед 2016-17'!J768</f>
        <v>0</v>
      </c>
    </row>
    <row r="222" spans="1:9" ht="48" x14ac:dyDescent="0.25">
      <c r="A222" s="240" t="s">
        <v>25</v>
      </c>
      <c r="B222" s="237" t="s">
        <v>3</v>
      </c>
      <c r="C222" s="237" t="s">
        <v>16</v>
      </c>
      <c r="D222" s="237" t="s">
        <v>20</v>
      </c>
      <c r="E222" s="237"/>
      <c r="F222" s="511">
        <f>SUM(F223:F225)</f>
        <v>14733280</v>
      </c>
      <c r="G222" s="511">
        <f>SUM(G223:G225)</f>
        <v>0</v>
      </c>
      <c r="H222" s="511">
        <f t="shared" ref="H222:I222" si="104">SUM(H223:H225)</f>
        <v>15207300</v>
      </c>
      <c r="I222" s="511">
        <f t="shared" si="104"/>
        <v>0</v>
      </c>
    </row>
    <row r="223" spans="1:9" ht="48" x14ac:dyDescent="0.25">
      <c r="A223" s="240" t="s">
        <v>17</v>
      </c>
      <c r="B223" s="237" t="s">
        <v>3</v>
      </c>
      <c r="C223" s="237" t="s">
        <v>16</v>
      </c>
      <c r="D223" s="237" t="s">
        <v>20</v>
      </c>
      <c r="E223" s="237" t="s">
        <v>24</v>
      </c>
      <c r="F223" s="511">
        <f>'9.1.вед 2016-17'!G770</f>
        <v>13510370</v>
      </c>
      <c r="G223" s="511">
        <f>'9.1.вед 2016-17'!H770</f>
        <v>0</v>
      </c>
      <c r="H223" s="511">
        <f>'9.1.вед 2016-17'!I770</f>
        <v>14091320</v>
      </c>
      <c r="I223" s="511">
        <f>'9.1.вед 2016-17'!J770</f>
        <v>0</v>
      </c>
    </row>
    <row r="224" spans="1:9" ht="24" x14ac:dyDescent="0.25">
      <c r="A224" s="240" t="s">
        <v>23</v>
      </c>
      <c r="B224" s="237" t="s">
        <v>3</v>
      </c>
      <c r="C224" s="237" t="s">
        <v>16</v>
      </c>
      <c r="D224" s="237" t="s">
        <v>20</v>
      </c>
      <c r="E224" s="237" t="s">
        <v>22</v>
      </c>
      <c r="F224" s="511">
        <f>'9.1.вед 2016-17'!G771</f>
        <v>1217910</v>
      </c>
      <c r="G224" s="511">
        <f>'9.1.вед 2016-17'!H771</f>
        <v>0</v>
      </c>
      <c r="H224" s="511">
        <f>'9.1.вед 2016-17'!I771</f>
        <v>1110980</v>
      </c>
      <c r="I224" s="511">
        <f>'9.1.вед 2016-17'!J771</f>
        <v>0</v>
      </c>
    </row>
    <row r="225" spans="1:9" x14ac:dyDescent="0.25">
      <c r="A225" s="240" t="s">
        <v>21</v>
      </c>
      <c r="B225" s="237" t="s">
        <v>3</v>
      </c>
      <c r="C225" s="237" t="s">
        <v>16</v>
      </c>
      <c r="D225" s="237" t="s">
        <v>20</v>
      </c>
      <c r="E225" s="237" t="s">
        <v>19</v>
      </c>
      <c r="F225" s="511">
        <f>'9.1.вед 2016-17'!G772</f>
        <v>5000</v>
      </c>
      <c r="G225" s="511">
        <f>'9.1.вед 2016-17'!H772</f>
        <v>0</v>
      </c>
      <c r="H225" s="511">
        <f>'9.1.вед 2016-17'!I772</f>
        <v>5000</v>
      </c>
      <c r="I225" s="511">
        <f>'9.1.вед 2016-17'!J772</f>
        <v>0</v>
      </c>
    </row>
    <row r="226" spans="1:9" x14ac:dyDescent="0.25">
      <c r="A226" s="242" t="s">
        <v>116</v>
      </c>
      <c r="B226" s="233" t="s">
        <v>74</v>
      </c>
      <c r="C226" s="232" t="s">
        <v>52</v>
      </c>
      <c r="D226" s="243"/>
      <c r="E226" s="243"/>
      <c r="F226" s="511">
        <f>F227+F247+F271+F299</f>
        <v>178552510</v>
      </c>
      <c r="G226" s="511">
        <f>G227+G247+G271+G299</f>
        <v>74666000</v>
      </c>
      <c r="H226" s="511">
        <f t="shared" ref="H226:I226" si="105">H227+H247+H271+H299</f>
        <v>179523310</v>
      </c>
      <c r="I226" s="511">
        <f t="shared" si="105"/>
        <v>75019000</v>
      </c>
    </row>
    <row r="227" spans="1:9" x14ac:dyDescent="0.25">
      <c r="A227" s="242" t="s">
        <v>115</v>
      </c>
      <c r="B227" s="233" t="s">
        <v>74</v>
      </c>
      <c r="C227" s="232" t="s">
        <v>36</v>
      </c>
      <c r="D227" s="243"/>
      <c r="E227" s="243"/>
      <c r="F227" s="511">
        <f>F237+F228</f>
        <v>30213000</v>
      </c>
      <c r="G227" s="511">
        <f t="shared" ref="G227:I227" si="106">G237+G228</f>
        <v>0</v>
      </c>
      <c r="H227" s="511">
        <f t="shared" si="106"/>
        <v>30213000</v>
      </c>
      <c r="I227" s="511">
        <f t="shared" si="106"/>
        <v>0</v>
      </c>
    </row>
    <row r="228" spans="1:9" ht="36" x14ac:dyDescent="0.25">
      <c r="A228" s="252" t="s">
        <v>1030</v>
      </c>
      <c r="B228" s="254" t="s">
        <v>74</v>
      </c>
      <c r="C228" s="254" t="s">
        <v>36</v>
      </c>
      <c r="D228" s="237" t="s">
        <v>859</v>
      </c>
      <c r="E228" s="237"/>
      <c r="F228" s="511">
        <f>F229</f>
        <v>30213000</v>
      </c>
      <c r="G228" s="511">
        <f t="shared" ref="G228:I228" si="107">G229</f>
        <v>0</v>
      </c>
      <c r="H228" s="511">
        <f t="shared" si="107"/>
        <v>30213000</v>
      </c>
      <c r="I228" s="511">
        <f t="shared" si="107"/>
        <v>0</v>
      </c>
    </row>
    <row r="229" spans="1:9" ht="24" x14ac:dyDescent="0.25">
      <c r="A229" s="252" t="s">
        <v>1034</v>
      </c>
      <c r="B229" s="254" t="s">
        <v>74</v>
      </c>
      <c r="C229" s="254" t="s">
        <v>36</v>
      </c>
      <c r="D229" s="237" t="s">
        <v>1035</v>
      </c>
      <c r="E229" s="237"/>
      <c r="F229" s="511">
        <f>F230+F233+F235</f>
        <v>30213000</v>
      </c>
      <c r="G229" s="511">
        <f t="shared" ref="G229:I229" si="108">G230+G233+G235</f>
        <v>0</v>
      </c>
      <c r="H229" s="511">
        <f t="shared" si="108"/>
        <v>30213000</v>
      </c>
      <c r="I229" s="511">
        <f t="shared" si="108"/>
        <v>0</v>
      </c>
    </row>
    <row r="230" spans="1:9" x14ac:dyDescent="0.25">
      <c r="A230" s="241" t="s">
        <v>114</v>
      </c>
      <c r="B230" s="254" t="s">
        <v>74</v>
      </c>
      <c r="C230" s="254" t="s">
        <v>36</v>
      </c>
      <c r="D230" s="237" t="s">
        <v>1036</v>
      </c>
      <c r="E230" s="237"/>
      <c r="F230" s="511">
        <f>SUM(F231:F232)</f>
        <v>26789000</v>
      </c>
      <c r="G230" s="511">
        <f t="shared" ref="G230:I230" si="109">SUM(G231:G232)</f>
        <v>0</v>
      </c>
      <c r="H230" s="511">
        <f t="shared" si="109"/>
        <v>26789000</v>
      </c>
      <c r="I230" s="511">
        <f t="shared" si="109"/>
        <v>0</v>
      </c>
    </row>
    <row r="231" spans="1:9" ht="24" x14ac:dyDescent="0.25">
      <c r="A231" s="240" t="s">
        <v>23</v>
      </c>
      <c r="B231" s="254" t="s">
        <v>74</v>
      </c>
      <c r="C231" s="254" t="s">
        <v>36</v>
      </c>
      <c r="D231" s="237" t="s">
        <v>1036</v>
      </c>
      <c r="E231" s="237" t="s">
        <v>22</v>
      </c>
      <c r="F231" s="511">
        <f>'9.1.вед 2016-17'!G567</f>
        <v>4789000</v>
      </c>
      <c r="G231" s="511">
        <f>'9.1.вед 2016-17'!H567</f>
        <v>0</v>
      </c>
      <c r="H231" s="511">
        <f>'9.1.вед 2016-17'!I567</f>
        <v>4789000</v>
      </c>
      <c r="I231" s="511">
        <f>'9.1.вед 2016-17'!J567</f>
        <v>0</v>
      </c>
    </row>
    <row r="232" spans="1:9" x14ac:dyDescent="0.25">
      <c r="A232" s="240" t="s">
        <v>21</v>
      </c>
      <c r="B232" s="254" t="s">
        <v>74</v>
      </c>
      <c r="C232" s="254" t="s">
        <v>36</v>
      </c>
      <c r="D232" s="237" t="s">
        <v>1036</v>
      </c>
      <c r="E232" s="237" t="s">
        <v>19</v>
      </c>
      <c r="F232" s="511">
        <f>'9.1.вед 2016-17'!G568+'9.1.вед 2016-17'!G778</f>
        <v>22000000</v>
      </c>
      <c r="G232" s="511">
        <f>'9.1.вед 2016-17'!H568+'9.1.вед 2016-17'!H778</f>
        <v>0</v>
      </c>
      <c r="H232" s="511">
        <f>'9.1.вед 2016-17'!I568+'9.1.вед 2016-17'!I778</f>
        <v>22000000</v>
      </c>
      <c r="I232" s="511">
        <f>'9.1.вед 2016-17'!J568+'9.1.вед 2016-17'!J778</f>
        <v>0</v>
      </c>
    </row>
    <row r="233" spans="1:9" ht="24" x14ac:dyDescent="0.25">
      <c r="A233" s="248" t="s">
        <v>110</v>
      </c>
      <c r="B233" s="254" t="s">
        <v>74</v>
      </c>
      <c r="C233" s="254" t="s">
        <v>36</v>
      </c>
      <c r="D233" s="237" t="s">
        <v>1037</v>
      </c>
      <c r="E233" s="237"/>
      <c r="F233" s="511">
        <f>F234</f>
        <v>3324000</v>
      </c>
      <c r="G233" s="511">
        <f t="shared" ref="G233:I233" si="110">G234</f>
        <v>0</v>
      </c>
      <c r="H233" s="511">
        <f t="shared" si="110"/>
        <v>3324000</v>
      </c>
      <c r="I233" s="511">
        <f t="shared" si="110"/>
        <v>0</v>
      </c>
    </row>
    <row r="234" spans="1:9" ht="24" x14ac:dyDescent="0.25">
      <c r="A234" s="240" t="s">
        <v>23</v>
      </c>
      <c r="B234" s="254" t="s">
        <v>74</v>
      </c>
      <c r="C234" s="254" t="s">
        <v>36</v>
      </c>
      <c r="D234" s="237" t="s">
        <v>1037</v>
      </c>
      <c r="E234" s="237" t="s">
        <v>22</v>
      </c>
      <c r="F234" s="511">
        <f>'9.1.вед 2016-17'!G570</f>
        <v>3324000</v>
      </c>
      <c r="G234" s="511">
        <f>'9.1.вед 2016-17'!H570</f>
        <v>0</v>
      </c>
      <c r="H234" s="511">
        <f>'9.1.вед 2016-17'!I570</f>
        <v>3324000</v>
      </c>
      <c r="I234" s="511">
        <f>'9.1.вед 2016-17'!J570</f>
        <v>0</v>
      </c>
    </row>
    <row r="235" spans="1:9" ht="24" x14ac:dyDescent="0.25">
      <c r="A235" s="241" t="s">
        <v>108</v>
      </c>
      <c r="B235" s="254" t="s">
        <v>74</v>
      </c>
      <c r="C235" s="254" t="s">
        <v>36</v>
      </c>
      <c r="D235" s="237" t="s">
        <v>1038</v>
      </c>
      <c r="E235" s="237"/>
      <c r="F235" s="511">
        <f>F236</f>
        <v>100000</v>
      </c>
      <c r="G235" s="511">
        <f t="shared" ref="G235:I235" si="111">G236</f>
        <v>0</v>
      </c>
      <c r="H235" s="511">
        <f t="shared" si="111"/>
        <v>100000</v>
      </c>
      <c r="I235" s="511">
        <f t="shared" si="111"/>
        <v>0</v>
      </c>
    </row>
    <row r="236" spans="1:9" ht="24" x14ac:dyDescent="0.25">
      <c r="A236" s="240" t="s">
        <v>23</v>
      </c>
      <c r="B236" s="254" t="s">
        <v>74</v>
      </c>
      <c r="C236" s="254" t="s">
        <v>36</v>
      </c>
      <c r="D236" s="237" t="s">
        <v>1038</v>
      </c>
      <c r="E236" s="237" t="s">
        <v>22</v>
      </c>
      <c r="F236" s="511">
        <f>'9.1.вед 2016-17'!G572</f>
        <v>100000</v>
      </c>
      <c r="G236" s="511">
        <f>'9.1.вед 2016-17'!H572</f>
        <v>0</v>
      </c>
      <c r="H236" s="511">
        <f>'9.1.вед 2016-17'!I572</f>
        <v>100000</v>
      </c>
      <c r="I236" s="511">
        <f>'9.1.вед 2016-17'!J572</f>
        <v>0</v>
      </c>
    </row>
    <row r="237" spans="1:9" hidden="1" x14ac:dyDescent="0.25">
      <c r="A237" s="236" t="s">
        <v>13</v>
      </c>
      <c r="B237" s="249" t="s">
        <v>74</v>
      </c>
      <c r="C237" s="254" t="s">
        <v>36</v>
      </c>
      <c r="D237" s="237" t="s">
        <v>12</v>
      </c>
      <c r="E237" s="237"/>
      <c r="F237" s="511">
        <f>F238</f>
        <v>0</v>
      </c>
      <c r="G237" s="511">
        <f>G238</f>
        <v>0</v>
      </c>
      <c r="H237" s="511">
        <f t="shared" ref="H237:I237" si="112">H238</f>
        <v>0</v>
      </c>
      <c r="I237" s="511">
        <f t="shared" si="112"/>
        <v>0</v>
      </c>
    </row>
    <row r="238" spans="1:9" ht="24" hidden="1" x14ac:dyDescent="0.25">
      <c r="A238" s="236" t="s">
        <v>11</v>
      </c>
      <c r="B238" s="249" t="s">
        <v>74</v>
      </c>
      <c r="C238" s="254" t="s">
        <v>36</v>
      </c>
      <c r="D238" s="237" t="s">
        <v>10</v>
      </c>
      <c r="E238" s="237"/>
      <c r="F238" s="511">
        <f>F239+F241+F243+F245</f>
        <v>0</v>
      </c>
      <c r="G238" s="511">
        <f>G239+G241+G243+G245</f>
        <v>0</v>
      </c>
      <c r="H238" s="511">
        <f t="shared" ref="H238:I238" si="113">H239+H241+H243+H245</f>
        <v>0</v>
      </c>
      <c r="I238" s="511">
        <f t="shared" si="113"/>
        <v>0</v>
      </c>
    </row>
    <row r="239" spans="1:9" hidden="1" x14ac:dyDescent="0.25">
      <c r="A239" s="241" t="s">
        <v>114</v>
      </c>
      <c r="B239" s="249" t="s">
        <v>74</v>
      </c>
      <c r="C239" s="254" t="s">
        <v>36</v>
      </c>
      <c r="D239" s="237" t="s">
        <v>113</v>
      </c>
      <c r="E239" s="237"/>
      <c r="F239" s="511">
        <f>F240</f>
        <v>0</v>
      </c>
      <c r="G239" s="511">
        <f>G240</f>
        <v>0</v>
      </c>
      <c r="H239" s="511">
        <f t="shared" ref="H239:I239" si="114">H240</f>
        <v>0</v>
      </c>
      <c r="I239" s="511">
        <f t="shared" si="114"/>
        <v>0</v>
      </c>
    </row>
    <row r="240" spans="1:9" ht="24" hidden="1" x14ac:dyDescent="0.25">
      <c r="A240" s="240" t="s">
        <v>23</v>
      </c>
      <c r="B240" s="249" t="s">
        <v>74</v>
      </c>
      <c r="C240" s="254" t="s">
        <v>36</v>
      </c>
      <c r="D240" s="237" t="s">
        <v>113</v>
      </c>
      <c r="E240" s="237" t="s">
        <v>22</v>
      </c>
      <c r="F240" s="511">
        <f>'9.1.вед 2016-17'!G576</f>
        <v>0</v>
      </c>
      <c r="G240" s="511">
        <f>'9.1.вед 2016-17'!H576</f>
        <v>0</v>
      </c>
      <c r="H240" s="511">
        <f>'9.1.вед 2016-17'!I576</f>
        <v>0</v>
      </c>
      <c r="I240" s="511">
        <f>'9.1.вед 2016-17'!J576</f>
        <v>0</v>
      </c>
    </row>
    <row r="241" spans="1:9" ht="24" hidden="1" x14ac:dyDescent="0.25">
      <c r="A241" s="241" t="s">
        <v>112</v>
      </c>
      <c r="B241" s="249" t="s">
        <v>74</v>
      </c>
      <c r="C241" s="254" t="s">
        <v>36</v>
      </c>
      <c r="D241" s="237" t="s">
        <v>111</v>
      </c>
      <c r="E241" s="237"/>
      <c r="F241" s="511">
        <f>F242</f>
        <v>0</v>
      </c>
      <c r="G241" s="511">
        <f>G242</f>
        <v>0</v>
      </c>
      <c r="H241" s="511">
        <f t="shared" ref="H241:I241" si="115">H242</f>
        <v>0</v>
      </c>
      <c r="I241" s="511">
        <f t="shared" si="115"/>
        <v>0</v>
      </c>
    </row>
    <row r="242" spans="1:9" ht="24" hidden="1" x14ac:dyDescent="0.25">
      <c r="A242" s="240" t="s">
        <v>23</v>
      </c>
      <c r="B242" s="249" t="s">
        <v>74</v>
      </c>
      <c r="C242" s="254" t="s">
        <v>36</v>
      </c>
      <c r="D242" s="237" t="s">
        <v>111</v>
      </c>
      <c r="E242" s="237" t="s">
        <v>22</v>
      </c>
      <c r="F242" s="511">
        <f>'9.1.вед 2016-17'!G578</f>
        <v>0</v>
      </c>
      <c r="G242" s="511">
        <f>'9.1.вед 2016-17'!H578</f>
        <v>0</v>
      </c>
      <c r="H242" s="511">
        <f>'9.1.вед 2016-17'!I578</f>
        <v>0</v>
      </c>
      <c r="I242" s="511">
        <f>'9.1.вед 2016-17'!J578</f>
        <v>0</v>
      </c>
    </row>
    <row r="243" spans="1:9" ht="24" hidden="1" x14ac:dyDescent="0.25">
      <c r="A243" s="248" t="s">
        <v>110</v>
      </c>
      <c r="B243" s="249" t="s">
        <v>74</v>
      </c>
      <c r="C243" s="254" t="s">
        <v>36</v>
      </c>
      <c r="D243" s="237" t="s">
        <v>109</v>
      </c>
      <c r="E243" s="237"/>
      <c r="F243" s="511">
        <f>F244</f>
        <v>0</v>
      </c>
      <c r="G243" s="511">
        <f>G244</f>
        <v>0</v>
      </c>
      <c r="H243" s="511">
        <f t="shared" ref="H243:I243" si="116">H244</f>
        <v>0</v>
      </c>
      <c r="I243" s="511">
        <f t="shared" si="116"/>
        <v>0</v>
      </c>
    </row>
    <row r="244" spans="1:9" ht="24" hidden="1" x14ac:dyDescent="0.25">
      <c r="A244" s="240" t="s">
        <v>23</v>
      </c>
      <c r="B244" s="249" t="s">
        <v>74</v>
      </c>
      <c r="C244" s="254" t="s">
        <v>36</v>
      </c>
      <c r="D244" s="237" t="s">
        <v>109</v>
      </c>
      <c r="E244" s="237" t="s">
        <v>22</v>
      </c>
      <c r="F244" s="511">
        <f>'9.1.вед 2016-17'!G580</f>
        <v>0</v>
      </c>
      <c r="G244" s="511">
        <f>'9.1.вед 2016-17'!H580</f>
        <v>0</v>
      </c>
      <c r="H244" s="511">
        <f>'9.1.вед 2016-17'!I580</f>
        <v>0</v>
      </c>
      <c r="I244" s="511">
        <f>'9.1.вед 2016-17'!J580</f>
        <v>0</v>
      </c>
    </row>
    <row r="245" spans="1:9" ht="24" hidden="1" x14ac:dyDescent="0.25">
      <c r="A245" s="241" t="s">
        <v>108</v>
      </c>
      <c r="B245" s="249" t="s">
        <v>74</v>
      </c>
      <c r="C245" s="254" t="s">
        <v>36</v>
      </c>
      <c r="D245" s="237" t="s">
        <v>107</v>
      </c>
      <c r="E245" s="237"/>
      <c r="F245" s="511">
        <f>F246</f>
        <v>0</v>
      </c>
      <c r="G245" s="511">
        <f>G246</f>
        <v>0</v>
      </c>
      <c r="H245" s="511">
        <f t="shared" ref="H245:I245" si="117">H246</f>
        <v>0</v>
      </c>
      <c r="I245" s="511">
        <f t="shared" si="117"/>
        <v>0</v>
      </c>
    </row>
    <row r="246" spans="1:9" ht="24" hidden="1" x14ac:dyDescent="0.25">
      <c r="A246" s="240" t="s">
        <v>23</v>
      </c>
      <c r="B246" s="249" t="s">
        <v>74</v>
      </c>
      <c r="C246" s="254" t="s">
        <v>36</v>
      </c>
      <c r="D246" s="237" t="s">
        <v>107</v>
      </c>
      <c r="E246" s="237" t="s">
        <v>22</v>
      </c>
      <c r="F246" s="511">
        <f>'9.1.вед 2016-17'!G582</f>
        <v>0</v>
      </c>
      <c r="G246" s="511">
        <f>'9.1.вед 2016-17'!H582</f>
        <v>0</v>
      </c>
      <c r="H246" s="511">
        <f>'9.1.вед 2016-17'!I582</f>
        <v>0</v>
      </c>
      <c r="I246" s="511">
        <f>'9.1.вед 2016-17'!J582</f>
        <v>0</v>
      </c>
    </row>
    <row r="247" spans="1:9" x14ac:dyDescent="0.25">
      <c r="A247" s="242" t="s">
        <v>106</v>
      </c>
      <c r="B247" s="243" t="s">
        <v>74</v>
      </c>
      <c r="C247" s="243" t="s">
        <v>66</v>
      </c>
      <c r="D247" s="243"/>
      <c r="E247" s="243"/>
      <c r="F247" s="511">
        <f>F258+F248</f>
        <v>21861800</v>
      </c>
      <c r="G247" s="511">
        <f t="shared" ref="G247:I247" si="118">G258+G248</f>
        <v>0</v>
      </c>
      <c r="H247" s="511">
        <f t="shared" si="118"/>
        <v>21861800</v>
      </c>
      <c r="I247" s="511">
        <f t="shared" si="118"/>
        <v>0</v>
      </c>
    </row>
    <row r="248" spans="1:9" ht="36" x14ac:dyDescent="0.25">
      <c r="A248" s="252" t="s">
        <v>1030</v>
      </c>
      <c r="B248" s="254" t="s">
        <v>74</v>
      </c>
      <c r="C248" s="254" t="s">
        <v>66</v>
      </c>
      <c r="D248" s="237" t="s">
        <v>859</v>
      </c>
      <c r="E248" s="243"/>
      <c r="F248" s="511">
        <f>F249+F252+F255</f>
        <v>13861800</v>
      </c>
      <c r="G248" s="511">
        <f t="shared" ref="G248:I248" si="119">G249+G252+G255</f>
        <v>0</v>
      </c>
      <c r="H248" s="511">
        <f t="shared" si="119"/>
        <v>13861800</v>
      </c>
      <c r="I248" s="511">
        <f t="shared" si="119"/>
        <v>0</v>
      </c>
    </row>
    <row r="249" spans="1:9" ht="36" x14ac:dyDescent="0.25">
      <c r="A249" s="252" t="s">
        <v>1040</v>
      </c>
      <c r="B249" s="254" t="s">
        <v>74</v>
      </c>
      <c r="C249" s="254" t="s">
        <v>66</v>
      </c>
      <c r="D249" s="237" t="s">
        <v>1039</v>
      </c>
      <c r="E249" s="237"/>
      <c r="F249" s="511">
        <f>F250</f>
        <v>5222500</v>
      </c>
      <c r="G249" s="511">
        <f t="shared" ref="G249:I250" si="120">G250</f>
        <v>0</v>
      </c>
      <c r="H249" s="511">
        <f t="shared" si="120"/>
        <v>5222500</v>
      </c>
      <c r="I249" s="511">
        <f t="shared" si="120"/>
        <v>0</v>
      </c>
    </row>
    <row r="250" spans="1:9" ht="24" x14ac:dyDescent="0.25">
      <c r="A250" s="248" t="s">
        <v>83</v>
      </c>
      <c r="B250" s="254" t="s">
        <v>74</v>
      </c>
      <c r="C250" s="254" t="s">
        <v>66</v>
      </c>
      <c r="D250" s="237" t="s">
        <v>1041</v>
      </c>
      <c r="E250" s="237"/>
      <c r="F250" s="511">
        <f>F251</f>
        <v>5222500</v>
      </c>
      <c r="G250" s="511">
        <f t="shared" si="120"/>
        <v>0</v>
      </c>
      <c r="H250" s="511">
        <f t="shared" si="120"/>
        <v>5222500</v>
      </c>
      <c r="I250" s="511">
        <f t="shared" si="120"/>
        <v>0</v>
      </c>
    </row>
    <row r="251" spans="1:9" x14ac:dyDescent="0.25">
      <c r="A251" s="240" t="s">
        <v>21</v>
      </c>
      <c r="B251" s="254" t="s">
        <v>74</v>
      </c>
      <c r="C251" s="254" t="s">
        <v>66</v>
      </c>
      <c r="D251" s="237" t="s">
        <v>1041</v>
      </c>
      <c r="E251" s="237" t="s">
        <v>19</v>
      </c>
      <c r="F251" s="511">
        <f>'9.1.вед 2016-17'!G587</f>
        <v>5222500</v>
      </c>
      <c r="G251" s="511">
        <f>'9.1.вед 2016-17'!H587</f>
        <v>0</v>
      </c>
      <c r="H251" s="511">
        <f>'9.1.вед 2016-17'!I587</f>
        <v>5222500</v>
      </c>
      <c r="I251" s="511">
        <f>'9.1.вед 2016-17'!J587</f>
        <v>0</v>
      </c>
    </row>
    <row r="252" spans="1:9" ht="36" x14ac:dyDescent="0.25">
      <c r="A252" s="240" t="s">
        <v>1232</v>
      </c>
      <c r="B252" s="254" t="s">
        <v>74</v>
      </c>
      <c r="C252" s="254" t="s">
        <v>66</v>
      </c>
      <c r="D252" s="237" t="s">
        <v>1042</v>
      </c>
      <c r="E252" s="237"/>
      <c r="F252" s="511">
        <f>F253</f>
        <v>3500000</v>
      </c>
      <c r="G252" s="511">
        <f t="shared" ref="G252:I253" si="121">G253</f>
        <v>0</v>
      </c>
      <c r="H252" s="511">
        <f t="shared" si="121"/>
        <v>3500000</v>
      </c>
      <c r="I252" s="511">
        <f t="shared" si="121"/>
        <v>0</v>
      </c>
    </row>
    <row r="253" spans="1:9" ht="36" x14ac:dyDescent="0.25">
      <c r="A253" s="248" t="s">
        <v>99</v>
      </c>
      <c r="B253" s="254" t="s">
        <v>74</v>
      </c>
      <c r="C253" s="254" t="s">
        <v>66</v>
      </c>
      <c r="D253" s="237" t="s">
        <v>1043</v>
      </c>
      <c r="E253" s="237"/>
      <c r="F253" s="511">
        <f>F254</f>
        <v>3500000</v>
      </c>
      <c r="G253" s="511">
        <f t="shared" si="121"/>
        <v>0</v>
      </c>
      <c r="H253" s="511">
        <f t="shared" si="121"/>
        <v>3500000</v>
      </c>
      <c r="I253" s="511">
        <f t="shared" si="121"/>
        <v>0</v>
      </c>
    </row>
    <row r="254" spans="1:9" ht="24" x14ac:dyDescent="0.25">
      <c r="A254" s="240" t="s">
        <v>23</v>
      </c>
      <c r="B254" s="254" t="s">
        <v>74</v>
      </c>
      <c r="C254" s="254" t="s">
        <v>66</v>
      </c>
      <c r="D254" s="237" t="s">
        <v>1043</v>
      </c>
      <c r="E254" s="237" t="s">
        <v>22</v>
      </c>
      <c r="F254" s="511">
        <f>'9.1.вед 2016-17'!G590</f>
        <v>3500000</v>
      </c>
      <c r="G254" s="511">
        <f>'9.1.вед 2016-17'!H590</f>
        <v>0</v>
      </c>
      <c r="H254" s="511">
        <f>'9.1.вед 2016-17'!I590</f>
        <v>3500000</v>
      </c>
      <c r="I254" s="511">
        <f>'9.1.вед 2016-17'!J590</f>
        <v>0</v>
      </c>
    </row>
    <row r="255" spans="1:9" ht="24" x14ac:dyDescent="0.25">
      <c r="A255" s="252" t="s">
        <v>1034</v>
      </c>
      <c r="B255" s="254" t="s">
        <v>74</v>
      </c>
      <c r="C255" s="254" t="s">
        <v>66</v>
      </c>
      <c r="D255" s="237" t="s">
        <v>1035</v>
      </c>
      <c r="E255" s="237"/>
      <c r="F255" s="511">
        <f>F256</f>
        <v>5139300</v>
      </c>
      <c r="G255" s="511">
        <f t="shared" ref="G255:I256" si="122">G256</f>
        <v>0</v>
      </c>
      <c r="H255" s="511">
        <f t="shared" si="122"/>
        <v>5139300</v>
      </c>
      <c r="I255" s="511">
        <f t="shared" si="122"/>
        <v>0</v>
      </c>
    </row>
    <row r="256" spans="1:9" ht="24" x14ac:dyDescent="0.25">
      <c r="A256" s="241" t="s">
        <v>101</v>
      </c>
      <c r="B256" s="254" t="s">
        <v>74</v>
      </c>
      <c r="C256" s="254" t="s">
        <v>66</v>
      </c>
      <c r="D256" s="237" t="s">
        <v>1044</v>
      </c>
      <c r="E256" s="237"/>
      <c r="F256" s="511">
        <f>F257</f>
        <v>5139300</v>
      </c>
      <c r="G256" s="511">
        <f t="shared" si="122"/>
        <v>0</v>
      </c>
      <c r="H256" s="511">
        <f t="shared" si="122"/>
        <v>5139300</v>
      </c>
      <c r="I256" s="511">
        <f t="shared" si="122"/>
        <v>0</v>
      </c>
    </row>
    <row r="257" spans="1:9" ht="24" x14ac:dyDescent="0.25">
      <c r="A257" s="240" t="s">
        <v>23</v>
      </c>
      <c r="B257" s="254" t="s">
        <v>74</v>
      </c>
      <c r="C257" s="254" t="s">
        <v>66</v>
      </c>
      <c r="D257" s="237" t="s">
        <v>1044</v>
      </c>
      <c r="E257" s="237" t="s">
        <v>22</v>
      </c>
      <c r="F257" s="511">
        <f>'9.1.вед 2016-17'!G593</f>
        <v>5139300</v>
      </c>
      <c r="G257" s="511">
        <f>'9.1.вед 2016-17'!H593</f>
        <v>0</v>
      </c>
      <c r="H257" s="511">
        <f>'9.1.вед 2016-17'!I593</f>
        <v>5139300</v>
      </c>
      <c r="I257" s="511">
        <f>'9.1.вед 2016-17'!J593</f>
        <v>0</v>
      </c>
    </row>
    <row r="258" spans="1:9" x14ac:dyDescent="0.25">
      <c r="A258" s="236" t="s">
        <v>13</v>
      </c>
      <c r="B258" s="237" t="s">
        <v>74</v>
      </c>
      <c r="C258" s="237" t="s">
        <v>66</v>
      </c>
      <c r="D258" s="237" t="s">
        <v>12</v>
      </c>
      <c r="E258" s="237"/>
      <c r="F258" s="511">
        <f>F259</f>
        <v>8000000</v>
      </c>
      <c r="G258" s="511">
        <f>G259</f>
        <v>0</v>
      </c>
      <c r="H258" s="511">
        <f t="shared" ref="H258:I258" si="123">H259</f>
        <v>8000000</v>
      </c>
      <c r="I258" s="511">
        <f t="shared" si="123"/>
        <v>0</v>
      </c>
    </row>
    <row r="259" spans="1:9" ht="24" x14ac:dyDescent="0.25">
      <c r="A259" s="236" t="s">
        <v>11</v>
      </c>
      <c r="B259" s="237" t="s">
        <v>74</v>
      </c>
      <c r="C259" s="237" t="s">
        <v>66</v>
      </c>
      <c r="D259" s="237" t="s">
        <v>10</v>
      </c>
      <c r="E259" s="237"/>
      <c r="F259" s="511">
        <f>F260+F263+F265+F267+F269</f>
        <v>8000000</v>
      </c>
      <c r="G259" s="511">
        <f t="shared" ref="G259:I259" si="124">G260+G263+G265+G267+G269</f>
        <v>0</v>
      </c>
      <c r="H259" s="511">
        <f t="shared" si="124"/>
        <v>8000000</v>
      </c>
      <c r="I259" s="511">
        <f t="shared" si="124"/>
        <v>0</v>
      </c>
    </row>
    <row r="260" spans="1:9" ht="36" hidden="1" x14ac:dyDescent="0.25">
      <c r="A260" s="241" t="s">
        <v>105</v>
      </c>
      <c r="B260" s="237" t="s">
        <v>74</v>
      </c>
      <c r="C260" s="237" t="s">
        <v>66</v>
      </c>
      <c r="D260" s="237" t="s">
        <v>103</v>
      </c>
      <c r="E260" s="237"/>
      <c r="F260" s="511">
        <f>SUM(F261:F262)</f>
        <v>0</v>
      </c>
      <c r="G260" s="511">
        <f>SUM(G261:G262)</f>
        <v>0</v>
      </c>
      <c r="H260" s="511">
        <f t="shared" ref="H260:I260" si="125">SUM(H261:H262)</f>
        <v>0</v>
      </c>
      <c r="I260" s="511">
        <f t="shared" si="125"/>
        <v>0</v>
      </c>
    </row>
    <row r="261" spans="1:9" ht="24" hidden="1" x14ac:dyDescent="0.25">
      <c r="A261" s="240" t="s">
        <v>23</v>
      </c>
      <c r="B261" s="237" t="s">
        <v>74</v>
      </c>
      <c r="C261" s="237" t="s">
        <v>66</v>
      </c>
      <c r="D261" s="237" t="s">
        <v>103</v>
      </c>
      <c r="E261" s="237" t="s">
        <v>22</v>
      </c>
      <c r="F261" s="511">
        <f>'9.1.вед 2016-17'!G597</f>
        <v>0</v>
      </c>
      <c r="G261" s="511">
        <f>'9.1.вед 2016-17'!H597</f>
        <v>0</v>
      </c>
      <c r="H261" s="511">
        <f>'9.1.вед 2016-17'!I597</f>
        <v>0</v>
      </c>
      <c r="I261" s="511">
        <f>'9.1.вед 2016-17'!J597</f>
        <v>0</v>
      </c>
    </row>
    <row r="262" spans="1:9" ht="24" hidden="1" x14ac:dyDescent="0.25">
      <c r="A262" s="240" t="s">
        <v>104</v>
      </c>
      <c r="B262" s="237" t="s">
        <v>74</v>
      </c>
      <c r="C262" s="237" t="s">
        <v>66</v>
      </c>
      <c r="D262" s="237" t="s">
        <v>103</v>
      </c>
      <c r="E262" s="237" t="s">
        <v>102</v>
      </c>
      <c r="F262" s="511">
        <f>'9.1.вед 2016-17'!G598</f>
        <v>0</v>
      </c>
      <c r="G262" s="511">
        <f>'9.1.вед 2016-17'!H598</f>
        <v>0</v>
      </c>
      <c r="H262" s="511">
        <f>'9.1.вед 2016-17'!I598</f>
        <v>0</v>
      </c>
      <c r="I262" s="511">
        <f>'9.1.вед 2016-17'!J598</f>
        <v>0</v>
      </c>
    </row>
    <row r="263" spans="1:9" ht="24" hidden="1" x14ac:dyDescent="0.25">
      <c r="A263" s="241" t="s">
        <v>101</v>
      </c>
      <c r="B263" s="237" t="s">
        <v>74</v>
      </c>
      <c r="C263" s="237" t="s">
        <v>66</v>
      </c>
      <c r="D263" s="237" t="s">
        <v>100</v>
      </c>
      <c r="E263" s="237"/>
      <c r="F263" s="511">
        <f>F264</f>
        <v>0</v>
      </c>
      <c r="G263" s="511">
        <f>G264</f>
        <v>0</v>
      </c>
      <c r="H263" s="511">
        <f t="shared" ref="H263:I263" si="126">H264</f>
        <v>0</v>
      </c>
      <c r="I263" s="511">
        <f t="shared" si="126"/>
        <v>0</v>
      </c>
    </row>
    <row r="264" spans="1:9" ht="24" hidden="1" x14ac:dyDescent="0.25">
      <c r="A264" s="240" t="s">
        <v>23</v>
      </c>
      <c r="B264" s="237" t="s">
        <v>74</v>
      </c>
      <c r="C264" s="237" t="s">
        <v>66</v>
      </c>
      <c r="D264" s="237" t="s">
        <v>100</v>
      </c>
      <c r="E264" s="237" t="s">
        <v>22</v>
      </c>
      <c r="F264" s="511">
        <f>'9.1.вед 2016-17'!G600</f>
        <v>0</v>
      </c>
      <c r="G264" s="511">
        <f>'9.1.вед 2016-17'!H600</f>
        <v>0</v>
      </c>
      <c r="H264" s="511">
        <f>'9.1.вед 2016-17'!I600</f>
        <v>0</v>
      </c>
      <c r="I264" s="511">
        <f>'9.1.вед 2016-17'!J600</f>
        <v>0</v>
      </c>
    </row>
    <row r="265" spans="1:9" ht="24" hidden="1" x14ac:dyDescent="0.25">
      <c r="A265" s="248" t="s">
        <v>83</v>
      </c>
      <c r="B265" s="237" t="s">
        <v>74</v>
      </c>
      <c r="C265" s="237" t="s">
        <v>66</v>
      </c>
      <c r="D265" s="237" t="s">
        <v>82</v>
      </c>
      <c r="E265" s="237"/>
      <c r="F265" s="511">
        <f>F266</f>
        <v>0</v>
      </c>
      <c r="G265" s="511">
        <f>G266</f>
        <v>0</v>
      </c>
      <c r="H265" s="511">
        <f t="shared" ref="H265:I265" si="127">H266</f>
        <v>0</v>
      </c>
      <c r="I265" s="511">
        <f t="shared" si="127"/>
        <v>0</v>
      </c>
    </row>
    <row r="266" spans="1:9" ht="24" hidden="1" x14ac:dyDescent="0.25">
      <c r="A266" s="240" t="s">
        <v>23</v>
      </c>
      <c r="B266" s="237" t="s">
        <v>74</v>
      </c>
      <c r="C266" s="237" t="s">
        <v>66</v>
      </c>
      <c r="D266" s="237" t="s">
        <v>82</v>
      </c>
      <c r="E266" s="237" t="s">
        <v>22</v>
      </c>
      <c r="F266" s="511">
        <f>'9.1.вед 2016-17'!G602</f>
        <v>0</v>
      </c>
      <c r="G266" s="511">
        <f>'9.1.вед 2016-17'!H602</f>
        <v>0</v>
      </c>
      <c r="H266" s="511">
        <f>'9.1.вед 2016-17'!I602</f>
        <v>0</v>
      </c>
      <c r="I266" s="511">
        <f>'9.1.вед 2016-17'!J602</f>
        <v>0</v>
      </c>
    </row>
    <row r="267" spans="1:9" ht="36" hidden="1" x14ac:dyDescent="0.25">
      <c r="A267" s="248" t="s">
        <v>99</v>
      </c>
      <c r="B267" s="237" t="s">
        <v>74</v>
      </c>
      <c r="C267" s="237" t="s">
        <v>66</v>
      </c>
      <c r="D267" s="237" t="s">
        <v>98</v>
      </c>
      <c r="E267" s="237"/>
      <c r="F267" s="511">
        <f>F268</f>
        <v>0</v>
      </c>
      <c r="G267" s="511">
        <f>G268</f>
        <v>0</v>
      </c>
      <c r="H267" s="511">
        <f t="shared" ref="H267:I267" si="128">H268</f>
        <v>0</v>
      </c>
      <c r="I267" s="511">
        <f t="shared" si="128"/>
        <v>0</v>
      </c>
    </row>
    <row r="268" spans="1:9" ht="24" hidden="1" x14ac:dyDescent="0.25">
      <c r="A268" s="240" t="s">
        <v>23</v>
      </c>
      <c r="B268" s="237" t="s">
        <v>74</v>
      </c>
      <c r="C268" s="237" t="s">
        <v>66</v>
      </c>
      <c r="D268" s="237" t="s">
        <v>98</v>
      </c>
      <c r="E268" s="237" t="s">
        <v>22</v>
      </c>
      <c r="F268" s="511">
        <f>'9.1.вед 2016-17'!G604</f>
        <v>0</v>
      </c>
      <c r="G268" s="511">
        <f>'9.1.вед 2016-17'!H604</f>
        <v>0</v>
      </c>
      <c r="H268" s="511">
        <f>'9.1.вед 2016-17'!I604</f>
        <v>0</v>
      </c>
      <c r="I268" s="511">
        <f>'9.1.вед 2016-17'!J604</f>
        <v>0</v>
      </c>
    </row>
    <row r="269" spans="1:9" ht="48" x14ac:dyDescent="0.25">
      <c r="A269" s="240" t="s">
        <v>885</v>
      </c>
      <c r="B269" s="237" t="s">
        <v>74</v>
      </c>
      <c r="C269" s="237" t="s">
        <v>66</v>
      </c>
      <c r="D269" s="237" t="s">
        <v>850</v>
      </c>
      <c r="E269" s="237"/>
      <c r="F269" s="511">
        <f>F270</f>
        <v>8000000</v>
      </c>
      <c r="G269" s="511">
        <f t="shared" ref="G269:I269" si="129">G270</f>
        <v>0</v>
      </c>
      <c r="H269" s="511">
        <f t="shared" si="129"/>
        <v>8000000</v>
      </c>
      <c r="I269" s="511">
        <f t="shared" si="129"/>
        <v>0</v>
      </c>
    </row>
    <row r="270" spans="1:9" ht="24" x14ac:dyDescent="0.25">
      <c r="A270" s="240" t="s">
        <v>23</v>
      </c>
      <c r="B270" s="237" t="s">
        <v>74</v>
      </c>
      <c r="C270" s="237" t="s">
        <v>66</v>
      </c>
      <c r="D270" s="237" t="s">
        <v>850</v>
      </c>
      <c r="E270" s="237" t="s">
        <v>22</v>
      </c>
      <c r="F270" s="511">
        <f>'9.1.вед 2016-17'!G606</f>
        <v>8000000</v>
      </c>
      <c r="G270" s="511">
        <f>'9.1.вед 2016-17'!H606</f>
        <v>0</v>
      </c>
      <c r="H270" s="511">
        <f>'9.1.вед 2016-17'!I606</f>
        <v>8000000</v>
      </c>
      <c r="I270" s="511">
        <f>'9.1.вед 2016-17'!J606</f>
        <v>0</v>
      </c>
    </row>
    <row r="271" spans="1:9" x14ac:dyDescent="0.25">
      <c r="A271" s="242" t="s">
        <v>97</v>
      </c>
      <c r="B271" s="243" t="s">
        <v>74</v>
      </c>
      <c r="C271" s="243" t="s">
        <v>62</v>
      </c>
      <c r="D271" s="243"/>
      <c r="E271" s="243"/>
      <c r="F271" s="511">
        <f>F272+F286+F296+F276</f>
        <v>30034300</v>
      </c>
      <c r="G271" s="511">
        <f t="shared" ref="G271:I271" si="130">G272+G286+G296+G276</f>
        <v>0</v>
      </c>
      <c r="H271" s="511">
        <f t="shared" si="130"/>
        <v>30034300</v>
      </c>
      <c r="I271" s="511">
        <f t="shared" si="130"/>
        <v>0</v>
      </c>
    </row>
    <row r="272" spans="1:9" ht="24" hidden="1" x14ac:dyDescent="0.25">
      <c r="A272" s="251" t="s">
        <v>1085</v>
      </c>
      <c r="B272" s="237" t="s">
        <v>74</v>
      </c>
      <c r="C272" s="237" t="s">
        <v>62</v>
      </c>
      <c r="D272" s="237" t="s">
        <v>95</v>
      </c>
      <c r="E272" s="237"/>
      <c r="F272" s="511">
        <f t="shared" ref="F272:I274" si="131">F273</f>
        <v>0</v>
      </c>
      <c r="G272" s="511">
        <f t="shared" si="131"/>
        <v>0</v>
      </c>
      <c r="H272" s="511">
        <f t="shared" si="131"/>
        <v>0</v>
      </c>
      <c r="I272" s="511">
        <f t="shared" si="131"/>
        <v>0</v>
      </c>
    </row>
    <row r="273" spans="1:9" ht="36" hidden="1" x14ac:dyDescent="0.25">
      <c r="A273" s="240" t="s">
        <v>1081</v>
      </c>
      <c r="B273" s="237" t="s">
        <v>74</v>
      </c>
      <c r="C273" s="237" t="s">
        <v>62</v>
      </c>
      <c r="D273" s="237" t="s">
        <v>94</v>
      </c>
      <c r="E273" s="237"/>
      <c r="F273" s="511">
        <f t="shared" si="131"/>
        <v>0</v>
      </c>
      <c r="G273" s="511">
        <f t="shared" si="131"/>
        <v>0</v>
      </c>
      <c r="H273" s="511">
        <f t="shared" si="131"/>
        <v>0</v>
      </c>
      <c r="I273" s="511">
        <f t="shared" si="131"/>
        <v>0</v>
      </c>
    </row>
    <row r="274" spans="1:9" hidden="1" x14ac:dyDescent="0.25">
      <c r="A274" s="241" t="s">
        <v>41</v>
      </c>
      <c r="B274" s="237" t="s">
        <v>74</v>
      </c>
      <c r="C274" s="237" t="s">
        <v>62</v>
      </c>
      <c r="D274" s="237" t="s">
        <v>93</v>
      </c>
      <c r="E274" s="237"/>
      <c r="F274" s="511">
        <f t="shared" si="131"/>
        <v>0</v>
      </c>
      <c r="G274" s="511">
        <f t="shared" si="131"/>
        <v>0</v>
      </c>
      <c r="H274" s="511">
        <f t="shared" si="131"/>
        <v>0</v>
      </c>
      <c r="I274" s="511">
        <f t="shared" si="131"/>
        <v>0</v>
      </c>
    </row>
    <row r="275" spans="1:9" ht="24" hidden="1" x14ac:dyDescent="0.25">
      <c r="A275" s="240" t="s">
        <v>23</v>
      </c>
      <c r="B275" s="237" t="s">
        <v>74</v>
      </c>
      <c r="C275" s="237" t="s">
        <v>62</v>
      </c>
      <c r="D275" s="237" t="s">
        <v>93</v>
      </c>
      <c r="E275" s="237" t="s">
        <v>22</v>
      </c>
      <c r="F275" s="511">
        <f>'9.1.вед 2016-17'!G611</f>
        <v>0</v>
      </c>
      <c r="G275" s="511">
        <f>'9.1.вед 2016-17'!H611</f>
        <v>0</v>
      </c>
      <c r="H275" s="511">
        <f>'9.1.вед 2016-17'!I611</f>
        <v>0</v>
      </c>
      <c r="I275" s="511">
        <f>'9.1.вед 2016-17'!J611</f>
        <v>0</v>
      </c>
    </row>
    <row r="276" spans="1:9" ht="36" x14ac:dyDescent="0.25">
      <c r="A276" s="252" t="s">
        <v>1030</v>
      </c>
      <c r="B276" s="254" t="s">
        <v>74</v>
      </c>
      <c r="C276" s="254" t="s">
        <v>62</v>
      </c>
      <c r="D276" s="280" t="s">
        <v>859</v>
      </c>
      <c r="E276" s="280"/>
      <c r="F276" s="511">
        <f>F277+F280+F283</f>
        <v>26190800</v>
      </c>
      <c r="G276" s="511">
        <f t="shared" ref="G276:I276" si="132">G277+G280+G283</f>
        <v>0</v>
      </c>
      <c r="H276" s="511">
        <f t="shared" si="132"/>
        <v>26190800</v>
      </c>
      <c r="I276" s="511">
        <f t="shared" si="132"/>
        <v>0</v>
      </c>
    </row>
    <row r="277" spans="1:9" ht="36" x14ac:dyDescent="0.25">
      <c r="A277" s="240" t="s">
        <v>1046</v>
      </c>
      <c r="B277" s="254" t="s">
        <v>74</v>
      </c>
      <c r="C277" s="254" t="s">
        <v>62</v>
      </c>
      <c r="D277" s="280" t="s">
        <v>1045</v>
      </c>
      <c r="E277" s="280"/>
      <c r="F277" s="511">
        <f>F278</f>
        <v>18508400</v>
      </c>
      <c r="G277" s="511">
        <f t="shared" ref="G277:I278" si="133">G278</f>
        <v>0</v>
      </c>
      <c r="H277" s="511">
        <f t="shared" si="133"/>
        <v>18508400</v>
      </c>
      <c r="I277" s="511">
        <f t="shared" si="133"/>
        <v>0</v>
      </c>
    </row>
    <row r="278" spans="1:9" x14ac:dyDescent="0.25">
      <c r="A278" s="240" t="s">
        <v>92</v>
      </c>
      <c r="B278" s="254" t="s">
        <v>74</v>
      </c>
      <c r="C278" s="254" t="s">
        <v>62</v>
      </c>
      <c r="D278" s="280" t="s">
        <v>1047</v>
      </c>
      <c r="E278" s="280"/>
      <c r="F278" s="511">
        <f>F279</f>
        <v>18508400</v>
      </c>
      <c r="G278" s="511">
        <f t="shared" si="133"/>
        <v>0</v>
      </c>
      <c r="H278" s="511">
        <f t="shared" si="133"/>
        <v>18508400</v>
      </c>
      <c r="I278" s="511">
        <f t="shared" si="133"/>
        <v>0</v>
      </c>
    </row>
    <row r="279" spans="1:9" ht="24" x14ac:dyDescent="0.25">
      <c r="A279" s="240" t="s">
        <v>23</v>
      </c>
      <c r="B279" s="254" t="s">
        <v>74</v>
      </c>
      <c r="C279" s="254" t="s">
        <v>62</v>
      </c>
      <c r="D279" s="280" t="s">
        <v>1047</v>
      </c>
      <c r="E279" s="280" t="s">
        <v>22</v>
      </c>
      <c r="F279" s="511">
        <f>'9.1.вед 2016-17'!G615</f>
        <v>18508400</v>
      </c>
      <c r="G279" s="511">
        <f>'9.1.вед 2016-17'!H615</f>
        <v>0</v>
      </c>
      <c r="H279" s="511">
        <f>'9.1.вед 2016-17'!I615</f>
        <v>18508400</v>
      </c>
      <c r="I279" s="511">
        <f>'9.1.вед 2016-17'!J615</f>
        <v>0</v>
      </c>
    </row>
    <row r="280" spans="1:9" ht="36" x14ac:dyDescent="0.25">
      <c r="A280" s="240" t="s">
        <v>1048</v>
      </c>
      <c r="B280" s="254" t="s">
        <v>74</v>
      </c>
      <c r="C280" s="254" t="s">
        <v>62</v>
      </c>
      <c r="D280" s="280" t="s">
        <v>1049</v>
      </c>
      <c r="E280" s="280"/>
      <c r="F280" s="511">
        <f>F281</f>
        <v>5206500</v>
      </c>
      <c r="G280" s="511">
        <f t="shared" ref="G280:I281" si="134">G281</f>
        <v>0</v>
      </c>
      <c r="H280" s="511">
        <f t="shared" si="134"/>
        <v>5206500</v>
      </c>
      <c r="I280" s="511">
        <f t="shared" si="134"/>
        <v>0</v>
      </c>
    </row>
    <row r="281" spans="1:9" ht="24" x14ac:dyDescent="0.25">
      <c r="A281" s="240" t="s">
        <v>86</v>
      </c>
      <c r="B281" s="254" t="s">
        <v>74</v>
      </c>
      <c r="C281" s="254" t="s">
        <v>62</v>
      </c>
      <c r="D281" s="280" t="s">
        <v>1050</v>
      </c>
      <c r="E281" s="280"/>
      <c r="F281" s="511">
        <f>F282</f>
        <v>5206500</v>
      </c>
      <c r="G281" s="511">
        <f t="shared" si="134"/>
        <v>0</v>
      </c>
      <c r="H281" s="511">
        <f t="shared" si="134"/>
        <v>5206500</v>
      </c>
      <c r="I281" s="511">
        <f t="shared" si="134"/>
        <v>0</v>
      </c>
    </row>
    <row r="282" spans="1:9" ht="24" x14ac:dyDescent="0.25">
      <c r="A282" s="240" t="s">
        <v>23</v>
      </c>
      <c r="B282" s="254" t="s">
        <v>74</v>
      </c>
      <c r="C282" s="254" t="s">
        <v>62</v>
      </c>
      <c r="D282" s="280" t="s">
        <v>1050</v>
      </c>
      <c r="E282" s="280" t="s">
        <v>22</v>
      </c>
      <c r="F282" s="511">
        <f>'9.1.вед 2016-17'!G618</f>
        <v>5206500</v>
      </c>
      <c r="G282" s="511">
        <f>'9.1.вед 2016-17'!H618</f>
        <v>0</v>
      </c>
      <c r="H282" s="511">
        <f>'9.1.вед 2016-17'!I618</f>
        <v>5206500</v>
      </c>
      <c r="I282" s="511">
        <f>'9.1.вед 2016-17'!J618</f>
        <v>0</v>
      </c>
    </row>
    <row r="283" spans="1:9" ht="24" x14ac:dyDescent="0.25">
      <c r="A283" s="240" t="s">
        <v>1233</v>
      </c>
      <c r="B283" s="254" t="s">
        <v>74</v>
      </c>
      <c r="C283" s="254" t="s">
        <v>62</v>
      </c>
      <c r="D283" s="280" t="s">
        <v>1051</v>
      </c>
      <c r="E283" s="280"/>
      <c r="F283" s="511">
        <f>F284</f>
        <v>2475900</v>
      </c>
      <c r="G283" s="511">
        <f t="shared" ref="G283:I284" si="135">G284</f>
        <v>0</v>
      </c>
      <c r="H283" s="511">
        <f t="shared" si="135"/>
        <v>2475900</v>
      </c>
      <c r="I283" s="511">
        <f t="shared" si="135"/>
        <v>0</v>
      </c>
    </row>
    <row r="284" spans="1:9" x14ac:dyDescent="0.25">
      <c r="A284" s="240" t="s">
        <v>88</v>
      </c>
      <c r="B284" s="254" t="s">
        <v>74</v>
      </c>
      <c r="C284" s="254" t="s">
        <v>62</v>
      </c>
      <c r="D284" s="280" t="s">
        <v>1052</v>
      </c>
      <c r="E284" s="280"/>
      <c r="F284" s="511">
        <f>F285</f>
        <v>2475900</v>
      </c>
      <c r="G284" s="511">
        <f t="shared" si="135"/>
        <v>0</v>
      </c>
      <c r="H284" s="511">
        <f t="shared" si="135"/>
        <v>2475900</v>
      </c>
      <c r="I284" s="511">
        <f t="shared" si="135"/>
        <v>0</v>
      </c>
    </row>
    <row r="285" spans="1:9" ht="24" x14ac:dyDescent="0.25">
      <c r="A285" s="240" t="s">
        <v>23</v>
      </c>
      <c r="B285" s="254" t="s">
        <v>74</v>
      </c>
      <c r="C285" s="254" t="s">
        <v>62</v>
      </c>
      <c r="D285" s="280" t="s">
        <v>1052</v>
      </c>
      <c r="E285" s="280" t="s">
        <v>22</v>
      </c>
      <c r="F285" s="511">
        <f>'9.1.вед 2016-17'!G621</f>
        <v>2475900</v>
      </c>
      <c r="G285" s="511">
        <f>'9.1.вед 2016-17'!H621</f>
        <v>0</v>
      </c>
      <c r="H285" s="511">
        <f>'9.1.вед 2016-17'!I621</f>
        <v>2475900</v>
      </c>
      <c r="I285" s="511">
        <f>'9.1.вед 2016-17'!J621</f>
        <v>0</v>
      </c>
    </row>
    <row r="286" spans="1:9" hidden="1" x14ac:dyDescent="0.25">
      <c r="A286" s="236" t="s">
        <v>13</v>
      </c>
      <c r="B286" s="237" t="s">
        <v>74</v>
      </c>
      <c r="C286" s="237" t="s">
        <v>62</v>
      </c>
      <c r="D286" s="237" t="s">
        <v>12</v>
      </c>
      <c r="E286" s="237"/>
      <c r="F286" s="511">
        <f>F287</f>
        <v>0</v>
      </c>
      <c r="G286" s="511">
        <f>G287</f>
        <v>0</v>
      </c>
      <c r="H286" s="511">
        <f t="shared" ref="H286:I286" si="136">H287</f>
        <v>0</v>
      </c>
      <c r="I286" s="511">
        <f t="shared" si="136"/>
        <v>0</v>
      </c>
    </row>
    <row r="287" spans="1:9" ht="24" hidden="1" x14ac:dyDescent="0.25">
      <c r="A287" s="236" t="s">
        <v>11</v>
      </c>
      <c r="B287" s="237" t="s">
        <v>74</v>
      </c>
      <c r="C287" s="237" t="s">
        <v>62</v>
      </c>
      <c r="D287" s="237" t="s">
        <v>10</v>
      </c>
      <c r="E287" s="237"/>
      <c r="F287" s="511">
        <f>F288+F290+F292+F294</f>
        <v>0</v>
      </c>
      <c r="G287" s="511">
        <f>G288+G290+G292+G294</f>
        <v>0</v>
      </c>
      <c r="H287" s="511">
        <f t="shared" ref="H287:I287" si="137">H288+H290+H292+H294</f>
        <v>0</v>
      </c>
      <c r="I287" s="511">
        <f t="shared" si="137"/>
        <v>0</v>
      </c>
    </row>
    <row r="288" spans="1:9" hidden="1" x14ac:dyDescent="0.25">
      <c r="A288" s="241" t="s">
        <v>92</v>
      </c>
      <c r="B288" s="237" t="s">
        <v>74</v>
      </c>
      <c r="C288" s="237" t="s">
        <v>62</v>
      </c>
      <c r="D288" s="237" t="s">
        <v>91</v>
      </c>
      <c r="E288" s="237"/>
      <c r="F288" s="511">
        <f>F289</f>
        <v>0</v>
      </c>
      <c r="G288" s="511">
        <f>G289</f>
        <v>0</v>
      </c>
      <c r="H288" s="511">
        <f t="shared" ref="H288:I288" si="138">H289</f>
        <v>0</v>
      </c>
      <c r="I288" s="511">
        <f t="shared" si="138"/>
        <v>0</v>
      </c>
    </row>
    <row r="289" spans="1:9" ht="24" hidden="1" x14ac:dyDescent="0.25">
      <c r="A289" s="240" t="s">
        <v>23</v>
      </c>
      <c r="B289" s="237" t="s">
        <v>74</v>
      </c>
      <c r="C289" s="237" t="s">
        <v>62</v>
      </c>
      <c r="D289" s="237" t="s">
        <v>91</v>
      </c>
      <c r="E289" s="237" t="s">
        <v>22</v>
      </c>
      <c r="F289" s="511">
        <f>'9.1.вед 2016-17'!G625</f>
        <v>0</v>
      </c>
      <c r="G289" s="511">
        <f>'9.1.вед 2016-17'!H625</f>
        <v>0</v>
      </c>
      <c r="H289" s="511">
        <f>'9.1.вед 2016-17'!I625</f>
        <v>0</v>
      </c>
      <c r="I289" s="511">
        <f>'9.1.вед 2016-17'!J625</f>
        <v>0</v>
      </c>
    </row>
    <row r="290" spans="1:9" ht="36" hidden="1" x14ac:dyDescent="0.25">
      <c r="A290" s="241" t="s">
        <v>90</v>
      </c>
      <c r="B290" s="237" t="s">
        <v>74</v>
      </c>
      <c r="C290" s="237" t="s">
        <v>62</v>
      </c>
      <c r="D290" s="237" t="s">
        <v>89</v>
      </c>
      <c r="E290" s="237"/>
      <c r="F290" s="511">
        <f>F291</f>
        <v>0</v>
      </c>
      <c r="G290" s="511">
        <f>G291</f>
        <v>0</v>
      </c>
      <c r="H290" s="511">
        <f t="shared" ref="H290:I290" si="139">H291</f>
        <v>0</v>
      </c>
      <c r="I290" s="511">
        <f t="shared" si="139"/>
        <v>0</v>
      </c>
    </row>
    <row r="291" spans="1:9" ht="24" hidden="1" x14ac:dyDescent="0.25">
      <c r="A291" s="240" t="s">
        <v>23</v>
      </c>
      <c r="B291" s="237" t="s">
        <v>74</v>
      </c>
      <c r="C291" s="237" t="s">
        <v>62</v>
      </c>
      <c r="D291" s="237" t="s">
        <v>89</v>
      </c>
      <c r="E291" s="237" t="s">
        <v>22</v>
      </c>
      <c r="F291" s="511">
        <f>'9.1.вед 2016-17'!G627</f>
        <v>0</v>
      </c>
      <c r="G291" s="511">
        <f>'9.1.вед 2016-17'!H627</f>
        <v>0</v>
      </c>
      <c r="H291" s="511">
        <f>'9.1.вед 2016-17'!I627</f>
        <v>0</v>
      </c>
      <c r="I291" s="511">
        <f>'9.1.вед 2016-17'!J627</f>
        <v>0</v>
      </c>
    </row>
    <row r="292" spans="1:9" hidden="1" x14ac:dyDescent="0.25">
      <c r="A292" s="241" t="s">
        <v>88</v>
      </c>
      <c r="B292" s="237" t="s">
        <v>74</v>
      </c>
      <c r="C292" s="237" t="s">
        <v>62</v>
      </c>
      <c r="D292" s="237" t="s">
        <v>87</v>
      </c>
      <c r="E292" s="237"/>
      <c r="F292" s="511">
        <f>F293</f>
        <v>0</v>
      </c>
      <c r="G292" s="511">
        <f>G293</f>
        <v>0</v>
      </c>
      <c r="H292" s="511">
        <f t="shared" ref="H292:I292" si="140">H293</f>
        <v>0</v>
      </c>
      <c r="I292" s="511">
        <f t="shared" si="140"/>
        <v>0</v>
      </c>
    </row>
    <row r="293" spans="1:9" ht="24" hidden="1" x14ac:dyDescent="0.25">
      <c r="A293" s="240" t="s">
        <v>23</v>
      </c>
      <c r="B293" s="237" t="s">
        <v>74</v>
      </c>
      <c r="C293" s="237" t="s">
        <v>62</v>
      </c>
      <c r="D293" s="237" t="s">
        <v>87</v>
      </c>
      <c r="E293" s="237" t="s">
        <v>22</v>
      </c>
      <c r="F293" s="511">
        <f>'9.1.вед 2016-17'!G629</f>
        <v>0</v>
      </c>
      <c r="G293" s="511">
        <f>'9.1.вед 2016-17'!H629</f>
        <v>0</v>
      </c>
      <c r="H293" s="511">
        <f>'9.1.вед 2016-17'!I629</f>
        <v>0</v>
      </c>
      <c r="I293" s="511">
        <f>'9.1.вед 2016-17'!J629</f>
        <v>0</v>
      </c>
    </row>
    <row r="294" spans="1:9" ht="24" hidden="1" x14ac:dyDescent="0.25">
      <c r="A294" s="248" t="s">
        <v>86</v>
      </c>
      <c r="B294" s="237" t="s">
        <v>74</v>
      </c>
      <c r="C294" s="237" t="s">
        <v>62</v>
      </c>
      <c r="D294" s="237" t="s">
        <v>85</v>
      </c>
      <c r="E294" s="237"/>
      <c r="F294" s="511">
        <f>F295</f>
        <v>0</v>
      </c>
      <c r="G294" s="511">
        <f>G295</f>
        <v>0</v>
      </c>
      <c r="H294" s="511">
        <f t="shared" ref="H294:I294" si="141">H295</f>
        <v>0</v>
      </c>
      <c r="I294" s="511">
        <f t="shared" si="141"/>
        <v>0</v>
      </c>
    </row>
    <row r="295" spans="1:9" ht="24" hidden="1" x14ac:dyDescent="0.25">
      <c r="A295" s="240" t="s">
        <v>23</v>
      </c>
      <c r="B295" s="237" t="s">
        <v>74</v>
      </c>
      <c r="C295" s="237" t="s">
        <v>62</v>
      </c>
      <c r="D295" s="237" t="s">
        <v>85</v>
      </c>
      <c r="E295" s="237" t="s">
        <v>22</v>
      </c>
      <c r="F295" s="511">
        <f>'9.1.вед 2016-17'!G631</f>
        <v>0</v>
      </c>
      <c r="G295" s="511">
        <f>'9.1.вед 2016-17'!H631</f>
        <v>0</v>
      </c>
      <c r="H295" s="511">
        <f>'9.1.вед 2016-17'!I631</f>
        <v>0</v>
      </c>
      <c r="I295" s="511">
        <f>'9.1.вед 2016-17'!J631</f>
        <v>0</v>
      </c>
    </row>
    <row r="296" spans="1:9" ht="24" x14ac:dyDescent="0.25">
      <c r="A296" s="241" t="s">
        <v>78</v>
      </c>
      <c r="B296" s="237" t="s">
        <v>74</v>
      </c>
      <c r="C296" s="237" t="s">
        <v>62</v>
      </c>
      <c r="D296" s="237" t="s">
        <v>77</v>
      </c>
      <c r="E296" s="237"/>
      <c r="F296" s="511">
        <f>F297</f>
        <v>3843500</v>
      </c>
      <c r="G296" s="511">
        <f>G297</f>
        <v>0</v>
      </c>
      <c r="H296" s="511">
        <f t="shared" ref="H296:I297" si="142">H297</f>
        <v>3843500</v>
      </c>
      <c r="I296" s="511">
        <f t="shared" si="142"/>
        <v>0</v>
      </c>
    </row>
    <row r="297" spans="1:9" ht="48" x14ac:dyDescent="0.25">
      <c r="A297" s="240" t="s">
        <v>25</v>
      </c>
      <c r="B297" s="237" t="s">
        <v>74</v>
      </c>
      <c r="C297" s="237" t="s">
        <v>62</v>
      </c>
      <c r="D297" s="237" t="s">
        <v>76</v>
      </c>
      <c r="E297" s="237"/>
      <c r="F297" s="511">
        <f>F298</f>
        <v>3843500</v>
      </c>
      <c r="G297" s="511">
        <f>G298</f>
        <v>0</v>
      </c>
      <c r="H297" s="511">
        <f t="shared" si="142"/>
        <v>3843500</v>
      </c>
      <c r="I297" s="511">
        <f t="shared" si="142"/>
        <v>0</v>
      </c>
    </row>
    <row r="298" spans="1:9" ht="24" x14ac:dyDescent="0.25">
      <c r="A298" s="240" t="s">
        <v>75</v>
      </c>
      <c r="B298" s="237" t="s">
        <v>74</v>
      </c>
      <c r="C298" s="237" t="s">
        <v>62</v>
      </c>
      <c r="D298" s="237" t="s">
        <v>76</v>
      </c>
      <c r="E298" s="237" t="s">
        <v>73</v>
      </c>
      <c r="F298" s="511">
        <f>'9.1.вед 2016-17'!G634</f>
        <v>3843500</v>
      </c>
      <c r="G298" s="511">
        <f>'9.1.вед 2016-17'!H634</f>
        <v>0</v>
      </c>
      <c r="H298" s="511">
        <f>'9.1.вед 2016-17'!I634</f>
        <v>3843500</v>
      </c>
      <c r="I298" s="511">
        <f>'9.1.вед 2016-17'!J634</f>
        <v>0</v>
      </c>
    </row>
    <row r="299" spans="1:9" ht="24" x14ac:dyDescent="0.25">
      <c r="A299" s="242" t="s">
        <v>84</v>
      </c>
      <c r="B299" s="243" t="s">
        <v>74</v>
      </c>
      <c r="C299" s="243" t="s">
        <v>74</v>
      </c>
      <c r="D299" s="243"/>
      <c r="E299" s="243"/>
      <c r="F299" s="511">
        <f>F300+F306</f>
        <v>96443410</v>
      </c>
      <c r="G299" s="511">
        <f>G300+G306</f>
        <v>74666000</v>
      </c>
      <c r="H299" s="511">
        <f t="shared" ref="H299:I299" si="143">H300+H306</f>
        <v>97414210</v>
      </c>
      <c r="I299" s="511">
        <f t="shared" si="143"/>
        <v>75019000</v>
      </c>
    </row>
    <row r="300" spans="1:9" ht="24" x14ac:dyDescent="0.25">
      <c r="A300" s="251" t="s">
        <v>1085</v>
      </c>
      <c r="B300" s="237" t="s">
        <v>74</v>
      </c>
      <c r="C300" s="237" t="s">
        <v>74</v>
      </c>
      <c r="D300" s="237" t="s">
        <v>95</v>
      </c>
      <c r="E300" s="238"/>
      <c r="F300" s="511">
        <f t="shared" ref="F300:I302" si="144">F301</f>
        <v>75166000</v>
      </c>
      <c r="G300" s="511">
        <f t="shared" si="144"/>
        <v>74666000</v>
      </c>
      <c r="H300" s="511">
        <f t="shared" si="144"/>
        <v>75519000</v>
      </c>
      <c r="I300" s="511">
        <f t="shared" si="144"/>
        <v>75019000</v>
      </c>
    </row>
    <row r="301" spans="1:9" ht="36" x14ac:dyDescent="0.25">
      <c r="A301" s="290" t="s">
        <v>1135</v>
      </c>
      <c r="B301" s="237" t="s">
        <v>74</v>
      </c>
      <c r="C301" s="237" t="s">
        <v>74</v>
      </c>
      <c r="D301" s="237" t="s">
        <v>257</v>
      </c>
      <c r="E301" s="238"/>
      <c r="F301" s="511">
        <f>F302+F304</f>
        <v>75166000</v>
      </c>
      <c r="G301" s="511">
        <f t="shared" ref="G301:I301" si="145">G302+G304</f>
        <v>74666000</v>
      </c>
      <c r="H301" s="511">
        <f t="shared" si="145"/>
        <v>75519000</v>
      </c>
      <c r="I301" s="511">
        <f t="shared" si="145"/>
        <v>75019000</v>
      </c>
    </row>
    <row r="302" spans="1:9" ht="36" x14ac:dyDescent="0.25">
      <c r="A302" s="250" t="s">
        <v>105</v>
      </c>
      <c r="B302" s="237" t="s">
        <v>74</v>
      </c>
      <c r="C302" s="237" t="s">
        <v>74</v>
      </c>
      <c r="D302" s="237" t="s">
        <v>256</v>
      </c>
      <c r="E302" s="238"/>
      <c r="F302" s="511">
        <f t="shared" si="144"/>
        <v>500000</v>
      </c>
      <c r="G302" s="511">
        <f t="shared" si="144"/>
        <v>0</v>
      </c>
      <c r="H302" s="511">
        <f t="shared" si="144"/>
        <v>500000</v>
      </c>
      <c r="I302" s="511">
        <f t="shared" si="144"/>
        <v>0</v>
      </c>
    </row>
    <row r="303" spans="1:9" ht="24" x14ac:dyDescent="0.25">
      <c r="A303" s="240" t="s">
        <v>104</v>
      </c>
      <c r="B303" s="237" t="s">
        <v>74</v>
      </c>
      <c r="C303" s="237" t="s">
        <v>74</v>
      </c>
      <c r="D303" s="237" t="s">
        <v>256</v>
      </c>
      <c r="E303" s="238">
        <v>400</v>
      </c>
      <c r="F303" s="511">
        <f>'9.1.вед 2016-17'!G142</f>
        <v>500000</v>
      </c>
      <c r="G303" s="511">
        <f>'9.1.вед 2016-17'!H142</f>
        <v>0</v>
      </c>
      <c r="H303" s="511">
        <f>'9.1.вед 2016-17'!I142</f>
        <v>500000</v>
      </c>
      <c r="I303" s="511">
        <f>'9.1.вед 2016-17'!J142</f>
        <v>0</v>
      </c>
    </row>
    <row r="304" spans="1:9" ht="24" x14ac:dyDescent="0.25">
      <c r="A304" s="290" t="s">
        <v>1134</v>
      </c>
      <c r="B304" s="312" t="s">
        <v>74</v>
      </c>
      <c r="C304" s="312" t="s">
        <v>74</v>
      </c>
      <c r="D304" s="312" t="s">
        <v>1133</v>
      </c>
      <c r="E304" s="313"/>
      <c r="F304" s="511">
        <f>F305</f>
        <v>74666000</v>
      </c>
      <c r="G304" s="511">
        <f t="shared" ref="G304:I304" si="146">G305</f>
        <v>74666000</v>
      </c>
      <c r="H304" s="511">
        <f t="shared" si="146"/>
        <v>75019000</v>
      </c>
      <c r="I304" s="511">
        <f t="shared" si="146"/>
        <v>75019000</v>
      </c>
    </row>
    <row r="305" spans="1:9" ht="24" x14ac:dyDescent="0.25">
      <c r="A305" s="290" t="s">
        <v>104</v>
      </c>
      <c r="B305" s="312" t="s">
        <v>74</v>
      </c>
      <c r="C305" s="312" t="s">
        <v>74</v>
      </c>
      <c r="D305" s="312" t="s">
        <v>1133</v>
      </c>
      <c r="E305" s="313">
        <v>400</v>
      </c>
      <c r="F305" s="511">
        <f>'9.1.вед 2016-17'!G144</f>
        <v>74666000</v>
      </c>
      <c r="G305" s="511">
        <f>'9.1.вед 2016-17'!H144</f>
        <v>74666000</v>
      </c>
      <c r="H305" s="511">
        <f>'9.1.вед 2016-17'!I144</f>
        <v>75019000</v>
      </c>
      <c r="I305" s="511">
        <f>'9.1.вед 2016-17'!J144</f>
        <v>75019000</v>
      </c>
    </row>
    <row r="306" spans="1:9" x14ac:dyDescent="0.25">
      <c r="A306" s="236" t="s">
        <v>13</v>
      </c>
      <c r="B306" s="237" t="s">
        <v>74</v>
      </c>
      <c r="C306" s="237" t="s">
        <v>74</v>
      </c>
      <c r="D306" s="237" t="s">
        <v>12</v>
      </c>
      <c r="E306" s="237"/>
      <c r="F306" s="511">
        <f>F307+F312+F319</f>
        <v>21277410</v>
      </c>
      <c r="G306" s="511">
        <f>G307+G312+G319</f>
        <v>0</v>
      </c>
      <c r="H306" s="511">
        <f t="shared" ref="H306:I306" si="147">H307+H312+H319</f>
        <v>21895210</v>
      </c>
      <c r="I306" s="511">
        <f t="shared" si="147"/>
        <v>0</v>
      </c>
    </row>
    <row r="307" spans="1:9" ht="24" hidden="1" x14ac:dyDescent="0.25">
      <c r="A307" s="236" t="s">
        <v>11</v>
      </c>
      <c r="B307" s="237" t="s">
        <v>74</v>
      </c>
      <c r="C307" s="237" t="s">
        <v>74</v>
      </c>
      <c r="D307" s="237" t="s">
        <v>10</v>
      </c>
      <c r="E307" s="237"/>
      <c r="F307" s="511">
        <f>F308+F310</f>
        <v>0</v>
      </c>
      <c r="G307" s="511">
        <f>G308+G310</f>
        <v>0</v>
      </c>
      <c r="H307" s="511">
        <f t="shared" ref="H307:I307" si="148">H308+H310</f>
        <v>0</v>
      </c>
      <c r="I307" s="511">
        <f t="shared" si="148"/>
        <v>0</v>
      </c>
    </row>
    <row r="308" spans="1:9" ht="24" hidden="1" x14ac:dyDescent="0.25">
      <c r="A308" s="240" t="s">
        <v>1134</v>
      </c>
      <c r="B308" s="237" t="s">
        <v>74</v>
      </c>
      <c r="C308" s="237" t="s">
        <v>74</v>
      </c>
      <c r="D308" s="237" t="s">
        <v>254</v>
      </c>
      <c r="E308" s="238"/>
      <c r="F308" s="511">
        <f>F309</f>
        <v>0</v>
      </c>
      <c r="G308" s="511">
        <f>G309</f>
        <v>0</v>
      </c>
      <c r="H308" s="511">
        <f t="shared" ref="H308:I308" si="149">H309</f>
        <v>0</v>
      </c>
      <c r="I308" s="511">
        <f t="shared" si="149"/>
        <v>0</v>
      </c>
    </row>
    <row r="309" spans="1:9" ht="24" hidden="1" x14ac:dyDescent="0.25">
      <c r="A309" s="240" t="s">
        <v>104</v>
      </c>
      <c r="B309" s="237" t="s">
        <v>74</v>
      </c>
      <c r="C309" s="237" t="s">
        <v>74</v>
      </c>
      <c r="D309" s="237" t="s">
        <v>254</v>
      </c>
      <c r="E309" s="238">
        <v>400</v>
      </c>
      <c r="F309" s="511">
        <f>'9.1.вед 2016-17'!G148</f>
        <v>0</v>
      </c>
      <c r="G309" s="511">
        <f>'9.1.вед 2016-17'!H148</f>
        <v>0</v>
      </c>
      <c r="H309" s="511">
        <f>'9.1.вед 2016-17'!I148</f>
        <v>0</v>
      </c>
      <c r="I309" s="511">
        <f>'9.1.вед 2016-17'!J148</f>
        <v>0</v>
      </c>
    </row>
    <row r="310" spans="1:9" ht="24" hidden="1" x14ac:dyDescent="0.25">
      <c r="A310" s="248" t="s">
        <v>83</v>
      </c>
      <c r="B310" s="237" t="s">
        <v>74</v>
      </c>
      <c r="C310" s="237" t="s">
        <v>74</v>
      </c>
      <c r="D310" s="237" t="s">
        <v>82</v>
      </c>
      <c r="E310" s="237"/>
      <c r="F310" s="511">
        <f>F311</f>
        <v>0</v>
      </c>
      <c r="G310" s="511">
        <f>G311</f>
        <v>0</v>
      </c>
      <c r="H310" s="511">
        <f t="shared" ref="H310:I310" si="150">H311</f>
        <v>0</v>
      </c>
      <c r="I310" s="511">
        <f t="shared" si="150"/>
        <v>0</v>
      </c>
    </row>
    <row r="311" spans="1:9" ht="24" hidden="1" x14ac:dyDescent="0.25">
      <c r="A311" s="240" t="s">
        <v>23</v>
      </c>
      <c r="B311" s="237" t="s">
        <v>74</v>
      </c>
      <c r="C311" s="237" t="s">
        <v>74</v>
      </c>
      <c r="D311" s="237" t="s">
        <v>82</v>
      </c>
      <c r="E311" s="237" t="s">
        <v>22</v>
      </c>
      <c r="F311" s="511">
        <f>'9.1.вед 2016-17'!G639</f>
        <v>0</v>
      </c>
      <c r="G311" s="511">
        <f>'9.1.вед 2016-17'!H639</f>
        <v>0</v>
      </c>
      <c r="H311" s="511">
        <f>'9.1.вед 2016-17'!I639</f>
        <v>0</v>
      </c>
      <c r="I311" s="511">
        <f>'9.1.вед 2016-17'!J639</f>
        <v>0</v>
      </c>
    </row>
    <row r="312" spans="1:9" ht="24" x14ac:dyDescent="0.25">
      <c r="A312" s="241" t="s">
        <v>81</v>
      </c>
      <c r="B312" s="237" t="s">
        <v>74</v>
      </c>
      <c r="C312" s="237" t="s">
        <v>74</v>
      </c>
      <c r="D312" s="237" t="s">
        <v>80</v>
      </c>
      <c r="E312" s="237"/>
      <c r="F312" s="511">
        <f>F315+F313</f>
        <v>21277410</v>
      </c>
      <c r="G312" s="511">
        <f>G315+G313</f>
        <v>0</v>
      </c>
      <c r="H312" s="511">
        <f t="shared" ref="H312:I312" si="151">H315+H313</f>
        <v>21895210</v>
      </c>
      <c r="I312" s="511">
        <f t="shared" si="151"/>
        <v>0</v>
      </c>
    </row>
    <row r="313" spans="1:9" ht="48" x14ac:dyDescent="0.25">
      <c r="A313" s="240" t="s">
        <v>18</v>
      </c>
      <c r="B313" s="237" t="s">
        <v>74</v>
      </c>
      <c r="C313" s="237" t="s">
        <v>74</v>
      </c>
      <c r="D313" s="237" t="s">
        <v>813</v>
      </c>
      <c r="E313" s="237"/>
      <c r="F313" s="511">
        <f>F314</f>
        <v>155000</v>
      </c>
      <c r="G313" s="511">
        <f>G314</f>
        <v>0</v>
      </c>
      <c r="H313" s="511">
        <f t="shared" ref="H313:I313" si="152">H314</f>
        <v>155000</v>
      </c>
      <c r="I313" s="511">
        <f t="shared" si="152"/>
        <v>0</v>
      </c>
    </row>
    <row r="314" spans="1:9" ht="48" x14ac:dyDescent="0.25">
      <c r="A314" s="240" t="s">
        <v>17</v>
      </c>
      <c r="B314" s="237" t="s">
        <v>74</v>
      </c>
      <c r="C314" s="237" t="s">
        <v>74</v>
      </c>
      <c r="D314" s="237" t="s">
        <v>813</v>
      </c>
      <c r="E314" s="237" t="s">
        <v>24</v>
      </c>
      <c r="F314" s="511">
        <f>'9.1.вед 2016-17'!G642</f>
        <v>155000</v>
      </c>
      <c r="G314" s="511">
        <f>'9.1.вед 2016-17'!H642</f>
        <v>0</v>
      </c>
      <c r="H314" s="511">
        <f>'9.1.вед 2016-17'!I642</f>
        <v>155000</v>
      </c>
      <c r="I314" s="511">
        <f>'9.1.вед 2016-17'!J642</f>
        <v>0</v>
      </c>
    </row>
    <row r="315" spans="1:9" ht="48" x14ac:dyDescent="0.25">
      <c r="A315" s="240" t="s">
        <v>25</v>
      </c>
      <c r="B315" s="237" t="s">
        <v>74</v>
      </c>
      <c r="C315" s="237" t="s">
        <v>74</v>
      </c>
      <c r="D315" s="237" t="s">
        <v>79</v>
      </c>
      <c r="E315" s="237"/>
      <c r="F315" s="511">
        <f>SUM(F316:F318)</f>
        <v>21122410</v>
      </c>
      <c r="G315" s="511">
        <f>SUM(G316:G318)</f>
        <v>0</v>
      </c>
      <c r="H315" s="511">
        <f t="shared" ref="H315:I315" si="153">SUM(H316:H318)</f>
        <v>21740210</v>
      </c>
      <c r="I315" s="511">
        <f t="shared" si="153"/>
        <v>0</v>
      </c>
    </row>
    <row r="316" spans="1:9" ht="48" x14ac:dyDescent="0.25">
      <c r="A316" s="240" t="s">
        <v>17</v>
      </c>
      <c r="B316" s="237" t="s">
        <v>74</v>
      </c>
      <c r="C316" s="237" t="s">
        <v>74</v>
      </c>
      <c r="D316" s="237" t="s">
        <v>79</v>
      </c>
      <c r="E316" s="237" t="s">
        <v>24</v>
      </c>
      <c r="F316" s="511">
        <f>'9.1.вед 2016-17'!G644</f>
        <v>20170700</v>
      </c>
      <c r="G316" s="511">
        <f>'9.1.вед 2016-17'!H644</f>
        <v>0</v>
      </c>
      <c r="H316" s="511">
        <f>'9.1.вед 2016-17'!I644</f>
        <v>21038040</v>
      </c>
      <c r="I316" s="511">
        <f>'9.1.вед 2016-17'!J644</f>
        <v>0</v>
      </c>
    </row>
    <row r="317" spans="1:9" ht="24" x14ac:dyDescent="0.25">
      <c r="A317" s="240" t="s">
        <v>23</v>
      </c>
      <c r="B317" s="237" t="s">
        <v>74</v>
      </c>
      <c r="C317" s="237" t="s">
        <v>74</v>
      </c>
      <c r="D317" s="237" t="s">
        <v>79</v>
      </c>
      <c r="E317" s="237" t="s">
        <v>22</v>
      </c>
      <c r="F317" s="511">
        <f>'9.1.вед 2016-17'!G645</f>
        <v>933410</v>
      </c>
      <c r="G317" s="511">
        <f>'9.1.вед 2016-17'!H645</f>
        <v>0</v>
      </c>
      <c r="H317" s="511">
        <f>'9.1.вед 2016-17'!I645</f>
        <v>683870</v>
      </c>
      <c r="I317" s="511">
        <f>'9.1.вед 2016-17'!J645</f>
        <v>0</v>
      </c>
    </row>
    <row r="318" spans="1:9" x14ac:dyDescent="0.25">
      <c r="A318" s="240" t="s">
        <v>21</v>
      </c>
      <c r="B318" s="237" t="s">
        <v>74</v>
      </c>
      <c r="C318" s="237" t="s">
        <v>74</v>
      </c>
      <c r="D318" s="237" t="s">
        <v>79</v>
      </c>
      <c r="E318" s="237" t="s">
        <v>19</v>
      </c>
      <c r="F318" s="511">
        <f>'9.1.вед 2016-17'!G646</f>
        <v>18300</v>
      </c>
      <c r="G318" s="511">
        <f>'9.1.вед 2016-17'!H646</f>
        <v>0</v>
      </c>
      <c r="H318" s="511">
        <f>'9.1.вед 2016-17'!I646</f>
        <v>18300</v>
      </c>
      <c r="I318" s="511">
        <f>'9.1.вед 2016-17'!J646</f>
        <v>0</v>
      </c>
    </row>
    <row r="319" spans="1:9" ht="24" hidden="1" x14ac:dyDescent="0.25">
      <c r="A319" s="241" t="s">
        <v>78</v>
      </c>
      <c r="B319" s="237" t="s">
        <v>74</v>
      </c>
      <c r="C319" s="237" t="s">
        <v>74</v>
      </c>
      <c r="D319" s="237" t="s">
        <v>77</v>
      </c>
      <c r="E319" s="237"/>
      <c r="F319" s="511">
        <f>F322+F320</f>
        <v>0</v>
      </c>
      <c r="G319" s="511">
        <f>G322+G320</f>
        <v>0</v>
      </c>
      <c r="H319" s="511">
        <f t="shared" ref="H319:I319" si="154">H322+H320</f>
        <v>0</v>
      </c>
      <c r="I319" s="511">
        <f t="shared" si="154"/>
        <v>0</v>
      </c>
    </row>
    <row r="320" spans="1:9" ht="48" hidden="1" x14ac:dyDescent="0.25">
      <c r="A320" s="240" t="s">
        <v>18</v>
      </c>
      <c r="B320" s="237" t="s">
        <v>74</v>
      </c>
      <c r="C320" s="237" t="s">
        <v>74</v>
      </c>
      <c r="D320" s="237" t="s">
        <v>814</v>
      </c>
      <c r="E320" s="237"/>
      <c r="F320" s="511">
        <f>F321</f>
        <v>0</v>
      </c>
      <c r="G320" s="511">
        <f>G321</f>
        <v>0</v>
      </c>
      <c r="H320" s="511">
        <f t="shared" ref="H320:I320" si="155">H321</f>
        <v>0</v>
      </c>
      <c r="I320" s="511">
        <f t="shared" si="155"/>
        <v>0</v>
      </c>
    </row>
    <row r="321" spans="1:9" ht="24" hidden="1" x14ac:dyDescent="0.25">
      <c r="A321" s="240" t="s">
        <v>75</v>
      </c>
      <c r="B321" s="237" t="s">
        <v>74</v>
      </c>
      <c r="C321" s="237" t="s">
        <v>74</v>
      </c>
      <c r="D321" s="237" t="s">
        <v>814</v>
      </c>
      <c r="E321" s="237" t="s">
        <v>73</v>
      </c>
      <c r="F321" s="511">
        <f>'9.1.вед 2016-17'!G649</f>
        <v>0</v>
      </c>
      <c r="G321" s="511">
        <f>'9.1.вед 2016-17'!H649</f>
        <v>0</v>
      </c>
      <c r="H321" s="511">
        <f>'9.1.вед 2016-17'!I649</f>
        <v>0</v>
      </c>
      <c r="I321" s="511">
        <f>'9.1.вед 2016-17'!J649</f>
        <v>0</v>
      </c>
    </row>
    <row r="322" spans="1:9" ht="48" hidden="1" x14ac:dyDescent="0.25">
      <c r="A322" s="240" t="s">
        <v>25</v>
      </c>
      <c r="B322" s="237" t="s">
        <v>74</v>
      </c>
      <c r="C322" s="237" t="s">
        <v>74</v>
      </c>
      <c r="D322" s="237" t="s">
        <v>76</v>
      </c>
      <c r="E322" s="237"/>
      <c r="F322" s="511">
        <f>F323</f>
        <v>0</v>
      </c>
      <c r="G322" s="511">
        <f>G323</f>
        <v>0</v>
      </c>
      <c r="H322" s="511">
        <f t="shared" ref="H322:I322" si="156">H323</f>
        <v>0</v>
      </c>
      <c r="I322" s="511">
        <f t="shared" si="156"/>
        <v>0</v>
      </c>
    </row>
    <row r="323" spans="1:9" ht="24" hidden="1" x14ac:dyDescent="0.25">
      <c r="A323" s="240" t="s">
        <v>75</v>
      </c>
      <c r="B323" s="237" t="s">
        <v>74</v>
      </c>
      <c r="C323" s="237" t="s">
        <v>74</v>
      </c>
      <c r="D323" s="237" t="s">
        <v>76</v>
      </c>
      <c r="E323" s="237" t="s">
        <v>73</v>
      </c>
      <c r="F323" s="511">
        <f>'9.1.вед 2016-17'!G651</f>
        <v>0</v>
      </c>
      <c r="G323" s="511">
        <f>'9.1.вед 2016-17'!H651</f>
        <v>0</v>
      </c>
      <c r="H323" s="511">
        <f>'9.1.вед 2016-17'!I651</f>
        <v>0</v>
      </c>
      <c r="I323" s="511">
        <f>'9.1.вед 2016-17'!J651</f>
        <v>0</v>
      </c>
    </row>
    <row r="324" spans="1:9" hidden="1" x14ac:dyDescent="0.25">
      <c r="A324" s="242" t="s">
        <v>253</v>
      </c>
      <c r="B324" s="243" t="s">
        <v>56</v>
      </c>
      <c r="C324" s="243"/>
      <c r="D324" s="243"/>
      <c r="E324" s="247"/>
      <c r="F324" s="511">
        <f t="shared" ref="F324:I328" si="157">F325</f>
        <v>0</v>
      </c>
      <c r="G324" s="511">
        <f t="shared" si="157"/>
        <v>0</v>
      </c>
      <c r="H324" s="511">
        <f t="shared" si="157"/>
        <v>0</v>
      </c>
      <c r="I324" s="511">
        <f t="shared" si="157"/>
        <v>0</v>
      </c>
    </row>
    <row r="325" spans="1:9" hidden="1" x14ac:dyDescent="0.25">
      <c r="A325" s="242" t="s">
        <v>252</v>
      </c>
      <c r="B325" s="243" t="s">
        <v>56</v>
      </c>
      <c r="C325" s="243" t="s">
        <v>74</v>
      </c>
      <c r="D325" s="243"/>
      <c r="E325" s="247"/>
      <c r="F325" s="511">
        <f t="shared" si="157"/>
        <v>0</v>
      </c>
      <c r="G325" s="511">
        <f t="shared" si="157"/>
        <v>0</v>
      </c>
      <c r="H325" s="511">
        <f t="shared" si="157"/>
        <v>0</v>
      </c>
      <c r="I325" s="511">
        <f t="shared" si="157"/>
        <v>0</v>
      </c>
    </row>
    <row r="326" spans="1:9" ht="24" hidden="1" x14ac:dyDescent="0.25">
      <c r="A326" s="251" t="s">
        <v>1085</v>
      </c>
      <c r="B326" s="237" t="s">
        <v>56</v>
      </c>
      <c r="C326" s="237" t="s">
        <v>74</v>
      </c>
      <c r="D326" s="237" t="s">
        <v>95</v>
      </c>
      <c r="E326" s="238"/>
      <c r="F326" s="511">
        <f t="shared" si="157"/>
        <v>0</v>
      </c>
      <c r="G326" s="511">
        <f t="shared" si="157"/>
        <v>0</v>
      </c>
      <c r="H326" s="511">
        <f t="shared" si="157"/>
        <v>0</v>
      </c>
      <c r="I326" s="511">
        <f t="shared" si="157"/>
        <v>0</v>
      </c>
    </row>
    <row r="327" spans="1:9" ht="24" hidden="1" x14ac:dyDescent="0.25">
      <c r="A327" s="240" t="s">
        <v>1098</v>
      </c>
      <c r="B327" s="237" t="s">
        <v>56</v>
      </c>
      <c r="C327" s="237" t="s">
        <v>74</v>
      </c>
      <c r="D327" s="237" t="s">
        <v>251</v>
      </c>
      <c r="E327" s="238"/>
      <c r="F327" s="511">
        <f t="shared" si="157"/>
        <v>0</v>
      </c>
      <c r="G327" s="511">
        <f t="shared" si="157"/>
        <v>0</v>
      </c>
      <c r="H327" s="511">
        <f t="shared" si="157"/>
        <v>0</v>
      </c>
      <c r="I327" s="511">
        <f t="shared" si="157"/>
        <v>0</v>
      </c>
    </row>
    <row r="328" spans="1:9" hidden="1" x14ac:dyDescent="0.25">
      <c r="A328" s="241" t="s">
        <v>41</v>
      </c>
      <c r="B328" s="237" t="s">
        <v>56</v>
      </c>
      <c r="C328" s="237" t="s">
        <v>74</v>
      </c>
      <c r="D328" s="237" t="s">
        <v>250</v>
      </c>
      <c r="E328" s="238"/>
      <c r="F328" s="511">
        <f t="shared" si="157"/>
        <v>0</v>
      </c>
      <c r="G328" s="511">
        <f t="shared" si="157"/>
        <v>0</v>
      </c>
      <c r="H328" s="511">
        <f t="shared" si="157"/>
        <v>0</v>
      </c>
      <c r="I328" s="511">
        <f t="shared" si="157"/>
        <v>0</v>
      </c>
    </row>
    <row r="329" spans="1:9" ht="24" hidden="1" x14ac:dyDescent="0.25">
      <c r="A329" s="240" t="s">
        <v>75</v>
      </c>
      <c r="B329" s="237" t="s">
        <v>56</v>
      </c>
      <c r="C329" s="237" t="s">
        <v>74</v>
      </c>
      <c r="D329" s="237" t="s">
        <v>250</v>
      </c>
      <c r="E329" s="238">
        <v>600</v>
      </c>
      <c r="F329" s="511">
        <f>'9.1.вед 2016-17'!G154</f>
        <v>0</v>
      </c>
      <c r="G329" s="511">
        <f>'9.1.вед 2016-17'!H154</f>
        <v>0</v>
      </c>
      <c r="H329" s="511">
        <f>'9.1.вед 2016-17'!I154</f>
        <v>0</v>
      </c>
      <c r="I329" s="511">
        <f>'9.1.вед 2016-17'!J154</f>
        <v>0</v>
      </c>
    </row>
    <row r="330" spans="1:9" x14ac:dyDescent="0.25">
      <c r="A330" s="242" t="s">
        <v>151</v>
      </c>
      <c r="B330" s="243" t="s">
        <v>146</v>
      </c>
      <c r="C330" s="243"/>
      <c r="D330" s="243"/>
      <c r="E330" s="247"/>
      <c r="F330" s="511">
        <f>F331+F351+F383+F398</f>
        <v>1543215869.9300001</v>
      </c>
      <c r="G330" s="511">
        <f>G331+G351+G383+G398</f>
        <v>734823400</v>
      </c>
      <c r="H330" s="511">
        <f t="shared" ref="H330:I330" si="158">H331+H351+H383+H398</f>
        <v>1564089500</v>
      </c>
      <c r="I330" s="511">
        <f t="shared" si="158"/>
        <v>781373500</v>
      </c>
    </row>
    <row r="331" spans="1:9" x14ac:dyDescent="0.25">
      <c r="A331" s="242" t="s">
        <v>201</v>
      </c>
      <c r="B331" s="243" t="s">
        <v>146</v>
      </c>
      <c r="C331" s="243" t="s">
        <v>36</v>
      </c>
      <c r="D331" s="243"/>
      <c r="E331" s="247"/>
      <c r="F331" s="511">
        <f>F332+F344</f>
        <v>645037269.93000007</v>
      </c>
      <c r="G331" s="511">
        <f>G332+G344</f>
        <v>290745900</v>
      </c>
      <c r="H331" s="511">
        <f t="shared" ref="H331:I331" si="159">H332+H344</f>
        <v>604292400</v>
      </c>
      <c r="I331" s="511">
        <f t="shared" si="159"/>
        <v>306964900</v>
      </c>
    </row>
    <row r="332" spans="1:9" ht="24" x14ac:dyDescent="0.25">
      <c r="A332" s="240" t="s">
        <v>1090</v>
      </c>
      <c r="B332" s="237" t="s">
        <v>146</v>
      </c>
      <c r="C332" s="237" t="s">
        <v>36</v>
      </c>
      <c r="D332" s="237" t="s">
        <v>163</v>
      </c>
      <c r="E332" s="238"/>
      <c r="F332" s="511">
        <f>F333</f>
        <v>571683400</v>
      </c>
      <c r="G332" s="511">
        <f>G333</f>
        <v>290745900</v>
      </c>
      <c r="H332" s="511">
        <f t="shared" ref="H332:I332" si="160">H333</f>
        <v>604292400</v>
      </c>
      <c r="I332" s="511">
        <f t="shared" si="160"/>
        <v>306964900</v>
      </c>
    </row>
    <row r="333" spans="1:9" ht="24" x14ac:dyDescent="0.25">
      <c r="A333" s="240" t="s">
        <v>1091</v>
      </c>
      <c r="B333" s="237" t="s">
        <v>146</v>
      </c>
      <c r="C333" s="237" t="s">
        <v>36</v>
      </c>
      <c r="D333" s="237" t="s">
        <v>162</v>
      </c>
      <c r="E333" s="238"/>
      <c r="F333" s="511">
        <f>F334+F338+F340+F342+F336</f>
        <v>571683400</v>
      </c>
      <c r="G333" s="511">
        <f>G334+G338+G340+G342+G336</f>
        <v>290745900</v>
      </c>
      <c r="H333" s="511">
        <f t="shared" ref="H333:I333" si="161">H334+H338+H340+H342+H336</f>
        <v>604292400</v>
      </c>
      <c r="I333" s="511">
        <f t="shared" si="161"/>
        <v>306964900</v>
      </c>
    </row>
    <row r="334" spans="1:9" ht="48" x14ac:dyDescent="0.25">
      <c r="A334" s="244" t="s">
        <v>181</v>
      </c>
      <c r="B334" s="237" t="s">
        <v>146</v>
      </c>
      <c r="C334" s="237" t="s">
        <v>36</v>
      </c>
      <c r="D334" s="237" t="s">
        <v>816</v>
      </c>
      <c r="E334" s="238"/>
      <c r="F334" s="511">
        <f>F335</f>
        <v>272937500</v>
      </c>
      <c r="G334" s="511">
        <f>G335</f>
        <v>0</v>
      </c>
      <c r="H334" s="511">
        <f t="shared" ref="H334:I334" si="162">H335</f>
        <v>289327500</v>
      </c>
      <c r="I334" s="511">
        <f t="shared" si="162"/>
        <v>0</v>
      </c>
    </row>
    <row r="335" spans="1:9" ht="24" x14ac:dyDescent="0.25">
      <c r="A335" s="240" t="s">
        <v>75</v>
      </c>
      <c r="B335" s="237" t="s">
        <v>146</v>
      </c>
      <c r="C335" s="237" t="s">
        <v>36</v>
      </c>
      <c r="D335" s="237" t="s">
        <v>816</v>
      </c>
      <c r="E335" s="238">
        <v>600</v>
      </c>
      <c r="F335" s="511">
        <f>'9.1.вед 2016-17'!G328</f>
        <v>272937500</v>
      </c>
      <c r="G335" s="511">
        <f>'9.1.вед 2016-17'!H328</f>
        <v>0</v>
      </c>
      <c r="H335" s="511">
        <f>'9.1.вед 2016-17'!I328</f>
        <v>289327500</v>
      </c>
      <c r="I335" s="511">
        <f>'9.1.вед 2016-17'!J328</f>
        <v>0</v>
      </c>
    </row>
    <row r="336" spans="1:9" ht="48" x14ac:dyDescent="0.25">
      <c r="A336" s="240" t="s">
        <v>18</v>
      </c>
      <c r="B336" s="237" t="s">
        <v>146</v>
      </c>
      <c r="C336" s="237" t="s">
        <v>36</v>
      </c>
      <c r="D336" s="237" t="s">
        <v>806</v>
      </c>
      <c r="E336" s="237"/>
      <c r="F336" s="511">
        <f>F337</f>
        <v>8000000</v>
      </c>
      <c r="G336" s="511">
        <f>G337</f>
        <v>0</v>
      </c>
      <c r="H336" s="511">
        <f t="shared" ref="H336:I336" si="163">H337</f>
        <v>8000000</v>
      </c>
      <c r="I336" s="511">
        <f t="shared" si="163"/>
        <v>0</v>
      </c>
    </row>
    <row r="337" spans="1:9" ht="24" x14ac:dyDescent="0.25">
      <c r="A337" s="240" t="s">
        <v>75</v>
      </c>
      <c r="B337" s="237" t="s">
        <v>146</v>
      </c>
      <c r="C337" s="237" t="s">
        <v>36</v>
      </c>
      <c r="D337" s="237" t="s">
        <v>806</v>
      </c>
      <c r="E337" s="237" t="s">
        <v>73</v>
      </c>
      <c r="F337" s="511">
        <f>'9.1.вед 2016-17'!G330</f>
        <v>8000000</v>
      </c>
      <c r="G337" s="511">
        <f>'9.1.вед 2016-17'!H330</f>
        <v>0</v>
      </c>
      <c r="H337" s="511">
        <f>'9.1.вед 2016-17'!I330</f>
        <v>8000000</v>
      </c>
      <c r="I337" s="511">
        <f>'9.1.вед 2016-17'!J330</f>
        <v>0</v>
      </c>
    </row>
    <row r="338" spans="1:9" ht="60" x14ac:dyDescent="0.25">
      <c r="A338" s="240" t="s">
        <v>137</v>
      </c>
      <c r="B338" s="237" t="s">
        <v>146</v>
      </c>
      <c r="C338" s="237" t="s">
        <v>36</v>
      </c>
      <c r="D338" s="237" t="s">
        <v>196</v>
      </c>
      <c r="E338" s="238"/>
      <c r="F338" s="511">
        <f>F339</f>
        <v>7499400</v>
      </c>
      <c r="G338" s="511">
        <f>G339</f>
        <v>7499400</v>
      </c>
      <c r="H338" s="511">
        <f t="shared" ref="H338:I338" si="164">H339</f>
        <v>8045400</v>
      </c>
      <c r="I338" s="511">
        <f t="shared" si="164"/>
        <v>8045400</v>
      </c>
    </row>
    <row r="339" spans="1:9" ht="24" x14ac:dyDescent="0.25">
      <c r="A339" s="240" t="s">
        <v>75</v>
      </c>
      <c r="B339" s="237" t="s">
        <v>146</v>
      </c>
      <c r="C339" s="237" t="s">
        <v>36</v>
      </c>
      <c r="D339" s="237" t="s">
        <v>196</v>
      </c>
      <c r="E339" s="238">
        <v>600</v>
      </c>
      <c r="F339" s="511">
        <f>'9.1.вед 2016-17'!G332</f>
        <v>7499400</v>
      </c>
      <c r="G339" s="511">
        <f>'9.1.вед 2016-17'!H332</f>
        <v>7499400</v>
      </c>
      <c r="H339" s="511">
        <f>'9.1.вед 2016-17'!I332</f>
        <v>8045400</v>
      </c>
      <c r="I339" s="511">
        <f>'9.1.вед 2016-17'!J332</f>
        <v>8045400</v>
      </c>
    </row>
    <row r="340" spans="1:9" ht="48" hidden="1" x14ac:dyDescent="0.25">
      <c r="A340" s="240" t="s">
        <v>191</v>
      </c>
      <c r="B340" s="237" t="s">
        <v>146</v>
      </c>
      <c r="C340" s="237" t="s">
        <v>36</v>
      </c>
      <c r="D340" s="237" t="s">
        <v>190</v>
      </c>
      <c r="E340" s="238"/>
      <c r="F340" s="511">
        <f>F341</f>
        <v>0</v>
      </c>
      <c r="G340" s="511">
        <f>G341</f>
        <v>0</v>
      </c>
      <c r="H340" s="511">
        <f t="shared" ref="H340:I340" si="165">H341</f>
        <v>0</v>
      </c>
      <c r="I340" s="511">
        <f t="shared" si="165"/>
        <v>0</v>
      </c>
    </row>
    <row r="341" spans="1:9" ht="24" hidden="1" x14ac:dyDescent="0.25">
      <c r="A341" s="240" t="s">
        <v>75</v>
      </c>
      <c r="B341" s="237" t="s">
        <v>146</v>
      </c>
      <c r="C341" s="237" t="s">
        <v>36</v>
      </c>
      <c r="D341" s="237" t="s">
        <v>190</v>
      </c>
      <c r="E341" s="238">
        <v>600</v>
      </c>
      <c r="F341" s="511">
        <f>'9.1.вед 2016-17'!G334</f>
        <v>0</v>
      </c>
      <c r="G341" s="511">
        <f>'9.1.вед 2016-17'!H334</f>
        <v>0</v>
      </c>
      <c r="H341" s="511">
        <f>'9.1.вед 2016-17'!I334</f>
        <v>0</v>
      </c>
      <c r="I341" s="511">
        <f>'9.1.вед 2016-17'!J334</f>
        <v>0</v>
      </c>
    </row>
    <row r="342" spans="1:9" ht="48" x14ac:dyDescent="0.25">
      <c r="A342" s="240" t="s">
        <v>200</v>
      </c>
      <c r="B342" s="237" t="s">
        <v>146</v>
      </c>
      <c r="C342" s="237" t="s">
        <v>36</v>
      </c>
      <c r="D342" s="237" t="s">
        <v>199</v>
      </c>
      <c r="E342" s="238"/>
      <c r="F342" s="511">
        <f>F343</f>
        <v>283246500</v>
      </c>
      <c r="G342" s="511">
        <f>G343</f>
        <v>283246500</v>
      </c>
      <c r="H342" s="511">
        <f t="shared" ref="H342:I342" si="166">H343</f>
        <v>298919500</v>
      </c>
      <c r="I342" s="511">
        <f t="shared" si="166"/>
        <v>298919500</v>
      </c>
    </row>
    <row r="343" spans="1:9" ht="24" x14ac:dyDescent="0.25">
      <c r="A343" s="240" t="s">
        <v>75</v>
      </c>
      <c r="B343" s="237" t="s">
        <v>146</v>
      </c>
      <c r="C343" s="237" t="s">
        <v>36</v>
      </c>
      <c r="D343" s="237" t="s">
        <v>199</v>
      </c>
      <c r="E343" s="238">
        <v>600</v>
      </c>
      <c r="F343" s="511">
        <f>'9.1.вед 2016-17'!G336</f>
        <v>283246500</v>
      </c>
      <c r="G343" s="511">
        <f>'9.1.вед 2016-17'!H336</f>
        <v>283246500</v>
      </c>
      <c r="H343" s="511">
        <f>'9.1.вед 2016-17'!I336</f>
        <v>298919500</v>
      </c>
      <c r="I343" s="511">
        <f>'9.1.вед 2016-17'!J336</f>
        <v>298919500</v>
      </c>
    </row>
    <row r="344" spans="1:9" x14ac:dyDescent="0.25">
      <c r="A344" s="236" t="s">
        <v>13</v>
      </c>
      <c r="B344" s="237" t="s">
        <v>146</v>
      </c>
      <c r="C344" s="237" t="s">
        <v>36</v>
      </c>
      <c r="D344" s="237" t="s">
        <v>12</v>
      </c>
      <c r="E344" s="238"/>
      <c r="F344" s="511">
        <f>F345</f>
        <v>73353869.930000007</v>
      </c>
      <c r="G344" s="511">
        <f>G345</f>
        <v>0</v>
      </c>
      <c r="H344" s="511">
        <f t="shared" ref="H344:I344" si="167">H345</f>
        <v>0</v>
      </c>
      <c r="I344" s="511">
        <f t="shared" si="167"/>
        <v>0</v>
      </c>
    </row>
    <row r="345" spans="1:9" ht="24" x14ac:dyDescent="0.25">
      <c r="A345" s="236" t="s">
        <v>11</v>
      </c>
      <c r="B345" s="237" t="s">
        <v>146</v>
      </c>
      <c r="C345" s="237" t="s">
        <v>36</v>
      </c>
      <c r="D345" s="237" t="s">
        <v>10</v>
      </c>
      <c r="E345" s="238"/>
      <c r="F345" s="511">
        <f>F346+F348</f>
        <v>73353869.930000007</v>
      </c>
      <c r="G345" s="511">
        <f>G346+G348</f>
        <v>0</v>
      </c>
      <c r="H345" s="511">
        <f t="shared" ref="H345:I345" si="168">H346+H348</f>
        <v>0</v>
      </c>
      <c r="I345" s="511">
        <f t="shared" si="168"/>
        <v>0</v>
      </c>
    </row>
    <row r="346" spans="1:9" ht="36" hidden="1" x14ac:dyDescent="0.25">
      <c r="A346" s="240" t="s">
        <v>249</v>
      </c>
      <c r="B346" s="237" t="s">
        <v>146</v>
      </c>
      <c r="C346" s="237" t="s">
        <v>36</v>
      </c>
      <c r="D346" s="237" t="s">
        <v>248</v>
      </c>
      <c r="E346" s="238"/>
      <c r="F346" s="511">
        <f>F347</f>
        <v>0</v>
      </c>
      <c r="G346" s="511">
        <f>G347</f>
        <v>0</v>
      </c>
      <c r="H346" s="511">
        <f t="shared" ref="H346:I346" si="169">H347</f>
        <v>0</v>
      </c>
      <c r="I346" s="511">
        <f t="shared" si="169"/>
        <v>0</v>
      </c>
    </row>
    <row r="347" spans="1:9" ht="24" hidden="1" x14ac:dyDescent="0.25">
      <c r="A347" s="240" t="s">
        <v>104</v>
      </c>
      <c r="B347" s="237" t="s">
        <v>146</v>
      </c>
      <c r="C347" s="237" t="s">
        <v>36</v>
      </c>
      <c r="D347" s="237" t="s">
        <v>248</v>
      </c>
      <c r="E347" s="238">
        <v>400</v>
      </c>
      <c r="F347" s="511">
        <f>'9.1.вед 2016-17'!G160</f>
        <v>0</v>
      </c>
      <c r="G347" s="511">
        <f>'9.1.вед 2016-17'!H160</f>
        <v>0</v>
      </c>
      <c r="H347" s="511">
        <f>'9.1.вед 2016-17'!I160</f>
        <v>0</v>
      </c>
      <c r="I347" s="511">
        <f>'9.1.вед 2016-17'!J160</f>
        <v>0</v>
      </c>
    </row>
    <row r="348" spans="1:9" ht="36" x14ac:dyDescent="0.25">
      <c r="A348" s="241" t="s">
        <v>105</v>
      </c>
      <c r="B348" s="237" t="s">
        <v>146</v>
      </c>
      <c r="C348" s="237" t="s">
        <v>36</v>
      </c>
      <c r="D348" s="237" t="s">
        <v>103</v>
      </c>
      <c r="E348" s="238"/>
      <c r="F348" s="511">
        <f>SUM(F349:F350)</f>
        <v>73353869.930000007</v>
      </c>
      <c r="G348" s="511">
        <f t="shared" ref="G348:I348" si="170">SUM(G349:G350)</f>
        <v>0</v>
      </c>
      <c r="H348" s="511">
        <f t="shared" si="170"/>
        <v>0</v>
      </c>
      <c r="I348" s="511">
        <f t="shared" si="170"/>
        <v>0</v>
      </c>
    </row>
    <row r="349" spans="1:9" ht="24" x14ac:dyDescent="0.25">
      <c r="A349" s="240" t="s">
        <v>104</v>
      </c>
      <c r="B349" s="237" t="s">
        <v>146</v>
      </c>
      <c r="C349" s="237" t="s">
        <v>36</v>
      </c>
      <c r="D349" s="237" t="s">
        <v>103</v>
      </c>
      <c r="E349" s="238">
        <v>400</v>
      </c>
      <c r="F349" s="511">
        <f>'9.1.вед 2016-17'!G162</f>
        <v>73353869.930000007</v>
      </c>
      <c r="G349" s="511">
        <f>'9.1.вед 2016-17'!H162</f>
        <v>0</v>
      </c>
      <c r="H349" s="511">
        <f>'9.1.вед 2016-17'!I162</f>
        <v>0</v>
      </c>
      <c r="I349" s="511">
        <f>'9.1.вед 2016-17'!J162</f>
        <v>0</v>
      </c>
    </row>
    <row r="350" spans="1:9" ht="24" hidden="1" x14ac:dyDescent="0.25">
      <c r="A350" s="240" t="s">
        <v>75</v>
      </c>
      <c r="B350" s="237" t="s">
        <v>146</v>
      </c>
      <c r="C350" s="237" t="s">
        <v>36</v>
      </c>
      <c r="D350" s="237" t="s">
        <v>103</v>
      </c>
      <c r="E350" s="238">
        <v>600</v>
      </c>
      <c r="F350" s="511">
        <f>'9.1.вед 2016-17'!G163</f>
        <v>0</v>
      </c>
      <c r="G350" s="511">
        <f>'9.1.вед 2016-17'!H163</f>
        <v>0</v>
      </c>
      <c r="H350" s="511">
        <f>'9.1.вед 2016-17'!I163</f>
        <v>0</v>
      </c>
      <c r="I350" s="511">
        <f>'9.1.вед 2016-17'!J163</f>
        <v>0</v>
      </c>
    </row>
    <row r="351" spans="1:9" x14ac:dyDescent="0.25">
      <c r="A351" s="242" t="s">
        <v>150</v>
      </c>
      <c r="B351" s="243" t="s">
        <v>146</v>
      </c>
      <c r="C351" s="243" t="s">
        <v>66</v>
      </c>
      <c r="D351" s="243"/>
      <c r="E351" s="247"/>
      <c r="F351" s="511">
        <f>F352+F375</f>
        <v>756923300</v>
      </c>
      <c r="G351" s="511">
        <f>G352+G375</f>
        <v>442079600</v>
      </c>
      <c r="H351" s="511">
        <f t="shared" ref="H351:I351" si="171">H352+H375</f>
        <v>811015300</v>
      </c>
      <c r="I351" s="511">
        <f t="shared" si="171"/>
        <v>472410700</v>
      </c>
    </row>
    <row r="352" spans="1:9" ht="24" x14ac:dyDescent="0.25">
      <c r="A352" s="240" t="s">
        <v>1090</v>
      </c>
      <c r="B352" s="237" t="s">
        <v>146</v>
      </c>
      <c r="C352" s="237" t="s">
        <v>66</v>
      </c>
      <c r="D352" s="237" t="s">
        <v>163</v>
      </c>
      <c r="E352" s="238"/>
      <c r="F352" s="511">
        <f>F353+F370</f>
        <v>663108000</v>
      </c>
      <c r="G352" s="511">
        <f t="shared" ref="G352:I352" si="172">G353+G370</f>
        <v>438857700</v>
      </c>
      <c r="H352" s="511">
        <f t="shared" si="172"/>
        <v>712676200</v>
      </c>
      <c r="I352" s="511">
        <f t="shared" si="172"/>
        <v>469050200</v>
      </c>
    </row>
    <row r="353" spans="1:9" ht="24" x14ac:dyDescent="0.25">
      <c r="A353" s="240" t="s">
        <v>1091</v>
      </c>
      <c r="B353" s="237" t="s">
        <v>146</v>
      </c>
      <c r="C353" s="237" t="s">
        <v>66</v>
      </c>
      <c r="D353" s="237" t="s">
        <v>162</v>
      </c>
      <c r="E353" s="238"/>
      <c r="F353" s="511">
        <f>F354+F356+F358+F362+F364+F366+F368+F360</f>
        <v>643890800</v>
      </c>
      <c r="G353" s="511">
        <f>G354+G356+G358+G362+G364+G366+G368+G360</f>
        <v>419640500</v>
      </c>
      <c r="H353" s="511">
        <f t="shared" ref="H353:I353" si="173">H354+H356+H358+H362+H364+H366+H368+H360</f>
        <v>693460000</v>
      </c>
      <c r="I353" s="511">
        <f t="shared" si="173"/>
        <v>449834000</v>
      </c>
    </row>
    <row r="354" spans="1:9" ht="48" x14ac:dyDescent="0.25">
      <c r="A354" s="240" t="s">
        <v>25</v>
      </c>
      <c r="B354" s="237" t="s">
        <v>146</v>
      </c>
      <c r="C354" s="237" t="s">
        <v>66</v>
      </c>
      <c r="D354" s="237" t="s">
        <v>179</v>
      </c>
      <c r="E354" s="238"/>
      <c r="F354" s="511">
        <f>F355</f>
        <v>101147500</v>
      </c>
      <c r="G354" s="511">
        <f>G355</f>
        <v>0</v>
      </c>
      <c r="H354" s="511">
        <f t="shared" ref="H354:I354" si="174">H355</f>
        <v>106589500</v>
      </c>
      <c r="I354" s="511">
        <f t="shared" si="174"/>
        <v>0</v>
      </c>
    </row>
    <row r="355" spans="1:9" ht="24" x14ac:dyDescent="0.25">
      <c r="A355" s="240" t="s">
        <v>75</v>
      </c>
      <c r="B355" s="237" t="s">
        <v>146</v>
      </c>
      <c r="C355" s="237" t="s">
        <v>66</v>
      </c>
      <c r="D355" s="237" t="s">
        <v>179</v>
      </c>
      <c r="E355" s="238">
        <v>600</v>
      </c>
      <c r="F355" s="511">
        <f>'9.1.вед 2016-17'!G341</f>
        <v>101147500</v>
      </c>
      <c r="G355" s="511">
        <f>'9.1.вед 2016-17'!H341</f>
        <v>0</v>
      </c>
      <c r="H355" s="511">
        <f>'9.1.вед 2016-17'!I341</f>
        <v>106589500</v>
      </c>
      <c r="I355" s="511">
        <f>'9.1.вед 2016-17'!J341</f>
        <v>0</v>
      </c>
    </row>
    <row r="356" spans="1:9" ht="48" x14ac:dyDescent="0.25">
      <c r="A356" s="244" t="s">
        <v>180</v>
      </c>
      <c r="B356" s="237" t="s">
        <v>146</v>
      </c>
      <c r="C356" s="237" t="s">
        <v>66</v>
      </c>
      <c r="D356" s="237" t="s">
        <v>817</v>
      </c>
      <c r="E356" s="238"/>
      <c r="F356" s="511">
        <f>F357</f>
        <v>118602800</v>
      </c>
      <c r="G356" s="511">
        <f>G357</f>
        <v>0</v>
      </c>
      <c r="H356" s="511">
        <f t="shared" ref="H356:I356" si="175">H357</f>
        <v>132036500</v>
      </c>
      <c r="I356" s="511">
        <f t="shared" si="175"/>
        <v>0</v>
      </c>
    </row>
    <row r="357" spans="1:9" ht="24" x14ac:dyDescent="0.25">
      <c r="A357" s="240" t="s">
        <v>75</v>
      </c>
      <c r="B357" s="237" t="s">
        <v>146</v>
      </c>
      <c r="C357" s="237" t="s">
        <v>66</v>
      </c>
      <c r="D357" s="237" t="s">
        <v>817</v>
      </c>
      <c r="E357" s="238">
        <v>600</v>
      </c>
      <c r="F357" s="511">
        <f>'9.1.вед 2016-17'!G343</f>
        <v>118602800</v>
      </c>
      <c r="G357" s="511">
        <f>'9.1.вед 2016-17'!H343</f>
        <v>0</v>
      </c>
      <c r="H357" s="511">
        <f>'9.1.вед 2016-17'!I343</f>
        <v>132036500</v>
      </c>
      <c r="I357" s="511">
        <f>'9.1.вед 2016-17'!J343</f>
        <v>0</v>
      </c>
    </row>
    <row r="358" spans="1:9" ht="48" hidden="1" x14ac:dyDescent="0.25">
      <c r="A358" s="244" t="s">
        <v>198</v>
      </c>
      <c r="B358" s="237" t="s">
        <v>146</v>
      </c>
      <c r="C358" s="237" t="s">
        <v>66</v>
      </c>
      <c r="D358" s="237" t="s">
        <v>818</v>
      </c>
      <c r="E358" s="238"/>
      <c r="F358" s="511">
        <f>F359</f>
        <v>0</v>
      </c>
      <c r="G358" s="511">
        <f>G359</f>
        <v>0</v>
      </c>
      <c r="H358" s="511">
        <f t="shared" ref="H358:I358" si="176">H359</f>
        <v>0</v>
      </c>
      <c r="I358" s="511">
        <f t="shared" si="176"/>
        <v>0</v>
      </c>
    </row>
    <row r="359" spans="1:9" ht="24" hidden="1" x14ac:dyDescent="0.25">
      <c r="A359" s="240" t="s">
        <v>75</v>
      </c>
      <c r="B359" s="237" t="s">
        <v>146</v>
      </c>
      <c r="C359" s="237" t="s">
        <v>66</v>
      </c>
      <c r="D359" s="237" t="s">
        <v>818</v>
      </c>
      <c r="E359" s="238">
        <v>600</v>
      </c>
      <c r="F359" s="511">
        <f>'9.1.вед 2016-17'!G345</f>
        <v>0</v>
      </c>
      <c r="G359" s="511">
        <f>'9.1.вед 2016-17'!H345</f>
        <v>0</v>
      </c>
      <c r="H359" s="511">
        <f>'9.1.вед 2016-17'!I345</f>
        <v>0</v>
      </c>
      <c r="I359" s="511">
        <f>'9.1.вед 2016-17'!J345</f>
        <v>0</v>
      </c>
    </row>
    <row r="360" spans="1:9" ht="48" x14ac:dyDescent="0.25">
      <c r="A360" s="240" t="s">
        <v>18</v>
      </c>
      <c r="B360" s="237" t="s">
        <v>146</v>
      </c>
      <c r="C360" s="237" t="s">
        <v>66</v>
      </c>
      <c r="D360" s="237" t="s">
        <v>806</v>
      </c>
      <c r="E360" s="237"/>
      <c r="F360" s="511">
        <f>F361</f>
        <v>4500000</v>
      </c>
      <c r="G360" s="511">
        <f>G361</f>
        <v>0</v>
      </c>
      <c r="H360" s="511">
        <f t="shared" ref="H360:I360" si="177">H361</f>
        <v>5000000</v>
      </c>
      <c r="I360" s="511">
        <f t="shared" si="177"/>
        <v>0</v>
      </c>
    </row>
    <row r="361" spans="1:9" ht="24" x14ac:dyDescent="0.25">
      <c r="A361" s="240" t="s">
        <v>75</v>
      </c>
      <c r="B361" s="237" t="s">
        <v>146</v>
      </c>
      <c r="C361" s="237" t="s">
        <v>66</v>
      </c>
      <c r="D361" s="237" t="s">
        <v>806</v>
      </c>
      <c r="E361" s="237" t="s">
        <v>73</v>
      </c>
      <c r="F361" s="511">
        <f>'9.1.вед 2016-17'!G347</f>
        <v>4500000</v>
      </c>
      <c r="G361" s="511">
        <f>'9.1.вед 2016-17'!H347</f>
        <v>0</v>
      </c>
      <c r="H361" s="511">
        <f>'9.1.вед 2016-17'!I347</f>
        <v>5000000</v>
      </c>
      <c r="I361" s="511">
        <f>'9.1.вед 2016-17'!J347</f>
        <v>0</v>
      </c>
    </row>
    <row r="362" spans="1:9" ht="60" hidden="1" x14ac:dyDescent="0.25">
      <c r="A362" s="240" t="s">
        <v>137</v>
      </c>
      <c r="B362" s="237" t="s">
        <v>146</v>
      </c>
      <c r="C362" s="237" t="s">
        <v>66</v>
      </c>
      <c r="D362" s="237" t="s">
        <v>196</v>
      </c>
      <c r="E362" s="238"/>
      <c r="F362" s="511">
        <f>F363</f>
        <v>0</v>
      </c>
      <c r="G362" s="511">
        <f>G363</f>
        <v>0</v>
      </c>
      <c r="H362" s="511">
        <f t="shared" ref="H362:I362" si="178">H363</f>
        <v>0</v>
      </c>
      <c r="I362" s="511">
        <f t="shared" si="178"/>
        <v>0</v>
      </c>
    </row>
    <row r="363" spans="1:9" ht="24" hidden="1" x14ac:dyDescent="0.25">
      <c r="A363" s="240" t="s">
        <v>75</v>
      </c>
      <c r="B363" s="237" t="s">
        <v>146</v>
      </c>
      <c r="C363" s="237" t="s">
        <v>66</v>
      </c>
      <c r="D363" s="237" t="s">
        <v>196</v>
      </c>
      <c r="E363" s="238">
        <v>600</v>
      </c>
      <c r="F363" s="511">
        <f>'9.1.вед 2016-17'!G349</f>
        <v>0</v>
      </c>
      <c r="G363" s="511">
        <f>'9.1.вед 2016-17'!H349</f>
        <v>0</v>
      </c>
      <c r="H363" s="511">
        <f>'9.1.вед 2016-17'!I349</f>
        <v>0</v>
      </c>
      <c r="I363" s="511">
        <f>'9.1.вед 2016-17'!J349</f>
        <v>0</v>
      </c>
    </row>
    <row r="364" spans="1:9" ht="72" x14ac:dyDescent="0.25">
      <c r="A364" s="240" t="s">
        <v>195</v>
      </c>
      <c r="B364" s="237" t="s">
        <v>146</v>
      </c>
      <c r="C364" s="237" t="s">
        <v>66</v>
      </c>
      <c r="D364" s="237" t="s">
        <v>194</v>
      </c>
      <c r="E364" s="238"/>
      <c r="F364" s="511">
        <f>F365</f>
        <v>28140800</v>
      </c>
      <c r="G364" s="511">
        <f>G365</f>
        <v>28140800</v>
      </c>
      <c r="H364" s="511">
        <f t="shared" ref="H364:I364" si="179">H365</f>
        <v>28252700</v>
      </c>
      <c r="I364" s="511">
        <f t="shared" si="179"/>
        <v>28252700</v>
      </c>
    </row>
    <row r="365" spans="1:9" ht="24" x14ac:dyDescent="0.25">
      <c r="A365" s="240" t="s">
        <v>75</v>
      </c>
      <c r="B365" s="237" t="s">
        <v>146</v>
      </c>
      <c r="C365" s="237" t="s">
        <v>66</v>
      </c>
      <c r="D365" s="237" t="s">
        <v>194</v>
      </c>
      <c r="E365" s="238">
        <v>600</v>
      </c>
      <c r="F365" s="511">
        <f>'9.1.вед 2016-17'!G351</f>
        <v>28140800</v>
      </c>
      <c r="G365" s="511">
        <f>'9.1.вед 2016-17'!H351</f>
        <v>28140800</v>
      </c>
      <c r="H365" s="511">
        <f>'9.1.вед 2016-17'!I351</f>
        <v>28252700</v>
      </c>
      <c r="I365" s="511">
        <f>'9.1.вед 2016-17'!J351</f>
        <v>28252700</v>
      </c>
    </row>
    <row r="366" spans="1:9" ht="36" x14ac:dyDescent="0.25">
      <c r="A366" s="240" t="s">
        <v>193</v>
      </c>
      <c r="B366" s="237" t="s">
        <v>146</v>
      </c>
      <c r="C366" s="237" t="s">
        <v>66</v>
      </c>
      <c r="D366" s="237" t="s">
        <v>192</v>
      </c>
      <c r="E366" s="238"/>
      <c r="F366" s="511">
        <f>F367</f>
        <v>391499700</v>
      </c>
      <c r="G366" s="511">
        <f>G367</f>
        <v>391499700</v>
      </c>
      <c r="H366" s="511">
        <f t="shared" ref="H366:I366" si="180">H367</f>
        <v>421581300</v>
      </c>
      <c r="I366" s="511">
        <f t="shared" si="180"/>
        <v>421581300</v>
      </c>
    </row>
    <row r="367" spans="1:9" ht="24" x14ac:dyDescent="0.25">
      <c r="A367" s="240" t="s">
        <v>75</v>
      </c>
      <c r="B367" s="237" t="s">
        <v>146</v>
      </c>
      <c r="C367" s="237" t="s">
        <v>66</v>
      </c>
      <c r="D367" s="237" t="s">
        <v>192</v>
      </c>
      <c r="E367" s="238">
        <v>600</v>
      </c>
      <c r="F367" s="511">
        <f>'9.1.вед 2016-17'!G353</f>
        <v>391499700</v>
      </c>
      <c r="G367" s="511">
        <f>'9.1.вед 2016-17'!H353</f>
        <v>391499700</v>
      </c>
      <c r="H367" s="511">
        <f>'9.1.вед 2016-17'!I353</f>
        <v>421581300</v>
      </c>
      <c r="I367" s="511">
        <f>'9.1.вед 2016-17'!J353</f>
        <v>421581300</v>
      </c>
    </row>
    <row r="368" spans="1:9" ht="48" hidden="1" x14ac:dyDescent="0.25">
      <c r="A368" s="240" t="s">
        <v>191</v>
      </c>
      <c r="B368" s="237" t="s">
        <v>146</v>
      </c>
      <c r="C368" s="237" t="s">
        <v>66</v>
      </c>
      <c r="D368" s="237" t="s">
        <v>190</v>
      </c>
      <c r="E368" s="238"/>
      <c r="F368" s="511">
        <f>F369</f>
        <v>0</v>
      </c>
      <c r="G368" s="511">
        <f>G369</f>
        <v>0</v>
      </c>
      <c r="H368" s="511">
        <f t="shared" ref="H368:I368" si="181">H369</f>
        <v>0</v>
      </c>
      <c r="I368" s="511">
        <f t="shared" si="181"/>
        <v>0</v>
      </c>
    </row>
    <row r="369" spans="1:9" ht="24" hidden="1" x14ac:dyDescent="0.25">
      <c r="A369" s="240" t="s">
        <v>75</v>
      </c>
      <c r="B369" s="237" t="s">
        <v>146</v>
      </c>
      <c r="C369" s="237" t="s">
        <v>66</v>
      </c>
      <c r="D369" s="237" t="s">
        <v>190</v>
      </c>
      <c r="E369" s="238">
        <v>600</v>
      </c>
      <c r="F369" s="511">
        <f>'9.1.вед 2016-17'!G355</f>
        <v>0</v>
      </c>
      <c r="G369" s="511">
        <f>'9.1.вед 2016-17'!H355</f>
        <v>0</v>
      </c>
      <c r="H369" s="511">
        <f>'9.1.вед 2016-17'!I355</f>
        <v>0</v>
      </c>
      <c r="I369" s="511">
        <f>'9.1.вед 2016-17'!J355</f>
        <v>0</v>
      </c>
    </row>
    <row r="370" spans="1:9" x14ac:dyDescent="0.25">
      <c r="A370" s="240" t="s">
        <v>1092</v>
      </c>
      <c r="B370" s="237" t="s">
        <v>146</v>
      </c>
      <c r="C370" s="237" t="s">
        <v>66</v>
      </c>
      <c r="D370" s="237" t="s">
        <v>176</v>
      </c>
      <c r="E370" s="238"/>
      <c r="F370" s="511">
        <f>F371+F373</f>
        <v>19217200</v>
      </c>
      <c r="G370" s="511">
        <f t="shared" ref="G370:I370" si="182">G371+G373</f>
        <v>19217200</v>
      </c>
      <c r="H370" s="511">
        <f t="shared" si="182"/>
        <v>19216200</v>
      </c>
      <c r="I370" s="511">
        <f t="shared" si="182"/>
        <v>19216200</v>
      </c>
    </row>
    <row r="371" spans="1:9" ht="48" x14ac:dyDescent="0.25">
      <c r="A371" s="240" t="s">
        <v>174</v>
      </c>
      <c r="B371" s="237" t="s">
        <v>146</v>
      </c>
      <c r="C371" s="237" t="s">
        <v>66</v>
      </c>
      <c r="D371" s="237" t="s">
        <v>173</v>
      </c>
      <c r="E371" s="238"/>
      <c r="F371" s="511">
        <f>F372</f>
        <v>1491400</v>
      </c>
      <c r="G371" s="511">
        <f t="shared" ref="G371:I371" si="183">G372</f>
        <v>1491400</v>
      </c>
      <c r="H371" s="511">
        <f t="shared" si="183"/>
        <v>1490400</v>
      </c>
      <c r="I371" s="511">
        <f t="shared" si="183"/>
        <v>1490400</v>
      </c>
    </row>
    <row r="372" spans="1:9" ht="24" x14ac:dyDescent="0.25">
      <c r="A372" s="240" t="s">
        <v>75</v>
      </c>
      <c r="B372" s="237" t="s">
        <v>146</v>
      </c>
      <c r="C372" s="237" t="s">
        <v>66</v>
      </c>
      <c r="D372" s="237" t="s">
        <v>173</v>
      </c>
      <c r="E372" s="238">
        <v>600</v>
      </c>
      <c r="F372" s="511">
        <f>'9.1.вед 2016-17'!G358</f>
        <v>1491400</v>
      </c>
      <c r="G372" s="511">
        <f>'9.1.вед 2016-17'!H358</f>
        <v>1491400</v>
      </c>
      <c r="H372" s="511">
        <f>'9.1.вед 2016-17'!I358</f>
        <v>1490400</v>
      </c>
      <c r="I372" s="511">
        <f>'9.1.вед 2016-17'!J358</f>
        <v>1490400</v>
      </c>
    </row>
    <row r="373" spans="1:9" ht="24" x14ac:dyDescent="0.25">
      <c r="A373" s="240" t="s">
        <v>172</v>
      </c>
      <c r="B373" s="237" t="s">
        <v>146</v>
      </c>
      <c r="C373" s="237" t="s">
        <v>66</v>
      </c>
      <c r="D373" s="237" t="s">
        <v>171</v>
      </c>
      <c r="E373" s="238"/>
      <c r="F373" s="511">
        <f>F374</f>
        <v>17725800</v>
      </c>
      <c r="G373" s="511">
        <f t="shared" ref="G373:I373" si="184">G374</f>
        <v>17725800</v>
      </c>
      <c r="H373" s="511">
        <f t="shared" si="184"/>
        <v>17725800</v>
      </c>
      <c r="I373" s="511">
        <f t="shared" si="184"/>
        <v>17725800</v>
      </c>
    </row>
    <row r="374" spans="1:9" ht="24" x14ac:dyDescent="0.25">
      <c r="A374" s="240" t="s">
        <v>75</v>
      </c>
      <c r="B374" s="237" t="s">
        <v>146</v>
      </c>
      <c r="C374" s="237" t="s">
        <v>66</v>
      </c>
      <c r="D374" s="237" t="s">
        <v>171</v>
      </c>
      <c r="E374" s="238">
        <v>600</v>
      </c>
      <c r="F374" s="511">
        <f>'9.1.вед 2016-17'!G360</f>
        <v>17725800</v>
      </c>
      <c r="G374" s="511">
        <f>'9.1.вед 2016-17'!H360</f>
        <v>17725800</v>
      </c>
      <c r="H374" s="511">
        <f>'9.1.вед 2016-17'!I360</f>
        <v>17725800</v>
      </c>
      <c r="I374" s="511">
        <f>'9.1.вед 2016-17'!J360</f>
        <v>17725800</v>
      </c>
    </row>
    <row r="375" spans="1:9" ht="24" x14ac:dyDescent="0.25">
      <c r="A375" s="240" t="s">
        <v>131</v>
      </c>
      <c r="B375" s="237" t="s">
        <v>146</v>
      </c>
      <c r="C375" s="237" t="s">
        <v>66</v>
      </c>
      <c r="D375" s="237" t="s">
        <v>130</v>
      </c>
      <c r="E375" s="238"/>
      <c r="F375" s="511">
        <f>F376</f>
        <v>93815300</v>
      </c>
      <c r="G375" s="511">
        <f>G376</f>
        <v>3221900</v>
      </c>
      <c r="H375" s="511">
        <f t="shared" ref="H375:I375" si="185">H376</f>
        <v>98339100</v>
      </c>
      <c r="I375" s="511">
        <f t="shared" si="185"/>
        <v>3360500</v>
      </c>
    </row>
    <row r="376" spans="1:9" ht="36" x14ac:dyDescent="0.25">
      <c r="A376" s="240" t="s">
        <v>1072</v>
      </c>
      <c r="B376" s="237" t="s">
        <v>146</v>
      </c>
      <c r="C376" s="237" t="s">
        <v>66</v>
      </c>
      <c r="D376" s="237" t="s">
        <v>149</v>
      </c>
      <c r="E376" s="238"/>
      <c r="F376" s="511">
        <f>F377+F381+F379</f>
        <v>93815300</v>
      </c>
      <c r="G376" s="511">
        <f>G377+G381+G379</f>
        <v>3221900</v>
      </c>
      <c r="H376" s="511">
        <f t="shared" ref="H376:I376" si="186">H377+H381+H379</f>
        <v>98339100</v>
      </c>
      <c r="I376" s="511">
        <f t="shared" si="186"/>
        <v>3360500</v>
      </c>
    </row>
    <row r="377" spans="1:9" ht="48" x14ac:dyDescent="0.25">
      <c r="A377" s="240" t="s">
        <v>25</v>
      </c>
      <c r="B377" s="237" t="s">
        <v>146</v>
      </c>
      <c r="C377" s="237" t="s">
        <v>66</v>
      </c>
      <c r="D377" s="237" t="s">
        <v>148</v>
      </c>
      <c r="E377" s="238"/>
      <c r="F377" s="511">
        <f>F378</f>
        <v>89226600</v>
      </c>
      <c r="G377" s="511">
        <f>G378</f>
        <v>0</v>
      </c>
      <c r="H377" s="511">
        <f t="shared" ref="H377:I377" si="187">H378</f>
        <v>93611800</v>
      </c>
      <c r="I377" s="511">
        <f t="shared" si="187"/>
        <v>0</v>
      </c>
    </row>
    <row r="378" spans="1:9" ht="24" x14ac:dyDescent="0.25">
      <c r="A378" s="240" t="s">
        <v>75</v>
      </c>
      <c r="B378" s="237" t="s">
        <v>146</v>
      </c>
      <c r="C378" s="237" t="s">
        <v>66</v>
      </c>
      <c r="D378" s="237" t="s">
        <v>148</v>
      </c>
      <c r="E378" s="238">
        <v>600</v>
      </c>
      <c r="F378" s="511">
        <f>'9.1.вед 2016-17'!G459</f>
        <v>89226600</v>
      </c>
      <c r="G378" s="511">
        <f>'9.1.вед 2016-17'!H459</f>
        <v>0</v>
      </c>
      <c r="H378" s="511">
        <f>'9.1.вед 2016-17'!I459</f>
        <v>93611800</v>
      </c>
      <c r="I378" s="511">
        <f>'9.1.вед 2016-17'!J459</f>
        <v>0</v>
      </c>
    </row>
    <row r="379" spans="1:9" ht="48" x14ac:dyDescent="0.25">
      <c r="A379" s="240" t="s">
        <v>18</v>
      </c>
      <c r="B379" s="237" t="s">
        <v>146</v>
      </c>
      <c r="C379" s="237" t="s">
        <v>66</v>
      </c>
      <c r="D379" s="237" t="s">
        <v>808</v>
      </c>
      <c r="E379" s="237"/>
      <c r="F379" s="511">
        <f>F380</f>
        <v>1366800</v>
      </c>
      <c r="G379" s="511">
        <f>G380</f>
        <v>0</v>
      </c>
      <c r="H379" s="511">
        <f t="shared" ref="H379:I379" si="188">H380</f>
        <v>1366800</v>
      </c>
      <c r="I379" s="511">
        <f t="shared" si="188"/>
        <v>0</v>
      </c>
    </row>
    <row r="380" spans="1:9" ht="24" x14ac:dyDescent="0.25">
      <c r="A380" s="240" t="s">
        <v>75</v>
      </c>
      <c r="B380" s="237" t="s">
        <v>146</v>
      </c>
      <c r="C380" s="237" t="s">
        <v>66</v>
      </c>
      <c r="D380" s="237" t="s">
        <v>808</v>
      </c>
      <c r="E380" s="237" t="s">
        <v>73</v>
      </c>
      <c r="F380" s="511">
        <f>'9.1.вед 2016-17'!G461</f>
        <v>1366800</v>
      </c>
      <c r="G380" s="511">
        <f>'9.1.вед 2016-17'!H461</f>
        <v>0</v>
      </c>
      <c r="H380" s="511">
        <f>'9.1.вед 2016-17'!I461</f>
        <v>1366800</v>
      </c>
      <c r="I380" s="511">
        <f>'9.1.вед 2016-17'!J461</f>
        <v>0</v>
      </c>
    </row>
    <row r="381" spans="1:9" ht="60" x14ac:dyDescent="0.25">
      <c r="A381" s="240" t="s">
        <v>137</v>
      </c>
      <c r="B381" s="237" t="s">
        <v>146</v>
      </c>
      <c r="C381" s="237" t="s">
        <v>66</v>
      </c>
      <c r="D381" s="237" t="s">
        <v>147</v>
      </c>
      <c r="E381" s="238"/>
      <c r="F381" s="511">
        <f>F382</f>
        <v>3221900</v>
      </c>
      <c r="G381" s="511">
        <f>G382</f>
        <v>3221900</v>
      </c>
      <c r="H381" s="511">
        <f t="shared" ref="H381:I381" si="189">H382</f>
        <v>3360500</v>
      </c>
      <c r="I381" s="511">
        <f t="shared" si="189"/>
        <v>3360500</v>
      </c>
    </row>
    <row r="382" spans="1:9" ht="24" x14ac:dyDescent="0.25">
      <c r="A382" s="240" t="s">
        <v>75</v>
      </c>
      <c r="B382" s="237" t="s">
        <v>146</v>
      </c>
      <c r="C382" s="237" t="s">
        <v>66</v>
      </c>
      <c r="D382" s="237" t="s">
        <v>147</v>
      </c>
      <c r="E382" s="238">
        <v>600</v>
      </c>
      <c r="F382" s="511">
        <f>'9.1.вед 2016-17'!G463</f>
        <v>3221900</v>
      </c>
      <c r="G382" s="511">
        <f>'9.1.вед 2016-17'!H463</f>
        <v>3221900</v>
      </c>
      <c r="H382" s="511">
        <f>'9.1.вед 2016-17'!I463</f>
        <v>3360500</v>
      </c>
      <c r="I382" s="511">
        <f>'9.1.вед 2016-17'!J463</f>
        <v>3360500</v>
      </c>
    </row>
    <row r="383" spans="1:9" x14ac:dyDescent="0.25">
      <c r="A383" s="242" t="s">
        <v>189</v>
      </c>
      <c r="B383" s="243" t="s">
        <v>146</v>
      </c>
      <c r="C383" s="243" t="s">
        <v>146</v>
      </c>
      <c r="D383" s="243"/>
      <c r="E383" s="247"/>
      <c r="F383" s="511">
        <f>F384+F391</f>
        <v>13461900</v>
      </c>
      <c r="G383" s="511">
        <f>G384+G391</f>
        <v>1997900</v>
      </c>
      <c r="H383" s="511">
        <f t="shared" ref="H383:I383" si="190">H384+H391</f>
        <v>13261900</v>
      </c>
      <c r="I383" s="511">
        <f t="shared" si="190"/>
        <v>1997900</v>
      </c>
    </row>
    <row r="384" spans="1:9" ht="24" x14ac:dyDescent="0.25">
      <c r="A384" s="251" t="s">
        <v>1085</v>
      </c>
      <c r="B384" s="237" t="s">
        <v>146</v>
      </c>
      <c r="C384" s="237" t="s">
        <v>146</v>
      </c>
      <c r="D384" s="237" t="s">
        <v>95</v>
      </c>
      <c r="E384" s="238"/>
      <c r="F384" s="511">
        <f>F385+F388</f>
        <v>1000000</v>
      </c>
      <c r="G384" s="511">
        <f>G385+G388</f>
        <v>0</v>
      </c>
      <c r="H384" s="511">
        <f t="shared" ref="H384:I384" si="191">H385+H388</f>
        <v>800000</v>
      </c>
      <c r="I384" s="511">
        <f t="shared" si="191"/>
        <v>0</v>
      </c>
    </row>
    <row r="385" spans="1:9" x14ac:dyDescent="0.25">
      <c r="A385" s="240" t="s">
        <v>1073</v>
      </c>
      <c r="B385" s="237" t="s">
        <v>146</v>
      </c>
      <c r="C385" s="237" t="s">
        <v>146</v>
      </c>
      <c r="D385" s="237" t="s">
        <v>247</v>
      </c>
      <c r="E385" s="238"/>
      <c r="F385" s="511">
        <f>F386</f>
        <v>700000</v>
      </c>
      <c r="G385" s="511">
        <f>G386</f>
        <v>0</v>
      </c>
      <c r="H385" s="511">
        <f t="shared" ref="H385:I386" si="192">H386</f>
        <v>500000</v>
      </c>
      <c r="I385" s="511">
        <f t="shared" si="192"/>
        <v>0</v>
      </c>
    </row>
    <row r="386" spans="1:9" x14ac:dyDescent="0.25">
      <c r="A386" s="241" t="s">
        <v>41</v>
      </c>
      <c r="B386" s="237" t="s">
        <v>146</v>
      </c>
      <c r="C386" s="237" t="s">
        <v>146</v>
      </c>
      <c r="D386" s="237" t="s">
        <v>246</v>
      </c>
      <c r="E386" s="238"/>
      <c r="F386" s="511">
        <f>F387</f>
        <v>700000</v>
      </c>
      <c r="G386" s="511">
        <f>G387</f>
        <v>0</v>
      </c>
      <c r="H386" s="511">
        <f t="shared" si="192"/>
        <v>500000</v>
      </c>
      <c r="I386" s="511">
        <f t="shared" si="192"/>
        <v>0</v>
      </c>
    </row>
    <row r="387" spans="1:9" ht="24" x14ac:dyDescent="0.25">
      <c r="A387" s="240" t="s">
        <v>23</v>
      </c>
      <c r="B387" s="237" t="s">
        <v>146</v>
      </c>
      <c r="C387" s="237" t="s">
        <v>146</v>
      </c>
      <c r="D387" s="237" t="s">
        <v>246</v>
      </c>
      <c r="E387" s="238">
        <v>200</v>
      </c>
      <c r="F387" s="511">
        <f>'9.1.вед 2016-17'!G168</f>
        <v>700000</v>
      </c>
      <c r="G387" s="511">
        <f>'9.1.вед 2016-17'!H168</f>
        <v>0</v>
      </c>
      <c r="H387" s="511">
        <f>'9.1.вед 2016-17'!I168</f>
        <v>500000</v>
      </c>
      <c r="I387" s="511">
        <f>'9.1.вед 2016-17'!J168</f>
        <v>0</v>
      </c>
    </row>
    <row r="388" spans="1:9" ht="24" x14ac:dyDescent="0.25">
      <c r="A388" s="240" t="s">
        <v>1074</v>
      </c>
      <c r="B388" s="237" t="s">
        <v>146</v>
      </c>
      <c r="C388" s="237" t="s">
        <v>146</v>
      </c>
      <c r="D388" s="237" t="s">
        <v>821</v>
      </c>
      <c r="E388" s="238"/>
      <c r="F388" s="511">
        <f>F389</f>
        <v>300000</v>
      </c>
      <c r="G388" s="511">
        <f>G389</f>
        <v>0</v>
      </c>
      <c r="H388" s="511">
        <f t="shared" ref="H388:I389" si="193">H389</f>
        <v>300000</v>
      </c>
      <c r="I388" s="511">
        <f t="shared" si="193"/>
        <v>0</v>
      </c>
    </row>
    <row r="389" spans="1:9" x14ac:dyDescent="0.25">
      <c r="A389" s="241" t="s">
        <v>41</v>
      </c>
      <c r="B389" s="237" t="s">
        <v>146</v>
      </c>
      <c r="C389" s="237" t="s">
        <v>146</v>
      </c>
      <c r="D389" s="237" t="s">
        <v>316</v>
      </c>
      <c r="E389" s="238"/>
      <c r="F389" s="511">
        <f>F390</f>
        <v>300000</v>
      </c>
      <c r="G389" s="511">
        <f>G390</f>
        <v>0</v>
      </c>
      <c r="H389" s="511">
        <f t="shared" si="193"/>
        <v>300000</v>
      </c>
      <c r="I389" s="511">
        <f t="shared" si="193"/>
        <v>0</v>
      </c>
    </row>
    <row r="390" spans="1:9" ht="24" x14ac:dyDescent="0.25">
      <c r="A390" s="240" t="s">
        <v>23</v>
      </c>
      <c r="B390" s="237" t="s">
        <v>146</v>
      </c>
      <c r="C390" s="237" t="s">
        <v>146</v>
      </c>
      <c r="D390" s="237" t="s">
        <v>316</v>
      </c>
      <c r="E390" s="238">
        <v>200</v>
      </c>
      <c r="F390" s="511">
        <f>'9.1.вед 2016-17'!G171</f>
        <v>300000</v>
      </c>
      <c r="G390" s="511">
        <f>'9.1.вед 2016-17'!H171</f>
        <v>0</v>
      </c>
      <c r="H390" s="511">
        <f>'9.1.вед 2016-17'!I171</f>
        <v>300000</v>
      </c>
      <c r="I390" s="511">
        <f>'9.1.вед 2016-17'!J171</f>
        <v>0</v>
      </c>
    </row>
    <row r="391" spans="1:9" ht="24" x14ac:dyDescent="0.25">
      <c r="A391" s="240" t="s">
        <v>1090</v>
      </c>
      <c r="B391" s="237" t="s">
        <v>146</v>
      </c>
      <c r="C391" s="237" t="s">
        <v>146</v>
      </c>
      <c r="D391" s="237" t="s">
        <v>163</v>
      </c>
      <c r="E391" s="238"/>
      <c r="F391" s="511">
        <f>F392</f>
        <v>12461900</v>
      </c>
      <c r="G391" s="511">
        <f>G392</f>
        <v>1997900</v>
      </c>
      <c r="H391" s="511">
        <f t="shared" ref="H391:I391" si="194">H392</f>
        <v>12461900</v>
      </c>
      <c r="I391" s="511">
        <f t="shared" si="194"/>
        <v>1997900</v>
      </c>
    </row>
    <row r="392" spans="1:9" ht="24" x14ac:dyDescent="0.25">
      <c r="A392" s="240" t="s">
        <v>1093</v>
      </c>
      <c r="B392" s="237" t="s">
        <v>146</v>
      </c>
      <c r="C392" s="237" t="s">
        <v>146</v>
      </c>
      <c r="D392" s="237" t="s">
        <v>188</v>
      </c>
      <c r="E392" s="238"/>
      <c r="F392" s="511">
        <f>F393+F396</f>
        <v>12461900</v>
      </c>
      <c r="G392" s="511">
        <f>G393+G396</f>
        <v>1997900</v>
      </c>
      <c r="H392" s="511">
        <f t="shared" ref="H392:I392" si="195">H393+H396</f>
        <v>12461900</v>
      </c>
      <c r="I392" s="511">
        <f t="shared" si="195"/>
        <v>1997900</v>
      </c>
    </row>
    <row r="393" spans="1:9" ht="24" x14ac:dyDescent="0.25">
      <c r="A393" s="240" t="s">
        <v>187</v>
      </c>
      <c r="B393" s="237" t="s">
        <v>146</v>
      </c>
      <c r="C393" s="237" t="s">
        <v>146</v>
      </c>
      <c r="D393" s="237" t="s">
        <v>186</v>
      </c>
      <c r="E393" s="238"/>
      <c r="F393" s="511">
        <f>SUM(F394:F395)</f>
        <v>10464000</v>
      </c>
      <c r="G393" s="511">
        <f>SUM(G394:G395)</f>
        <v>0</v>
      </c>
      <c r="H393" s="511">
        <f t="shared" ref="H393:I393" si="196">SUM(H394:H395)</f>
        <v>10464000</v>
      </c>
      <c r="I393" s="511">
        <f t="shared" si="196"/>
        <v>0</v>
      </c>
    </row>
    <row r="394" spans="1:9" ht="24" x14ac:dyDescent="0.25">
      <c r="A394" s="240" t="s">
        <v>23</v>
      </c>
      <c r="B394" s="237" t="s">
        <v>146</v>
      </c>
      <c r="C394" s="237" t="s">
        <v>146</v>
      </c>
      <c r="D394" s="237" t="s">
        <v>186</v>
      </c>
      <c r="E394" s="238">
        <v>200</v>
      </c>
      <c r="F394" s="511">
        <f>'9.1.вед 2016-17'!G365</f>
        <v>5604000</v>
      </c>
      <c r="G394" s="511">
        <f>'9.1.вед 2016-17'!H365</f>
        <v>0</v>
      </c>
      <c r="H394" s="511">
        <f>'9.1.вед 2016-17'!I365</f>
        <v>5604000</v>
      </c>
      <c r="I394" s="511">
        <f>'9.1.вед 2016-17'!J365</f>
        <v>0</v>
      </c>
    </row>
    <row r="395" spans="1:9" ht="24" x14ac:dyDescent="0.25">
      <c r="A395" s="240" t="s">
        <v>75</v>
      </c>
      <c r="B395" s="237" t="s">
        <v>146</v>
      </c>
      <c r="C395" s="237" t="s">
        <v>146</v>
      </c>
      <c r="D395" s="237" t="s">
        <v>186</v>
      </c>
      <c r="E395" s="238">
        <v>600</v>
      </c>
      <c r="F395" s="511">
        <f>'9.1.вед 2016-17'!G366</f>
        <v>4860000</v>
      </c>
      <c r="G395" s="511">
        <f>'9.1.вед 2016-17'!H366</f>
        <v>0</v>
      </c>
      <c r="H395" s="511">
        <f>'9.1.вед 2016-17'!I366</f>
        <v>4860000</v>
      </c>
      <c r="I395" s="511">
        <f>'9.1.вед 2016-17'!J366</f>
        <v>0</v>
      </c>
    </row>
    <row r="396" spans="1:9" ht="36" x14ac:dyDescent="0.25">
      <c r="A396" s="240" t="s">
        <v>185</v>
      </c>
      <c r="B396" s="237" t="s">
        <v>146</v>
      </c>
      <c r="C396" s="237" t="s">
        <v>146</v>
      </c>
      <c r="D396" s="237" t="s">
        <v>184</v>
      </c>
      <c r="E396" s="238"/>
      <c r="F396" s="511">
        <f>F397</f>
        <v>1997900</v>
      </c>
      <c r="G396" s="511">
        <f>G397</f>
        <v>1997900</v>
      </c>
      <c r="H396" s="511">
        <f t="shared" ref="H396:I396" si="197">H397</f>
        <v>1997900</v>
      </c>
      <c r="I396" s="511">
        <f t="shared" si="197"/>
        <v>1997900</v>
      </c>
    </row>
    <row r="397" spans="1:9" ht="24" x14ac:dyDescent="0.25">
      <c r="A397" s="240" t="s">
        <v>75</v>
      </c>
      <c r="B397" s="237" t="s">
        <v>146</v>
      </c>
      <c r="C397" s="237" t="s">
        <v>146</v>
      </c>
      <c r="D397" s="237" t="s">
        <v>184</v>
      </c>
      <c r="E397" s="238">
        <v>600</v>
      </c>
      <c r="F397" s="511">
        <f>'9.1.вед 2016-17'!G368</f>
        <v>1997900</v>
      </c>
      <c r="G397" s="511">
        <f>'9.1.вед 2016-17'!H368</f>
        <v>1997900</v>
      </c>
      <c r="H397" s="511">
        <f>'9.1.вед 2016-17'!I368</f>
        <v>1997900</v>
      </c>
      <c r="I397" s="511">
        <f>'9.1.вед 2016-17'!J368</f>
        <v>1997900</v>
      </c>
    </row>
    <row r="398" spans="1:9" x14ac:dyDescent="0.25">
      <c r="A398" s="242" t="s">
        <v>183</v>
      </c>
      <c r="B398" s="243" t="s">
        <v>146</v>
      </c>
      <c r="C398" s="243" t="s">
        <v>118</v>
      </c>
      <c r="D398" s="243"/>
      <c r="E398" s="247"/>
      <c r="F398" s="511">
        <f>F399+F403+F411+F430</f>
        <v>127793400</v>
      </c>
      <c r="G398" s="511">
        <f>G399+G403+G411+G430</f>
        <v>0</v>
      </c>
      <c r="H398" s="511">
        <f t="shared" ref="H398:I398" si="198">H399+H403+H411+H430</f>
        <v>135519900</v>
      </c>
      <c r="I398" s="511">
        <f t="shared" si="198"/>
        <v>0</v>
      </c>
    </row>
    <row r="399" spans="1:9" ht="24" hidden="1" x14ac:dyDescent="0.25">
      <c r="A399" s="251" t="s">
        <v>1085</v>
      </c>
      <c r="B399" s="237" t="s">
        <v>146</v>
      </c>
      <c r="C399" s="237" t="s">
        <v>118</v>
      </c>
      <c r="D399" s="237" t="s">
        <v>95</v>
      </c>
      <c r="E399" s="238"/>
      <c r="F399" s="511">
        <f t="shared" ref="F399:I401" si="199">F400</f>
        <v>0</v>
      </c>
      <c r="G399" s="511">
        <f t="shared" si="199"/>
        <v>0</v>
      </c>
      <c r="H399" s="511">
        <f t="shared" si="199"/>
        <v>0</v>
      </c>
      <c r="I399" s="511">
        <f t="shared" si="199"/>
        <v>0</v>
      </c>
    </row>
    <row r="400" spans="1:9" ht="36" hidden="1" x14ac:dyDescent="0.25">
      <c r="A400" s="240" t="s">
        <v>1081</v>
      </c>
      <c r="B400" s="237" t="s">
        <v>146</v>
      </c>
      <c r="C400" s="237" t="s">
        <v>118</v>
      </c>
      <c r="D400" s="237" t="s">
        <v>94</v>
      </c>
      <c r="E400" s="238"/>
      <c r="F400" s="511">
        <f t="shared" si="199"/>
        <v>0</v>
      </c>
      <c r="G400" s="511">
        <f t="shared" si="199"/>
        <v>0</v>
      </c>
      <c r="H400" s="511">
        <f t="shared" si="199"/>
        <v>0</v>
      </c>
      <c r="I400" s="511">
        <f t="shared" si="199"/>
        <v>0</v>
      </c>
    </row>
    <row r="401" spans="1:9" ht="48" hidden="1" x14ac:dyDescent="0.25">
      <c r="A401" s="240" t="s">
        <v>25</v>
      </c>
      <c r="B401" s="237" t="s">
        <v>146</v>
      </c>
      <c r="C401" s="237" t="s">
        <v>118</v>
      </c>
      <c r="D401" s="237" t="s">
        <v>182</v>
      </c>
      <c r="E401" s="238"/>
      <c r="F401" s="511">
        <f t="shared" si="199"/>
        <v>0</v>
      </c>
      <c r="G401" s="511">
        <f t="shared" si="199"/>
        <v>0</v>
      </c>
      <c r="H401" s="511">
        <f t="shared" si="199"/>
        <v>0</v>
      </c>
      <c r="I401" s="511">
        <f t="shared" si="199"/>
        <v>0</v>
      </c>
    </row>
    <row r="402" spans="1:9" ht="24" hidden="1" x14ac:dyDescent="0.25">
      <c r="A402" s="240" t="s">
        <v>75</v>
      </c>
      <c r="B402" s="237" t="s">
        <v>146</v>
      </c>
      <c r="C402" s="237" t="s">
        <v>118</v>
      </c>
      <c r="D402" s="237" t="s">
        <v>182</v>
      </c>
      <c r="E402" s="238">
        <v>600</v>
      </c>
      <c r="F402" s="511">
        <f>'9.1.вед 2016-17'!G373</f>
        <v>0</v>
      </c>
      <c r="G402" s="511">
        <f>'9.1.вед 2016-17'!H373</f>
        <v>0</v>
      </c>
      <c r="H402" s="511">
        <f>'9.1.вед 2016-17'!I373</f>
        <v>0</v>
      </c>
      <c r="I402" s="511">
        <f>'9.1.вед 2016-17'!J373</f>
        <v>0</v>
      </c>
    </row>
    <row r="403" spans="1:9" ht="36" x14ac:dyDescent="0.25">
      <c r="A403" s="240" t="s">
        <v>1080</v>
      </c>
      <c r="B403" s="237" t="s">
        <v>146</v>
      </c>
      <c r="C403" s="237" t="s">
        <v>118</v>
      </c>
      <c r="D403" s="237" t="s">
        <v>31</v>
      </c>
      <c r="E403" s="238"/>
      <c r="F403" s="511">
        <f>F404</f>
        <v>1476000</v>
      </c>
      <c r="G403" s="511">
        <f>G404</f>
        <v>0</v>
      </c>
      <c r="H403" s="511">
        <f t="shared" ref="H403:I403" si="200">H404</f>
        <v>1476000</v>
      </c>
      <c r="I403" s="511">
        <f t="shared" si="200"/>
        <v>0</v>
      </c>
    </row>
    <row r="404" spans="1:9" ht="36" x14ac:dyDescent="0.25">
      <c r="A404" s="240" t="s">
        <v>1067</v>
      </c>
      <c r="B404" s="237" t="s">
        <v>146</v>
      </c>
      <c r="C404" s="237" t="s">
        <v>118</v>
      </c>
      <c r="D404" s="237" t="s">
        <v>42</v>
      </c>
      <c r="E404" s="238"/>
      <c r="F404" s="511">
        <f>F405+F407+F409</f>
        <v>1476000</v>
      </c>
      <c r="G404" s="511">
        <f>G405+G407+G409</f>
        <v>0</v>
      </c>
      <c r="H404" s="511">
        <f t="shared" ref="H404:I404" si="201">H405+H407+H409</f>
        <v>1476000</v>
      </c>
      <c r="I404" s="511">
        <f t="shared" si="201"/>
        <v>0</v>
      </c>
    </row>
    <row r="405" spans="1:9" ht="48" x14ac:dyDescent="0.25">
      <c r="A405" s="240" t="s">
        <v>25</v>
      </c>
      <c r="B405" s="237" t="s">
        <v>146</v>
      </c>
      <c r="C405" s="237" t="s">
        <v>118</v>
      </c>
      <c r="D405" s="237" t="s">
        <v>132</v>
      </c>
      <c r="E405" s="238"/>
      <c r="F405" s="511">
        <f>F406</f>
        <v>626000</v>
      </c>
      <c r="G405" s="511">
        <f>G406</f>
        <v>0</v>
      </c>
      <c r="H405" s="511">
        <f t="shared" ref="H405:I405" si="202">H406</f>
        <v>626000</v>
      </c>
      <c r="I405" s="511">
        <f t="shared" si="202"/>
        <v>0</v>
      </c>
    </row>
    <row r="406" spans="1:9" ht="24" x14ac:dyDescent="0.25">
      <c r="A406" s="240" t="s">
        <v>75</v>
      </c>
      <c r="B406" s="237" t="s">
        <v>146</v>
      </c>
      <c r="C406" s="237" t="s">
        <v>118</v>
      </c>
      <c r="D406" s="237" t="s">
        <v>132</v>
      </c>
      <c r="E406" s="238">
        <v>600</v>
      </c>
      <c r="F406" s="511">
        <f>'9.1.вед 2016-17'!G377+'9.1.вед 2016-17'!G468</f>
        <v>626000</v>
      </c>
      <c r="G406" s="511">
        <f>'9.1.вед 2016-17'!H377+'9.1.вед 2016-17'!H468</f>
        <v>0</v>
      </c>
      <c r="H406" s="511">
        <f>'9.1.вед 2016-17'!I377+'9.1.вед 2016-17'!I468</f>
        <v>626000</v>
      </c>
      <c r="I406" s="511">
        <f>'9.1.вед 2016-17'!J377+'9.1.вед 2016-17'!J468</f>
        <v>0</v>
      </c>
    </row>
    <row r="407" spans="1:9" ht="48" x14ac:dyDescent="0.25">
      <c r="A407" s="244" t="s">
        <v>181</v>
      </c>
      <c r="B407" s="237" t="s">
        <v>146</v>
      </c>
      <c r="C407" s="237" t="s">
        <v>118</v>
      </c>
      <c r="D407" s="237" t="s">
        <v>819</v>
      </c>
      <c r="E407" s="238"/>
      <c r="F407" s="511">
        <f>F408</f>
        <v>500000</v>
      </c>
      <c r="G407" s="511">
        <f>G408</f>
        <v>0</v>
      </c>
      <c r="H407" s="511">
        <f t="shared" ref="H407:I407" si="203">H408</f>
        <v>500000</v>
      </c>
      <c r="I407" s="511">
        <f t="shared" si="203"/>
        <v>0</v>
      </c>
    </row>
    <row r="408" spans="1:9" ht="24" x14ac:dyDescent="0.25">
      <c r="A408" s="240" t="s">
        <v>75</v>
      </c>
      <c r="B408" s="237" t="s">
        <v>146</v>
      </c>
      <c r="C408" s="237" t="s">
        <v>118</v>
      </c>
      <c r="D408" s="237" t="s">
        <v>819</v>
      </c>
      <c r="E408" s="238">
        <v>600</v>
      </c>
      <c r="F408" s="511">
        <f>'9.1.вед 2016-17'!G379</f>
        <v>500000</v>
      </c>
      <c r="G408" s="511">
        <f>'9.1.вед 2016-17'!H379</f>
        <v>0</v>
      </c>
      <c r="H408" s="511">
        <f>'9.1.вед 2016-17'!I379</f>
        <v>500000</v>
      </c>
      <c r="I408" s="511">
        <f>'9.1.вед 2016-17'!J379</f>
        <v>0</v>
      </c>
    </row>
    <row r="409" spans="1:9" ht="48" x14ac:dyDescent="0.25">
      <c r="A409" s="244" t="s">
        <v>180</v>
      </c>
      <c r="B409" s="237" t="s">
        <v>146</v>
      </c>
      <c r="C409" s="237" t="s">
        <v>118</v>
      </c>
      <c r="D409" s="237" t="s">
        <v>820</v>
      </c>
      <c r="E409" s="238"/>
      <c r="F409" s="511">
        <f>F410</f>
        <v>350000</v>
      </c>
      <c r="G409" s="511">
        <f>G410</f>
        <v>0</v>
      </c>
      <c r="H409" s="511">
        <f t="shared" ref="H409:I409" si="204">H410</f>
        <v>350000</v>
      </c>
      <c r="I409" s="511">
        <f t="shared" si="204"/>
        <v>0</v>
      </c>
    </row>
    <row r="410" spans="1:9" ht="24" x14ac:dyDescent="0.25">
      <c r="A410" s="240" t="s">
        <v>75</v>
      </c>
      <c r="B410" s="237" t="s">
        <v>146</v>
      </c>
      <c r="C410" s="237" t="s">
        <v>118</v>
      </c>
      <c r="D410" s="237" t="s">
        <v>820</v>
      </c>
      <c r="E410" s="238">
        <v>600</v>
      </c>
      <c r="F410" s="511">
        <f>'9.1.вед 2016-17'!G381</f>
        <v>350000</v>
      </c>
      <c r="G410" s="511">
        <f>'9.1.вед 2016-17'!H381</f>
        <v>0</v>
      </c>
      <c r="H410" s="511">
        <f>'9.1.вед 2016-17'!I381</f>
        <v>350000</v>
      </c>
      <c r="I410" s="511">
        <f>'9.1.вед 2016-17'!J381</f>
        <v>0</v>
      </c>
    </row>
    <row r="411" spans="1:9" ht="24" x14ac:dyDescent="0.25">
      <c r="A411" s="240" t="s">
        <v>1090</v>
      </c>
      <c r="B411" s="237" t="s">
        <v>146</v>
      </c>
      <c r="C411" s="237" t="s">
        <v>118</v>
      </c>
      <c r="D411" s="237" t="s">
        <v>163</v>
      </c>
      <c r="E411" s="238"/>
      <c r="F411" s="511">
        <f>F412+F421</f>
        <v>126218400</v>
      </c>
      <c r="G411" s="511">
        <f>G412+G421</f>
        <v>0</v>
      </c>
      <c r="H411" s="511">
        <f t="shared" ref="H411:I411" si="205">H412+H421</f>
        <v>133944900</v>
      </c>
      <c r="I411" s="511">
        <f t="shared" si="205"/>
        <v>0</v>
      </c>
    </row>
    <row r="412" spans="1:9" ht="24" x14ac:dyDescent="0.25">
      <c r="A412" s="240" t="s">
        <v>1091</v>
      </c>
      <c r="B412" s="237" t="s">
        <v>146</v>
      </c>
      <c r="C412" s="237" t="s">
        <v>118</v>
      </c>
      <c r="D412" s="237" t="s">
        <v>162</v>
      </c>
      <c r="E412" s="238"/>
      <c r="F412" s="511">
        <f>F413+F417+F415+F419</f>
        <v>91268900</v>
      </c>
      <c r="G412" s="511">
        <f>G413+G417+G415+G419</f>
        <v>0</v>
      </c>
      <c r="H412" s="511">
        <f t="shared" ref="H412:I412" si="206">H413+H417+H415+H419</f>
        <v>96495400</v>
      </c>
      <c r="I412" s="511">
        <f t="shared" si="206"/>
        <v>0</v>
      </c>
    </row>
    <row r="413" spans="1:9" ht="48" x14ac:dyDescent="0.25">
      <c r="A413" s="240" t="s">
        <v>25</v>
      </c>
      <c r="B413" s="237" t="s">
        <v>146</v>
      </c>
      <c r="C413" s="237" t="s">
        <v>118</v>
      </c>
      <c r="D413" s="237" t="s">
        <v>179</v>
      </c>
      <c r="E413" s="238"/>
      <c r="F413" s="511">
        <f>F414</f>
        <v>89878900</v>
      </c>
      <c r="G413" s="511">
        <f>G414</f>
        <v>0</v>
      </c>
      <c r="H413" s="511">
        <f t="shared" ref="H413:I413" si="207">H414</f>
        <v>94705400</v>
      </c>
      <c r="I413" s="511">
        <f t="shared" si="207"/>
        <v>0</v>
      </c>
    </row>
    <row r="414" spans="1:9" ht="24" x14ac:dyDescent="0.25">
      <c r="A414" s="240" t="s">
        <v>75</v>
      </c>
      <c r="B414" s="237" t="s">
        <v>146</v>
      </c>
      <c r="C414" s="237" t="s">
        <v>118</v>
      </c>
      <c r="D414" s="237" t="s">
        <v>179</v>
      </c>
      <c r="E414" s="238">
        <v>600</v>
      </c>
      <c r="F414" s="511">
        <f>'9.1.вед 2016-17'!G385</f>
        <v>89878900</v>
      </c>
      <c r="G414" s="511">
        <f>'9.1.вед 2016-17'!H385</f>
        <v>0</v>
      </c>
      <c r="H414" s="511">
        <f>'9.1.вед 2016-17'!I385</f>
        <v>94705400</v>
      </c>
      <c r="I414" s="511">
        <f>'9.1.вед 2016-17'!J385</f>
        <v>0</v>
      </c>
    </row>
    <row r="415" spans="1:9" ht="48" x14ac:dyDescent="0.25">
      <c r="A415" s="240" t="s">
        <v>18</v>
      </c>
      <c r="B415" s="237" t="s">
        <v>146</v>
      </c>
      <c r="C415" s="237" t="s">
        <v>118</v>
      </c>
      <c r="D415" s="237" t="s">
        <v>806</v>
      </c>
      <c r="E415" s="237"/>
      <c r="F415" s="511">
        <f>F416</f>
        <v>1000000</v>
      </c>
      <c r="G415" s="511">
        <f>G416</f>
        <v>0</v>
      </c>
      <c r="H415" s="511">
        <f t="shared" ref="H415:I415" si="208">H416</f>
        <v>1400000</v>
      </c>
      <c r="I415" s="511">
        <f t="shared" si="208"/>
        <v>0</v>
      </c>
    </row>
    <row r="416" spans="1:9" ht="24" x14ac:dyDescent="0.25">
      <c r="A416" s="240" t="s">
        <v>75</v>
      </c>
      <c r="B416" s="237" t="s">
        <v>146</v>
      </c>
      <c r="C416" s="237" t="s">
        <v>118</v>
      </c>
      <c r="D416" s="237" t="s">
        <v>806</v>
      </c>
      <c r="E416" s="237" t="s">
        <v>73</v>
      </c>
      <c r="F416" s="511">
        <f>'9.1.вед 2016-17'!G387</f>
        <v>1000000</v>
      </c>
      <c r="G416" s="511">
        <f>'9.1.вед 2016-17'!H387</f>
        <v>0</v>
      </c>
      <c r="H416" s="511">
        <f>'9.1.вед 2016-17'!I387</f>
        <v>1400000</v>
      </c>
      <c r="I416" s="511">
        <f>'9.1.вед 2016-17'!J387</f>
        <v>0</v>
      </c>
    </row>
    <row r="417" spans="1:9" ht="24" x14ac:dyDescent="0.25">
      <c r="A417" s="241" t="s">
        <v>178</v>
      </c>
      <c r="B417" s="237" t="s">
        <v>146</v>
      </c>
      <c r="C417" s="237" t="s">
        <v>118</v>
      </c>
      <c r="D417" s="237" t="s">
        <v>177</v>
      </c>
      <c r="E417" s="238"/>
      <c r="F417" s="511">
        <f>F418</f>
        <v>100000</v>
      </c>
      <c r="G417" s="511">
        <f>G418</f>
        <v>0</v>
      </c>
      <c r="H417" s="511">
        <f t="shared" ref="H417:I417" si="209">H418</f>
        <v>100000</v>
      </c>
      <c r="I417" s="511">
        <f t="shared" si="209"/>
        <v>0</v>
      </c>
    </row>
    <row r="418" spans="1:9" ht="24" x14ac:dyDescent="0.25">
      <c r="A418" s="240" t="s">
        <v>23</v>
      </c>
      <c r="B418" s="237" t="s">
        <v>146</v>
      </c>
      <c r="C418" s="237" t="s">
        <v>118</v>
      </c>
      <c r="D418" s="237" t="s">
        <v>177</v>
      </c>
      <c r="E418" s="238">
        <v>200</v>
      </c>
      <c r="F418" s="511">
        <f>'9.1.вед 2016-17'!G389</f>
        <v>100000</v>
      </c>
      <c r="G418" s="511">
        <f>'9.1.вед 2016-17'!H389</f>
        <v>0</v>
      </c>
      <c r="H418" s="511">
        <f>'9.1.вед 2016-17'!I389</f>
        <v>100000</v>
      </c>
      <c r="I418" s="511">
        <f>'9.1.вед 2016-17'!J389</f>
        <v>0</v>
      </c>
    </row>
    <row r="419" spans="1:9" ht="36" x14ac:dyDescent="0.25">
      <c r="A419" s="240" t="s">
        <v>778</v>
      </c>
      <c r="B419" s="237" t="s">
        <v>146</v>
      </c>
      <c r="C419" s="237" t="s">
        <v>118</v>
      </c>
      <c r="D419" s="237" t="s">
        <v>779</v>
      </c>
      <c r="E419" s="238"/>
      <c r="F419" s="511">
        <f>F420</f>
        <v>290000</v>
      </c>
      <c r="G419" s="511">
        <f>G420</f>
        <v>0</v>
      </c>
      <c r="H419" s="511">
        <f t="shared" ref="H419:I419" si="210">H420</f>
        <v>290000</v>
      </c>
      <c r="I419" s="511">
        <f t="shared" si="210"/>
        <v>0</v>
      </c>
    </row>
    <row r="420" spans="1:9" ht="24" x14ac:dyDescent="0.25">
      <c r="A420" s="240" t="s">
        <v>75</v>
      </c>
      <c r="B420" s="237" t="s">
        <v>146</v>
      </c>
      <c r="C420" s="237" t="s">
        <v>118</v>
      </c>
      <c r="D420" s="237" t="s">
        <v>779</v>
      </c>
      <c r="E420" s="238">
        <v>600</v>
      </c>
      <c r="F420" s="511">
        <f>'9.1.вед 2016-17'!G391</f>
        <v>290000</v>
      </c>
      <c r="G420" s="511">
        <f>'9.1.вед 2016-17'!H391</f>
        <v>0</v>
      </c>
      <c r="H420" s="511">
        <f>'9.1.вед 2016-17'!I391</f>
        <v>290000</v>
      </c>
      <c r="I420" s="511">
        <f>'9.1.вед 2016-17'!J391</f>
        <v>0</v>
      </c>
    </row>
    <row r="421" spans="1:9" x14ac:dyDescent="0.25">
      <c r="A421" s="240" t="s">
        <v>1092</v>
      </c>
      <c r="B421" s="237" t="s">
        <v>146</v>
      </c>
      <c r="C421" s="237" t="s">
        <v>118</v>
      </c>
      <c r="D421" s="237" t="s">
        <v>176</v>
      </c>
      <c r="E421" s="238"/>
      <c r="F421" s="511">
        <f>F422+F426+F428+F424</f>
        <v>34949500</v>
      </c>
      <c r="G421" s="511">
        <f>G422+G426+G428+G424</f>
        <v>0</v>
      </c>
      <c r="H421" s="511">
        <f t="shared" ref="H421:I421" si="211">H422+H426+H428+H424</f>
        <v>37449500</v>
      </c>
      <c r="I421" s="511">
        <f t="shared" si="211"/>
        <v>0</v>
      </c>
    </row>
    <row r="422" spans="1:9" ht="48" x14ac:dyDescent="0.25">
      <c r="A422" s="240" t="s">
        <v>25</v>
      </c>
      <c r="B422" s="237" t="s">
        <v>146</v>
      </c>
      <c r="C422" s="237" t="s">
        <v>118</v>
      </c>
      <c r="D422" s="237" t="s">
        <v>175</v>
      </c>
      <c r="E422" s="238"/>
      <c r="F422" s="511">
        <f>F423</f>
        <v>34299500</v>
      </c>
      <c r="G422" s="511">
        <f>G423</f>
        <v>0</v>
      </c>
      <c r="H422" s="511">
        <f t="shared" ref="H422:I422" si="212">H423</f>
        <v>37299500</v>
      </c>
      <c r="I422" s="511">
        <f t="shared" si="212"/>
        <v>0</v>
      </c>
    </row>
    <row r="423" spans="1:9" ht="24" x14ac:dyDescent="0.25">
      <c r="A423" s="240" t="s">
        <v>75</v>
      </c>
      <c r="B423" s="237" t="s">
        <v>146</v>
      </c>
      <c r="C423" s="237" t="s">
        <v>118</v>
      </c>
      <c r="D423" s="237" t="s">
        <v>175</v>
      </c>
      <c r="E423" s="238">
        <v>600</v>
      </c>
      <c r="F423" s="511">
        <f>'9.1.вед 2016-17'!G394</f>
        <v>34299500</v>
      </c>
      <c r="G423" s="511">
        <f>'9.1.вед 2016-17'!H394</f>
        <v>0</v>
      </c>
      <c r="H423" s="511">
        <f>'9.1.вед 2016-17'!I394</f>
        <v>37299500</v>
      </c>
      <c r="I423" s="511">
        <f>'9.1.вед 2016-17'!J394</f>
        <v>0</v>
      </c>
    </row>
    <row r="424" spans="1:9" ht="48" x14ac:dyDescent="0.25">
      <c r="A424" s="240" t="s">
        <v>18</v>
      </c>
      <c r="B424" s="237" t="s">
        <v>146</v>
      </c>
      <c r="C424" s="237" t="s">
        <v>118</v>
      </c>
      <c r="D424" s="237" t="s">
        <v>807</v>
      </c>
      <c r="E424" s="237"/>
      <c r="F424" s="511">
        <f>F425</f>
        <v>650000</v>
      </c>
      <c r="G424" s="511">
        <f>G425</f>
        <v>0</v>
      </c>
      <c r="H424" s="511">
        <f t="shared" ref="H424:I424" si="213">H425</f>
        <v>150000</v>
      </c>
      <c r="I424" s="511">
        <f t="shared" si="213"/>
        <v>0</v>
      </c>
    </row>
    <row r="425" spans="1:9" ht="24" x14ac:dyDescent="0.25">
      <c r="A425" s="240" t="s">
        <v>75</v>
      </c>
      <c r="B425" s="237" t="s">
        <v>146</v>
      </c>
      <c r="C425" s="237" t="s">
        <v>118</v>
      </c>
      <c r="D425" s="237" t="s">
        <v>807</v>
      </c>
      <c r="E425" s="237" t="s">
        <v>73</v>
      </c>
      <c r="F425" s="511">
        <f>'9.1.вед 2016-17'!G396</f>
        <v>650000</v>
      </c>
      <c r="G425" s="511">
        <f>'9.1.вед 2016-17'!H396</f>
        <v>0</v>
      </c>
      <c r="H425" s="511">
        <f>'9.1.вед 2016-17'!I396</f>
        <v>150000</v>
      </c>
      <c r="I425" s="511">
        <f>'9.1.вед 2016-17'!J396</f>
        <v>0</v>
      </c>
    </row>
    <row r="426" spans="1:9" ht="48" hidden="1" x14ac:dyDescent="0.25">
      <c r="A426" s="240" t="s">
        <v>174</v>
      </c>
      <c r="B426" s="237" t="s">
        <v>146</v>
      </c>
      <c r="C426" s="237" t="s">
        <v>118</v>
      </c>
      <c r="D426" s="237" t="s">
        <v>173</v>
      </c>
      <c r="E426" s="238"/>
      <c r="F426" s="511">
        <f>F427</f>
        <v>0</v>
      </c>
      <c r="G426" s="511">
        <f>G427</f>
        <v>0</v>
      </c>
      <c r="H426" s="511">
        <f t="shared" ref="H426:I426" si="214">H427</f>
        <v>0</v>
      </c>
      <c r="I426" s="511">
        <f t="shared" si="214"/>
        <v>0</v>
      </c>
    </row>
    <row r="427" spans="1:9" ht="24" hidden="1" x14ac:dyDescent="0.25">
      <c r="A427" s="240" t="s">
        <v>75</v>
      </c>
      <c r="B427" s="237" t="s">
        <v>146</v>
      </c>
      <c r="C427" s="237" t="s">
        <v>118</v>
      </c>
      <c r="D427" s="237" t="s">
        <v>173</v>
      </c>
      <c r="E427" s="238">
        <v>600</v>
      </c>
      <c r="F427" s="511">
        <f>'9.1.вед 2016-17'!G398</f>
        <v>0</v>
      </c>
      <c r="G427" s="511">
        <f>'9.1.вед 2016-17'!H398</f>
        <v>0</v>
      </c>
      <c r="H427" s="511">
        <f>'9.1.вед 2016-17'!I398</f>
        <v>0</v>
      </c>
      <c r="I427" s="511">
        <f>'9.1.вед 2016-17'!J398</f>
        <v>0</v>
      </c>
    </row>
    <row r="428" spans="1:9" ht="24" hidden="1" x14ac:dyDescent="0.25">
      <c r="A428" s="240" t="s">
        <v>172</v>
      </c>
      <c r="B428" s="237" t="s">
        <v>146</v>
      </c>
      <c r="C428" s="237" t="s">
        <v>118</v>
      </c>
      <c r="D428" s="237" t="s">
        <v>171</v>
      </c>
      <c r="E428" s="238"/>
      <c r="F428" s="511">
        <f>F429</f>
        <v>0</v>
      </c>
      <c r="G428" s="511">
        <f>G429</f>
        <v>0</v>
      </c>
      <c r="H428" s="511">
        <f t="shared" ref="H428:I428" si="215">H429</f>
        <v>0</v>
      </c>
      <c r="I428" s="511">
        <f t="shared" si="215"/>
        <v>0</v>
      </c>
    </row>
    <row r="429" spans="1:9" ht="24" hidden="1" x14ac:dyDescent="0.25">
      <c r="A429" s="240" t="s">
        <v>75</v>
      </c>
      <c r="B429" s="237" t="s">
        <v>146</v>
      </c>
      <c r="C429" s="237" t="s">
        <v>118</v>
      </c>
      <c r="D429" s="237" t="s">
        <v>171</v>
      </c>
      <c r="E429" s="238">
        <v>600</v>
      </c>
      <c r="F429" s="511">
        <f>'9.1.вед 2016-17'!G400</f>
        <v>0</v>
      </c>
      <c r="G429" s="511">
        <f>'9.1.вед 2016-17'!H400</f>
        <v>0</v>
      </c>
      <c r="H429" s="511">
        <f>'9.1.вед 2016-17'!I400</f>
        <v>0</v>
      </c>
      <c r="I429" s="511">
        <f>'9.1.вед 2016-17'!J400</f>
        <v>0</v>
      </c>
    </row>
    <row r="430" spans="1:9" ht="24" x14ac:dyDescent="0.25">
      <c r="A430" s="240" t="s">
        <v>131</v>
      </c>
      <c r="B430" s="237" t="s">
        <v>146</v>
      </c>
      <c r="C430" s="237" t="s">
        <v>118</v>
      </c>
      <c r="D430" s="237" t="s">
        <v>130</v>
      </c>
      <c r="E430" s="238"/>
      <c r="F430" s="511">
        <f t="shared" ref="F430:I432" si="216">F431</f>
        <v>99000</v>
      </c>
      <c r="G430" s="511">
        <f t="shared" si="216"/>
        <v>0</v>
      </c>
      <c r="H430" s="511">
        <f t="shared" si="216"/>
        <v>99000</v>
      </c>
      <c r="I430" s="511">
        <f t="shared" si="216"/>
        <v>0</v>
      </c>
    </row>
    <row r="431" spans="1:9" ht="36" x14ac:dyDescent="0.25">
      <c r="A431" s="240" t="s">
        <v>1072</v>
      </c>
      <c r="B431" s="237" t="s">
        <v>146</v>
      </c>
      <c r="C431" s="237" t="s">
        <v>118</v>
      </c>
      <c r="D431" s="237" t="s">
        <v>149</v>
      </c>
      <c r="E431" s="238"/>
      <c r="F431" s="511">
        <f t="shared" si="216"/>
        <v>99000</v>
      </c>
      <c r="G431" s="511">
        <f t="shared" si="216"/>
        <v>0</v>
      </c>
      <c r="H431" s="511">
        <f t="shared" si="216"/>
        <v>99000</v>
      </c>
      <c r="I431" s="511">
        <f t="shared" si="216"/>
        <v>0</v>
      </c>
    </row>
    <row r="432" spans="1:9" ht="36" x14ac:dyDescent="0.25">
      <c r="A432" s="240" t="s">
        <v>778</v>
      </c>
      <c r="B432" s="237" t="s">
        <v>146</v>
      </c>
      <c r="C432" s="237" t="s">
        <v>118</v>
      </c>
      <c r="D432" s="237" t="s">
        <v>780</v>
      </c>
      <c r="E432" s="238"/>
      <c r="F432" s="511">
        <f t="shared" si="216"/>
        <v>99000</v>
      </c>
      <c r="G432" s="511">
        <f t="shared" si="216"/>
        <v>0</v>
      </c>
      <c r="H432" s="511">
        <f t="shared" si="216"/>
        <v>99000</v>
      </c>
      <c r="I432" s="511">
        <f t="shared" si="216"/>
        <v>0</v>
      </c>
    </row>
    <row r="433" spans="1:9" ht="24" x14ac:dyDescent="0.25">
      <c r="A433" s="240" t="s">
        <v>75</v>
      </c>
      <c r="B433" s="237" t="s">
        <v>146</v>
      </c>
      <c r="C433" s="237" t="s">
        <v>118</v>
      </c>
      <c r="D433" s="237" t="s">
        <v>780</v>
      </c>
      <c r="E433" s="238">
        <v>600</v>
      </c>
      <c r="F433" s="511">
        <f>'9.1.вед 2016-17'!G472</f>
        <v>99000</v>
      </c>
      <c r="G433" s="511">
        <f>'9.1.вед 2016-17'!H472</f>
        <v>0</v>
      </c>
      <c r="H433" s="511">
        <f>'9.1.вед 2016-17'!I472</f>
        <v>99000</v>
      </c>
      <c r="I433" s="511">
        <f>'9.1.вед 2016-17'!J472</f>
        <v>0</v>
      </c>
    </row>
    <row r="434" spans="1:9" x14ac:dyDescent="0.25">
      <c r="A434" s="242" t="s">
        <v>145</v>
      </c>
      <c r="B434" s="232" t="s">
        <v>124</v>
      </c>
      <c r="C434" s="243"/>
      <c r="D434" s="243"/>
      <c r="E434" s="243"/>
      <c r="F434" s="511">
        <f>F435+F458</f>
        <v>187469900</v>
      </c>
      <c r="G434" s="511">
        <f>G435+G458</f>
        <v>1434900</v>
      </c>
      <c r="H434" s="511">
        <f t="shared" ref="H434:I434" si="217">H435+H458</f>
        <v>199650300</v>
      </c>
      <c r="I434" s="511">
        <f t="shared" si="217"/>
        <v>1497600</v>
      </c>
    </row>
    <row r="435" spans="1:9" x14ac:dyDescent="0.25">
      <c r="A435" s="242" t="s">
        <v>144</v>
      </c>
      <c r="B435" s="232" t="s">
        <v>124</v>
      </c>
      <c r="C435" s="243" t="s">
        <v>36</v>
      </c>
      <c r="D435" s="243"/>
      <c r="E435" s="243"/>
      <c r="F435" s="511">
        <f>F436</f>
        <v>172141300</v>
      </c>
      <c r="G435" s="511">
        <f>G436</f>
        <v>1434900</v>
      </c>
      <c r="H435" s="511">
        <f t="shared" ref="H435:I435" si="218">H436</f>
        <v>182660800</v>
      </c>
      <c r="I435" s="511">
        <f t="shared" si="218"/>
        <v>1497600</v>
      </c>
    </row>
    <row r="436" spans="1:9" ht="24" x14ac:dyDescent="0.25">
      <c r="A436" s="240" t="s">
        <v>131</v>
      </c>
      <c r="B436" s="237" t="s">
        <v>124</v>
      </c>
      <c r="C436" s="237" t="s">
        <v>36</v>
      </c>
      <c r="D436" s="237" t="s">
        <v>130</v>
      </c>
      <c r="E436" s="237"/>
      <c r="F436" s="511">
        <f>F437+F446+F453</f>
        <v>172141300</v>
      </c>
      <c r="G436" s="511">
        <f>G437+G446+G453</f>
        <v>1434900</v>
      </c>
      <c r="H436" s="511">
        <f t="shared" ref="H436:I436" si="219">H437+H446+H453</f>
        <v>182660800</v>
      </c>
      <c r="I436" s="511">
        <f t="shared" si="219"/>
        <v>1497600</v>
      </c>
    </row>
    <row r="437" spans="1:9" ht="36" x14ac:dyDescent="0.25">
      <c r="A437" s="240" t="s">
        <v>1094</v>
      </c>
      <c r="B437" s="237" t="s">
        <v>124</v>
      </c>
      <c r="C437" s="237" t="s">
        <v>36</v>
      </c>
      <c r="D437" s="237" t="s">
        <v>143</v>
      </c>
      <c r="E437" s="237"/>
      <c r="F437" s="511">
        <f>F438+F442+F444+F440</f>
        <v>60951500</v>
      </c>
      <c r="G437" s="511">
        <f>G438+G442+G444+G440</f>
        <v>575000</v>
      </c>
      <c r="H437" s="511">
        <f t="shared" ref="H437:I437" si="220">H438+H442+H444+H440</f>
        <v>64641000</v>
      </c>
      <c r="I437" s="511">
        <f t="shared" si="220"/>
        <v>600700</v>
      </c>
    </row>
    <row r="438" spans="1:9" ht="48" x14ac:dyDescent="0.25">
      <c r="A438" s="240" t="s">
        <v>25</v>
      </c>
      <c r="B438" s="237" t="s">
        <v>124</v>
      </c>
      <c r="C438" s="237" t="s">
        <v>36</v>
      </c>
      <c r="D438" s="237" t="s">
        <v>142</v>
      </c>
      <c r="E438" s="237"/>
      <c r="F438" s="511">
        <f>F439</f>
        <v>59426500</v>
      </c>
      <c r="G438" s="511">
        <f>G439</f>
        <v>0</v>
      </c>
      <c r="H438" s="511">
        <f t="shared" ref="H438:I438" si="221">H439</f>
        <v>62840300</v>
      </c>
      <c r="I438" s="511">
        <f t="shared" si="221"/>
        <v>0</v>
      </c>
    </row>
    <row r="439" spans="1:9" ht="24" x14ac:dyDescent="0.25">
      <c r="A439" s="240" t="s">
        <v>75</v>
      </c>
      <c r="B439" s="237" t="s">
        <v>124</v>
      </c>
      <c r="C439" s="237" t="s">
        <v>36</v>
      </c>
      <c r="D439" s="237" t="s">
        <v>142</v>
      </c>
      <c r="E439" s="237" t="s">
        <v>73</v>
      </c>
      <c r="F439" s="511">
        <f>'9.1.вед 2016-17'!G478</f>
        <v>59426500</v>
      </c>
      <c r="G439" s="511">
        <f>'9.1.вед 2016-17'!H478</f>
        <v>0</v>
      </c>
      <c r="H439" s="511">
        <f>'9.1.вед 2016-17'!I478</f>
        <v>62840300</v>
      </c>
      <c r="I439" s="511">
        <f>'9.1.вед 2016-17'!J478</f>
        <v>0</v>
      </c>
    </row>
    <row r="440" spans="1:9" ht="48" x14ac:dyDescent="0.25">
      <c r="A440" s="240" t="s">
        <v>18</v>
      </c>
      <c r="B440" s="237" t="s">
        <v>124</v>
      </c>
      <c r="C440" s="237" t="s">
        <v>36</v>
      </c>
      <c r="D440" s="237" t="s">
        <v>809</v>
      </c>
      <c r="E440" s="237"/>
      <c r="F440" s="511">
        <f>F441</f>
        <v>950000</v>
      </c>
      <c r="G440" s="511">
        <f>G441</f>
        <v>0</v>
      </c>
      <c r="H440" s="511">
        <f t="shared" ref="H440:I440" si="222">H441</f>
        <v>1200000</v>
      </c>
      <c r="I440" s="511">
        <f t="shared" si="222"/>
        <v>0</v>
      </c>
    </row>
    <row r="441" spans="1:9" ht="24" x14ac:dyDescent="0.25">
      <c r="A441" s="240" t="s">
        <v>75</v>
      </c>
      <c r="B441" s="237" t="s">
        <v>124</v>
      </c>
      <c r="C441" s="237" t="s">
        <v>36</v>
      </c>
      <c r="D441" s="237" t="s">
        <v>809</v>
      </c>
      <c r="E441" s="237" t="s">
        <v>73</v>
      </c>
      <c r="F441" s="511">
        <f>'9.1.вед 2016-17'!G480</f>
        <v>950000</v>
      </c>
      <c r="G441" s="511">
        <f>'9.1.вед 2016-17'!H480</f>
        <v>0</v>
      </c>
      <c r="H441" s="511">
        <f>'9.1.вед 2016-17'!I480</f>
        <v>1200000</v>
      </c>
      <c r="I441" s="511">
        <f>'9.1.вед 2016-17'!J480</f>
        <v>0</v>
      </c>
    </row>
    <row r="442" spans="1:9" ht="36" x14ac:dyDescent="0.25">
      <c r="A442" s="290" t="s">
        <v>1202</v>
      </c>
      <c r="B442" s="237" t="s">
        <v>124</v>
      </c>
      <c r="C442" s="237" t="s">
        <v>36</v>
      </c>
      <c r="D442" s="237" t="s">
        <v>141</v>
      </c>
      <c r="E442" s="237"/>
      <c r="F442" s="511">
        <f>F443</f>
        <v>22800</v>
      </c>
      <c r="G442" s="511">
        <f>G443</f>
        <v>22800</v>
      </c>
      <c r="H442" s="511">
        <f t="shared" ref="H442:I442" si="223">H443</f>
        <v>22800</v>
      </c>
      <c r="I442" s="511">
        <f t="shared" si="223"/>
        <v>22800</v>
      </c>
    </row>
    <row r="443" spans="1:9" ht="24" x14ac:dyDescent="0.25">
      <c r="A443" s="240" t="s">
        <v>75</v>
      </c>
      <c r="B443" s="237" t="s">
        <v>124</v>
      </c>
      <c r="C443" s="237" t="s">
        <v>36</v>
      </c>
      <c r="D443" s="237" t="s">
        <v>141</v>
      </c>
      <c r="E443" s="237" t="s">
        <v>73</v>
      </c>
      <c r="F443" s="511">
        <f>'9.1.вед 2016-17'!G482</f>
        <v>22800</v>
      </c>
      <c r="G443" s="511">
        <f>'9.1.вед 2016-17'!H482</f>
        <v>22800</v>
      </c>
      <c r="H443" s="511">
        <f>'9.1.вед 2016-17'!I482</f>
        <v>22800</v>
      </c>
      <c r="I443" s="511">
        <f>'9.1.вед 2016-17'!J482</f>
        <v>22800</v>
      </c>
    </row>
    <row r="444" spans="1:9" ht="60" x14ac:dyDescent="0.25">
      <c r="A444" s="240" t="s">
        <v>137</v>
      </c>
      <c r="B444" s="237" t="s">
        <v>124</v>
      </c>
      <c r="C444" s="237" t="s">
        <v>36</v>
      </c>
      <c r="D444" s="237" t="s">
        <v>140</v>
      </c>
      <c r="E444" s="237"/>
      <c r="F444" s="511">
        <f>F445</f>
        <v>552200</v>
      </c>
      <c r="G444" s="511">
        <f>G445</f>
        <v>552200</v>
      </c>
      <c r="H444" s="511">
        <f t="shared" ref="H444:I444" si="224">H445</f>
        <v>577900</v>
      </c>
      <c r="I444" s="511">
        <f t="shared" si="224"/>
        <v>577900</v>
      </c>
    </row>
    <row r="445" spans="1:9" ht="24" x14ac:dyDescent="0.25">
      <c r="A445" s="240" t="s">
        <v>75</v>
      </c>
      <c r="B445" s="237" t="s">
        <v>124</v>
      </c>
      <c r="C445" s="237" t="s">
        <v>36</v>
      </c>
      <c r="D445" s="237" t="s">
        <v>140</v>
      </c>
      <c r="E445" s="237" t="s">
        <v>73</v>
      </c>
      <c r="F445" s="511">
        <f>'9.1.вед 2016-17'!G484</f>
        <v>552200</v>
      </c>
      <c r="G445" s="511">
        <f>'9.1.вед 2016-17'!H484</f>
        <v>552200</v>
      </c>
      <c r="H445" s="511">
        <f>'9.1.вед 2016-17'!I484</f>
        <v>577900</v>
      </c>
      <c r="I445" s="511">
        <f>'9.1.вед 2016-17'!J484</f>
        <v>577900</v>
      </c>
    </row>
    <row r="446" spans="1:9" ht="36" x14ac:dyDescent="0.25">
      <c r="A446" s="240" t="s">
        <v>1095</v>
      </c>
      <c r="B446" s="237" t="s">
        <v>124</v>
      </c>
      <c r="C446" s="237" t="s">
        <v>36</v>
      </c>
      <c r="D446" s="237" t="s">
        <v>139</v>
      </c>
      <c r="E446" s="237"/>
      <c r="F446" s="511">
        <f>F447+F451+F449</f>
        <v>98513700</v>
      </c>
      <c r="G446" s="511">
        <f>G447+G451+G449</f>
        <v>859900</v>
      </c>
      <c r="H446" s="511">
        <f t="shared" ref="H446:I446" si="225">H447+H451+H449</f>
        <v>102979400</v>
      </c>
      <c r="I446" s="511">
        <f t="shared" si="225"/>
        <v>896900</v>
      </c>
    </row>
    <row r="447" spans="1:9" ht="48" x14ac:dyDescent="0.25">
      <c r="A447" s="240" t="s">
        <v>25</v>
      </c>
      <c r="B447" s="237" t="s">
        <v>124</v>
      </c>
      <c r="C447" s="237" t="s">
        <v>36</v>
      </c>
      <c r="D447" s="237" t="s">
        <v>138</v>
      </c>
      <c r="E447" s="237"/>
      <c r="F447" s="511">
        <f>F448</f>
        <v>96653800</v>
      </c>
      <c r="G447" s="511">
        <f>G448</f>
        <v>0</v>
      </c>
      <c r="H447" s="511">
        <f t="shared" ref="H447:I447" si="226">H448</f>
        <v>101082500</v>
      </c>
      <c r="I447" s="511">
        <f t="shared" si="226"/>
        <v>0</v>
      </c>
    </row>
    <row r="448" spans="1:9" ht="24" x14ac:dyDescent="0.25">
      <c r="A448" s="240" t="s">
        <v>75</v>
      </c>
      <c r="B448" s="237" t="s">
        <v>124</v>
      </c>
      <c r="C448" s="237" t="s">
        <v>36</v>
      </c>
      <c r="D448" s="237" t="s">
        <v>138</v>
      </c>
      <c r="E448" s="237" t="s">
        <v>73</v>
      </c>
      <c r="F448" s="511">
        <f>'9.1.вед 2016-17'!G487</f>
        <v>96653800</v>
      </c>
      <c r="G448" s="511">
        <f>'9.1.вед 2016-17'!H487</f>
        <v>0</v>
      </c>
      <c r="H448" s="511">
        <f>'9.1.вед 2016-17'!I487</f>
        <v>101082500</v>
      </c>
      <c r="I448" s="511">
        <f>'9.1.вед 2016-17'!J487</f>
        <v>0</v>
      </c>
    </row>
    <row r="449" spans="1:9" ht="48" x14ac:dyDescent="0.25">
      <c r="A449" s="240" t="s">
        <v>18</v>
      </c>
      <c r="B449" s="237" t="s">
        <v>124</v>
      </c>
      <c r="C449" s="237" t="s">
        <v>36</v>
      </c>
      <c r="D449" s="237" t="s">
        <v>810</v>
      </c>
      <c r="E449" s="237"/>
      <c r="F449" s="511">
        <f>F450</f>
        <v>1000000</v>
      </c>
      <c r="G449" s="511">
        <f>G450</f>
        <v>0</v>
      </c>
      <c r="H449" s="511">
        <f t="shared" ref="H449:I449" si="227">H450</f>
        <v>1000000</v>
      </c>
      <c r="I449" s="511">
        <f t="shared" si="227"/>
        <v>0</v>
      </c>
    </row>
    <row r="450" spans="1:9" ht="24" x14ac:dyDescent="0.25">
      <c r="A450" s="240" t="s">
        <v>75</v>
      </c>
      <c r="B450" s="237" t="s">
        <v>124</v>
      </c>
      <c r="C450" s="237" t="s">
        <v>36</v>
      </c>
      <c r="D450" s="237" t="s">
        <v>810</v>
      </c>
      <c r="E450" s="237" t="s">
        <v>73</v>
      </c>
      <c r="F450" s="511">
        <f>'9.1.вед 2016-17'!G489</f>
        <v>1000000</v>
      </c>
      <c r="G450" s="511">
        <f>'9.1.вед 2016-17'!H489</f>
        <v>0</v>
      </c>
      <c r="H450" s="511">
        <f>'9.1.вед 2016-17'!I489</f>
        <v>1000000</v>
      </c>
      <c r="I450" s="511">
        <f>'9.1.вед 2016-17'!J489</f>
        <v>0</v>
      </c>
    </row>
    <row r="451" spans="1:9" ht="60" x14ac:dyDescent="0.25">
      <c r="A451" s="240" t="s">
        <v>137</v>
      </c>
      <c r="B451" s="237" t="s">
        <v>124</v>
      </c>
      <c r="C451" s="237" t="s">
        <v>36</v>
      </c>
      <c r="D451" s="237" t="s">
        <v>136</v>
      </c>
      <c r="E451" s="237"/>
      <c r="F451" s="511">
        <f>F452</f>
        <v>859900</v>
      </c>
      <c r="G451" s="511">
        <f>G452</f>
        <v>859900</v>
      </c>
      <c r="H451" s="511">
        <f t="shared" ref="H451:I451" si="228">H452</f>
        <v>896900</v>
      </c>
      <c r="I451" s="511">
        <f t="shared" si="228"/>
        <v>896900</v>
      </c>
    </row>
    <row r="452" spans="1:9" ht="24" x14ac:dyDescent="0.25">
      <c r="A452" s="240" t="s">
        <v>75</v>
      </c>
      <c r="B452" s="237" t="s">
        <v>124</v>
      </c>
      <c r="C452" s="237" t="s">
        <v>36</v>
      </c>
      <c r="D452" s="237" t="s">
        <v>136</v>
      </c>
      <c r="E452" s="237" t="s">
        <v>73</v>
      </c>
      <c r="F452" s="511">
        <f>'9.1.вед 2016-17'!G491</f>
        <v>859900</v>
      </c>
      <c r="G452" s="511">
        <f>'9.1.вед 2016-17'!H491</f>
        <v>859900</v>
      </c>
      <c r="H452" s="511">
        <f>'9.1.вед 2016-17'!I491</f>
        <v>896900</v>
      </c>
      <c r="I452" s="511">
        <f>'9.1.вед 2016-17'!J491</f>
        <v>896900</v>
      </c>
    </row>
    <row r="453" spans="1:9" ht="24" x14ac:dyDescent="0.25">
      <c r="A453" s="240" t="s">
        <v>1096</v>
      </c>
      <c r="B453" s="237" t="s">
        <v>124</v>
      </c>
      <c r="C453" s="237" t="s">
        <v>36</v>
      </c>
      <c r="D453" s="237" t="s">
        <v>135</v>
      </c>
      <c r="E453" s="237"/>
      <c r="F453" s="511">
        <f>F454+F456</f>
        <v>12676100</v>
      </c>
      <c r="G453" s="511">
        <f>G454+G456</f>
        <v>0</v>
      </c>
      <c r="H453" s="511">
        <f t="shared" ref="H453:I453" si="229">H454+H456</f>
        <v>15040400</v>
      </c>
      <c r="I453" s="511">
        <f t="shared" si="229"/>
        <v>0</v>
      </c>
    </row>
    <row r="454" spans="1:9" ht="48" x14ac:dyDescent="0.25">
      <c r="A454" s="240" t="s">
        <v>25</v>
      </c>
      <c r="B454" s="237" t="s">
        <v>124</v>
      </c>
      <c r="C454" s="237" t="s">
        <v>36</v>
      </c>
      <c r="D454" s="237" t="s">
        <v>134</v>
      </c>
      <c r="E454" s="237"/>
      <c r="F454" s="511">
        <f>F455</f>
        <v>12476100</v>
      </c>
      <c r="G454" s="511">
        <f>G455</f>
        <v>0</v>
      </c>
      <c r="H454" s="511">
        <f t="shared" ref="H454:I454" si="230">H455</f>
        <v>14840400</v>
      </c>
      <c r="I454" s="511">
        <f t="shared" si="230"/>
        <v>0</v>
      </c>
    </row>
    <row r="455" spans="1:9" ht="24" x14ac:dyDescent="0.25">
      <c r="A455" s="240" t="s">
        <v>75</v>
      </c>
      <c r="B455" s="237" t="s">
        <v>124</v>
      </c>
      <c r="C455" s="237" t="s">
        <v>36</v>
      </c>
      <c r="D455" s="237" t="s">
        <v>134</v>
      </c>
      <c r="E455" s="237" t="s">
        <v>73</v>
      </c>
      <c r="F455" s="511">
        <f>'9.1.вед 2016-17'!G494</f>
        <v>12476100</v>
      </c>
      <c r="G455" s="511">
        <f>'9.1.вед 2016-17'!H494</f>
        <v>0</v>
      </c>
      <c r="H455" s="511">
        <f>'9.1.вед 2016-17'!I494</f>
        <v>14840400</v>
      </c>
      <c r="I455" s="511">
        <f>'9.1.вед 2016-17'!J494</f>
        <v>0</v>
      </c>
    </row>
    <row r="456" spans="1:9" ht="48" x14ac:dyDescent="0.25">
      <c r="A456" s="240" t="s">
        <v>18</v>
      </c>
      <c r="B456" s="237" t="s">
        <v>124</v>
      </c>
      <c r="C456" s="237" t="s">
        <v>36</v>
      </c>
      <c r="D456" s="237" t="s">
        <v>811</v>
      </c>
      <c r="E456" s="237"/>
      <c r="F456" s="511">
        <f>F457</f>
        <v>200000</v>
      </c>
      <c r="G456" s="511">
        <f>G457</f>
        <v>0</v>
      </c>
      <c r="H456" s="511">
        <f t="shared" ref="H456:I456" si="231">H457</f>
        <v>200000</v>
      </c>
      <c r="I456" s="511">
        <f t="shared" si="231"/>
        <v>0</v>
      </c>
    </row>
    <row r="457" spans="1:9" ht="24" x14ac:dyDescent="0.25">
      <c r="A457" s="240" t="s">
        <v>75</v>
      </c>
      <c r="B457" s="237" t="s">
        <v>124</v>
      </c>
      <c r="C457" s="237" t="s">
        <v>36</v>
      </c>
      <c r="D457" s="237" t="s">
        <v>811</v>
      </c>
      <c r="E457" s="237" t="s">
        <v>73</v>
      </c>
      <c r="F457" s="511">
        <f>'9.1.вед 2016-17'!G496</f>
        <v>200000</v>
      </c>
      <c r="G457" s="511">
        <f>'9.1.вед 2016-17'!H496</f>
        <v>0</v>
      </c>
      <c r="H457" s="511">
        <f>'9.1.вед 2016-17'!I496</f>
        <v>200000</v>
      </c>
      <c r="I457" s="511">
        <f>'9.1.вед 2016-17'!J496</f>
        <v>0</v>
      </c>
    </row>
    <row r="458" spans="1:9" x14ac:dyDescent="0.25">
      <c r="A458" s="242" t="s">
        <v>133</v>
      </c>
      <c r="B458" s="243" t="s">
        <v>124</v>
      </c>
      <c r="C458" s="243" t="s">
        <v>3</v>
      </c>
      <c r="D458" s="243"/>
      <c r="E458" s="243"/>
      <c r="F458" s="511">
        <f>F459+F463</f>
        <v>15328600</v>
      </c>
      <c r="G458" s="511">
        <f>G459+G463</f>
        <v>0</v>
      </c>
      <c r="H458" s="511">
        <f t="shared" ref="H458:I458" si="232">H459+H463</f>
        <v>16989500</v>
      </c>
      <c r="I458" s="511">
        <f t="shared" si="232"/>
        <v>0</v>
      </c>
    </row>
    <row r="459" spans="1:9" ht="24" x14ac:dyDescent="0.25">
      <c r="A459" s="240" t="s">
        <v>32</v>
      </c>
      <c r="B459" s="237" t="s">
        <v>124</v>
      </c>
      <c r="C459" s="237" t="s">
        <v>3</v>
      </c>
      <c r="D459" s="237" t="s">
        <v>31</v>
      </c>
      <c r="E459" s="238"/>
      <c r="F459" s="511">
        <f t="shared" ref="F459:I461" si="233">F460</f>
        <v>630000</v>
      </c>
      <c r="G459" s="511">
        <f t="shared" si="233"/>
        <v>0</v>
      </c>
      <c r="H459" s="511">
        <f t="shared" si="233"/>
        <v>630000</v>
      </c>
      <c r="I459" s="511">
        <f t="shared" si="233"/>
        <v>0</v>
      </c>
    </row>
    <row r="460" spans="1:9" ht="36" x14ac:dyDescent="0.25">
      <c r="A460" s="240" t="s">
        <v>1067</v>
      </c>
      <c r="B460" s="237" t="s">
        <v>124</v>
      </c>
      <c r="C460" s="237" t="s">
        <v>3</v>
      </c>
      <c r="D460" s="237" t="s">
        <v>42</v>
      </c>
      <c r="E460" s="238"/>
      <c r="F460" s="511">
        <f t="shared" si="233"/>
        <v>630000</v>
      </c>
      <c r="G460" s="511">
        <f t="shared" si="233"/>
        <v>0</v>
      </c>
      <c r="H460" s="511">
        <f t="shared" si="233"/>
        <v>630000</v>
      </c>
      <c r="I460" s="511">
        <f t="shared" si="233"/>
        <v>0</v>
      </c>
    </row>
    <row r="461" spans="1:9" x14ac:dyDescent="0.25">
      <c r="A461" s="241" t="s">
        <v>41</v>
      </c>
      <c r="B461" s="237" t="s">
        <v>124</v>
      </c>
      <c r="C461" s="237" t="s">
        <v>3</v>
      </c>
      <c r="D461" s="237" t="s">
        <v>132</v>
      </c>
      <c r="E461" s="238"/>
      <c r="F461" s="511">
        <f t="shared" si="233"/>
        <v>630000</v>
      </c>
      <c r="G461" s="511">
        <f t="shared" si="233"/>
        <v>0</v>
      </c>
      <c r="H461" s="511">
        <f t="shared" si="233"/>
        <v>630000</v>
      </c>
      <c r="I461" s="511">
        <f t="shared" si="233"/>
        <v>0</v>
      </c>
    </row>
    <row r="462" spans="1:9" ht="24" x14ac:dyDescent="0.25">
      <c r="A462" s="290" t="s">
        <v>75</v>
      </c>
      <c r="B462" s="237" t="s">
        <v>124</v>
      </c>
      <c r="C462" s="237" t="s">
        <v>3</v>
      </c>
      <c r="D462" s="237" t="s">
        <v>132</v>
      </c>
      <c r="E462" s="238">
        <v>600</v>
      </c>
      <c r="F462" s="511">
        <f>'9.1.вед 2016-17'!G501</f>
        <v>630000</v>
      </c>
      <c r="G462" s="511">
        <f>'9.1.вед 2016-17'!H501</f>
        <v>0</v>
      </c>
      <c r="H462" s="511">
        <f>'9.1.вед 2016-17'!I501</f>
        <v>630000</v>
      </c>
      <c r="I462" s="511">
        <f>'9.1.вед 2016-17'!J501</f>
        <v>0</v>
      </c>
    </row>
    <row r="463" spans="1:9" ht="24" x14ac:dyDescent="0.25">
      <c r="A463" s="240" t="s">
        <v>131</v>
      </c>
      <c r="B463" s="237" t="s">
        <v>124</v>
      </c>
      <c r="C463" s="237" t="s">
        <v>3</v>
      </c>
      <c r="D463" s="237" t="s">
        <v>130</v>
      </c>
      <c r="E463" s="237"/>
      <c r="F463" s="511">
        <f>F467+F470+F464</f>
        <v>14698600</v>
      </c>
      <c r="G463" s="511">
        <f>G467+G470+G464</f>
        <v>0</v>
      </c>
      <c r="H463" s="511">
        <f t="shared" ref="H463:I463" si="234">H467+H470+H464</f>
        <v>16359500</v>
      </c>
      <c r="I463" s="511">
        <f t="shared" si="234"/>
        <v>0</v>
      </c>
    </row>
    <row r="464" spans="1:9" ht="36" x14ac:dyDescent="0.25">
      <c r="A464" s="240" t="s">
        <v>1095</v>
      </c>
      <c r="B464" s="237" t="s">
        <v>124</v>
      </c>
      <c r="C464" s="237" t="s">
        <v>3</v>
      </c>
      <c r="D464" s="237" t="s">
        <v>139</v>
      </c>
      <c r="E464" s="237"/>
      <c r="F464" s="511">
        <f>F465</f>
        <v>63000</v>
      </c>
      <c r="G464" s="511">
        <f>G465</f>
        <v>0</v>
      </c>
      <c r="H464" s="511">
        <f t="shared" ref="H464:I465" si="235">H465</f>
        <v>63000</v>
      </c>
      <c r="I464" s="511">
        <f t="shared" si="235"/>
        <v>0</v>
      </c>
    </row>
    <row r="465" spans="1:9" ht="36" x14ac:dyDescent="0.25">
      <c r="A465" s="240" t="s">
        <v>778</v>
      </c>
      <c r="B465" s="237" t="s">
        <v>124</v>
      </c>
      <c r="C465" s="237" t="s">
        <v>3</v>
      </c>
      <c r="D465" s="237" t="s">
        <v>781</v>
      </c>
      <c r="E465" s="237"/>
      <c r="F465" s="511">
        <f>F466</f>
        <v>63000</v>
      </c>
      <c r="G465" s="511">
        <f>G466</f>
        <v>0</v>
      </c>
      <c r="H465" s="511">
        <f t="shared" si="235"/>
        <v>63000</v>
      </c>
      <c r="I465" s="511">
        <f t="shared" si="235"/>
        <v>0</v>
      </c>
    </row>
    <row r="466" spans="1:9" ht="24" x14ac:dyDescent="0.25">
      <c r="A466" s="240" t="s">
        <v>75</v>
      </c>
      <c r="B466" s="237" t="s">
        <v>124</v>
      </c>
      <c r="C466" s="237" t="s">
        <v>3</v>
      </c>
      <c r="D466" s="237" t="s">
        <v>781</v>
      </c>
      <c r="E466" s="237" t="s">
        <v>73</v>
      </c>
      <c r="F466" s="511">
        <f>'9.1.вед 2016-17'!G505</f>
        <v>63000</v>
      </c>
      <c r="G466" s="511">
        <f>'9.1.вед 2016-17'!H505</f>
        <v>0</v>
      </c>
      <c r="H466" s="511">
        <f>'9.1.вед 2016-17'!I505</f>
        <v>63000</v>
      </c>
      <c r="I466" s="511">
        <f>'9.1.вед 2016-17'!J505</f>
        <v>0</v>
      </c>
    </row>
    <row r="467" spans="1:9" ht="48" x14ac:dyDescent="0.25">
      <c r="A467" s="240" t="s">
        <v>1089</v>
      </c>
      <c r="B467" s="237" t="s">
        <v>124</v>
      </c>
      <c r="C467" s="237" t="s">
        <v>3</v>
      </c>
      <c r="D467" s="237" t="s">
        <v>243</v>
      </c>
      <c r="E467" s="238"/>
      <c r="F467" s="511">
        <f>F468</f>
        <v>2124000</v>
      </c>
      <c r="G467" s="511">
        <f>G468</f>
        <v>0</v>
      </c>
      <c r="H467" s="511">
        <f t="shared" ref="H467:I468" si="236">H468</f>
        <v>2484000</v>
      </c>
      <c r="I467" s="511">
        <f t="shared" si="236"/>
        <v>0</v>
      </c>
    </row>
    <row r="468" spans="1:9" x14ac:dyDescent="0.25">
      <c r="A468" s="241" t="s">
        <v>41</v>
      </c>
      <c r="B468" s="237" t="s">
        <v>124</v>
      </c>
      <c r="C468" s="237" t="s">
        <v>3</v>
      </c>
      <c r="D468" s="237" t="s">
        <v>242</v>
      </c>
      <c r="E468" s="238"/>
      <c r="F468" s="511">
        <f>F469</f>
        <v>2124000</v>
      </c>
      <c r="G468" s="511">
        <f>G469</f>
        <v>0</v>
      </c>
      <c r="H468" s="511">
        <f t="shared" si="236"/>
        <v>2484000</v>
      </c>
      <c r="I468" s="511">
        <f t="shared" si="236"/>
        <v>0</v>
      </c>
    </row>
    <row r="469" spans="1:9" ht="24" x14ac:dyDescent="0.25">
      <c r="A469" s="240" t="s">
        <v>75</v>
      </c>
      <c r="B469" s="237" t="s">
        <v>124</v>
      </c>
      <c r="C469" s="237" t="s">
        <v>3</v>
      </c>
      <c r="D469" s="237" t="s">
        <v>242</v>
      </c>
      <c r="E469" s="238">
        <v>600</v>
      </c>
      <c r="F469" s="511">
        <f>'9.1.вед 2016-17'!G177</f>
        <v>2124000</v>
      </c>
      <c r="G469" s="511">
        <f>'9.1.вед 2016-17'!H177</f>
        <v>0</v>
      </c>
      <c r="H469" s="511">
        <f>'9.1.вед 2016-17'!I177</f>
        <v>2484000</v>
      </c>
      <c r="I469" s="511">
        <f>'9.1.вед 2016-17'!J177</f>
        <v>0</v>
      </c>
    </row>
    <row r="470" spans="1:9" ht="48" x14ac:dyDescent="0.25">
      <c r="A470" s="240" t="s">
        <v>1097</v>
      </c>
      <c r="B470" s="237" t="s">
        <v>124</v>
      </c>
      <c r="C470" s="237" t="s">
        <v>3</v>
      </c>
      <c r="D470" s="237" t="s">
        <v>129</v>
      </c>
      <c r="E470" s="237"/>
      <c r="F470" s="511">
        <f>F471+F473</f>
        <v>12511600</v>
      </c>
      <c r="G470" s="511">
        <f>G471+G473</f>
        <v>0</v>
      </c>
      <c r="H470" s="511">
        <f t="shared" ref="H470:I470" si="237">H471+H473</f>
        <v>13812500</v>
      </c>
      <c r="I470" s="511">
        <f t="shared" si="237"/>
        <v>0</v>
      </c>
    </row>
    <row r="471" spans="1:9" ht="48" x14ac:dyDescent="0.25">
      <c r="A471" s="240" t="s">
        <v>25</v>
      </c>
      <c r="B471" s="237" t="s">
        <v>124</v>
      </c>
      <c r="C471" s="237" t="s">
        <v>3</v>
      </c>
      <c r="D471" s="237" t="s">
        <v>128</v>
      </c>
      <c r="E471" s="237"/>
      <c r="F471" s="511">
        <f>F472</f>
        <v>12269100</v>
      </c>
      <c r="G471" s="511">
        <f>G472</f>
        <v>0</v>
      </c>
      <c r="H471" s="511">
        <f t="shared" ref="H471:I471" si="238">H472</f>
        <v>13570000</v>
      </c>
      <c r="I471" s="511">
        <f t="shared" si="238"/>
        <v>0</v>
      </c>
    </row>
    <row r="472" spans="1:9" ht="24" x14ac:dyDescent="0.25">
      <c r="A472" s="240" t="s">
        <v>75</v>
      </c>
      <c r="B472" s="237" t="s">
        <v>124</v>
      </c>
      <c r="C472" s="237" t="s">
        <v>3</v>
      </c>
      <c r="D472" s="237" t="s">
        <v>128</v>
      </c>
      <c r="E472" s="237" t="s">
        <v>73</v>
      </c>
      <c r="F472" s="511">
        <f>'9.1.вед 2016-17'!G508</f>
        <v>12269100</v>
      </c>
      <c r="G472" s="511">
        <f>'9.1.вед 2016-17'!H508</f>
        <v>0</v>
      </c>
      <c r="H472" s="511">
        <f>'9.1.вед 2016-17'!I508</f>
        <v>13570000</v>
      </c>
      <c r="I472" s="511">
        <f>'9.1.вед 2016-17'!J508</f>
        <v>0</v>
      </c>
    </row>
    <row r="473" spans="1:9" ht="48" x14ac:dyDescent="0.25">
      <c r="A473" s="240" t="s">
        <v>18</v>
      </c>
      <c r="B473" s="237" t="s">
        <v>124</v>
      </c>
      <c r="C473" s="237" t="s">
        <v>3</v>
      </c>
      <c r="D473" s="237" t="s">
        <v>812</v>
      </c>
      <c r="E473" s="237"/>
      <c r="F473" s="511">
        <f>F474</f>
        <v>242500</v>
      </c>
      <c r="G473" s="511">
        <f>G474</f>
        <v>0</v>
      </c>
      <c r="H473" s="511">
        <f t="shared" ref="H473:I473" si="239">H474</f>
        <v>242500</v>
      </c>
      <c r="I473" s="511">
        <f t="shared" si="239"/>
        <v>0</v>
      </c>
    </row>
    <row r="474" spans="1:9" ht="24" x14ac:dyDescent="0.25">
      <c r="A474" s="240" t="s">
        <v>75</v>
      </c>
      <c r="B474" s="237" t="s">
        <v>124</v>
      </c>
      <c r="C474" s="237" t="s">
        <v>3</v>
      </c>
      <c r="D474" s="237" t="s">
        <v>812</v>
      </c>
      <c r="E474" s="237" t="s">
        <v>73</v>
      </c>
      <c r="F474" s="511">
        <f>'9.1.вед 2016-17'!G510</f>
        <v>242500</v>
      </c>
      <c r="G474" s="511">
        <f>'9.1.вед 2016-17'!H510</f>
        <v>0</v>
      </c>
      <c r="H474" s="511">
        <f>'9.1.вед 2016-17'!I510</f>
        <v>242500</v>
      </c>
      <c r="I474" s="511">
        <f>'9.1.вед 2016-17'!J510</f>
        <v>0</v>
      </c>
    </row>
    <row r="475" spans="1:9" x14ac:dyDescent="0.25">
      <c r="A475" s="242" t="s">
        <v>15</v>
      </c>
      <c r="B475" s="243" t="s">
        <v>4</v>
      </c>
      <c r="C475" s="243"/>
      <c r="D475" s="243"/>
      <c r="E475" s="247"/>
      <c r="F475" s="511">
        <f>F476+F481+F517</f>
        <v>76551600</v>
      </c>
      <c r="G475" s="511">
        <f>G476+G481+G517</f>
        <v>72448000</v>
      </c>
      <c r="H475" s="511">
        <f t="shared" ref="H475:I475" si="240">H476+H481+H517</f>
        <v>74332000</v>
      </c>
      <c r="I475" s="511">
        <f t="shared" si="240"/>
        <v>70594600</v>
      </c>
    </row>
    <row r="476" spans="1:9" x14ac:dyDescent="0.25">
      <c r="A476" s="242" t="s">
        <v>241</v>
      </c>
      <c r="B476" s="243" t="s">
        <v>4</v>
      </c>
      <c r="C476" s="243" t="s">
        <v>36</v>
      </c>
      <c r="D476" s="243"/>
      <c r="E476" s="247"/>
      <c r="F476" s="511">
        <f t="shared" ref="F476:I479" si="241">F477</f>
        <v>700000</v>
      </c>
      <c r="G476" s="511">
        <f t="shared" si="241"/>
        <v>0</v>
      </c>
      <c r="H476" s="511">
        <f t="shared" si="241"/>
        <v>700000</v>
      </c>
      <c r="I476" s="511">
        <f t="shared" si="241"/>
        <v>0</v>
      </c>
    </row>
    <row r="477" spans="1:9" x14ac:dyDescent="0.25">
      <c r="A477" s="236" t="s">
        <v>13</v>
      </c>
      <c r="B477" s="237" t="s">
        <v>4</v>
      </c>
      <c r="C477" s="237" t="s">
        <v>36</v>
      </c>
      <c r="D477" s="237" t="s">
        <v>12</v>
      </c>
      <c r="E477" s="238"/>
      <c r="F477" s="511">
        <f t="shared" si="241"/>
        <v>700000</v>
      </c>
      <c r="G477" s="511">
        <f t="shared" si="241"/>
        <v>0</v>
      </c>
      <c r="H477" s="511">
        <f t="shared" si="241"/>
        <v>700000</v>
      </c>
      <c r="I477" s="511">
        <f t="shared" si="241"/>
        <v>0</v>
      </c>
    </row>
    <row r="478" spans="1:9" ht="24" x14ac:dyDescent="0.25">
      <c r="A478" s="236" t="s">
        <v>11</v>
      </c>
      <c r="B478" s="237" t="s">
        <v>4</v>
      </c>
      <c r="C478" s="237" t="s">
        <v>36</v>
      </c>
      <c r="D478" s="237" t="s">
        <v>10</v>
      </c>
      <c r="E478" s="238"/>
      <c r="F478" s="511">
        <f t="shared" si="241"/>
        <v>700000</v>
      </c>
      <c r="G478" s="511">
        <f t="shared" si="241"/>
        <v>0</v>
      </c>
      <c r="H478" s="511">
        <f t="shared" si="241"/>
        <v>700000</v>
      </c>
      <c r="I478" s="511">
        <f t="shared" si="241"/>
        <v>0</v>
      </c>
    </row>
    <row r="479" spans="1:9" x14ac:dyDescent="0.25">
      <c r="A479" s="241" t="s">
        <v>240</v>
      </c>
      <c r="B479" s="237" t="s">
        <v>4</v>
      </c>
      <c r="C479" s="237" t="s">
        <v>36</v>
      </c>
      <c r="D479" s="237" t="s">
        <v>239</v>
      </c>
      <c r="E479" s="238"/>
      <c r="F479" s="511">
        <f t="shared" si="241"/>
        <v>700000</v>
      </c>
      <c r="G479" s="511">
        <f t="shared" si="241"/>
        <v>0</v>
      </c>
      <c r="H479" s="511">
        <f t="shared" si="241"/>
        <v>700000</v>
      </c>
      <c r="I479" s="511">
        <f t="shared" si="241"/>
        <v>0</v>
      </c>
    </row>
    <row r="480" spans="1:9" x14ac:dyDescent="0.25">
      <c r="A480" s="240" t="s">
        <v>6</v>
      </c>
      <c r="B480" s="237" t="s">
        <v>4</v>
      </c>
      <c r="C480" s="237" t="s">
        <v>36</v>
      </c>
      <c r="D480" s="237" t="s">
        <v>239</v>
      </c>
      <c r="E480" s="238">
        <v>300</v>
      </c>
      <c r="F480" s="511">
        <f>'9.1.вед 2016-17'!G183</f>
        <v>700000</v>
      </c>
      <c r="G480" s="511">
        <f>'9.1.вед 2016-17'!H183</f>
        <v>0</v>
      </c>
      <c r="H480" s="511">
        <f>'9.1.вед 2016-17'!I183</f>
        <v>700000</v>
      </c>
      <c r="I480" s="511">
        <f>'9.1.вед 2016-17'!J183</f>
        <v>0</v>
      </c>
    </row>
    <row r="481" spans="1:9" x14ac:dyDescent="0.25">
      <c r="A481" s="242" t="s">
        <v>72</v>
      </c>
      <c r="B481" s="243" t="s">
        <v>4</v>
      </c>
      <c r="C481" s="243" t="s">
        <v>62</v>
      </c>
      <c r="D481" s="243"/>
      <c r="E481" s="247"/>
      <c r="F481" s="511">
        <f>F482+F501+F509</f>
        <v>18558100</v>
      </c>
      <c r="G481" s="511">
        <f>G482+G501+G509</f>
        <v>15154500</v>
      </c>
      <c r="H481" s="511">
        <f t="shared" ref="H481:I481" si="242">H482+H501+H509</f>
        <v>19448400</v>
      </c>
      <c r="I481" s="511">
        <f t="shared" si="242"/>
        <v>16411000</v>
      </c>
    </row>
    <row r="482" spans="1:9" ht="24" x14ac:dyDescent="0.25">
      <c r="A482" s="251" t="s">
        <v>1085</v>
      </c>
      <c r="B482" s="237" t="s">
        <v>4</v>
      </c>
      <c r="C482" s="237" t="s">
        <v>62</v>
      </c>
      <c r="D482" s="237" t="s">
        <v>95</v>
      </c>
      <c r="E482" s="238"/>
      <c r="F482" s="511">
        <f>F483+F496</f>
        <v>2939600</v>
      </c>
      <c r="G482" s="511">
        <f>G483+G496</f>
        <v>0</v>
      </c>
      <c r="H482" s="511">
        <f t="shared" ref="H482:I482" si="243">H483+H496</f>
        <v>2573400</v>
      </c>
      <c r="I482" s="511">
        <f t="shared" si="243"/>
        <v>0</v>
      </c>
    </row>
    <row r="483" spans="1:9" ht="36" x14ac:dyDescent="0.25">
      <c r="A483" s="240" t="s">
        <v>1075</v>
      </c>
      <c r="B483" s="237" t="s">
        <v>4</v>
      </c>
      <c r="C483" s="237" t="s">
        <v>62</v>
      </c>
      <c r="D483" s="237" t="s">
        <v>238</v>
      </c>
      <c r="E483" s="238"/>
      <c r="F483" s="511">
        <f>F484+F487+F493+F489+F491</f>
        <v>1704100</v>
      </c>
      <c r="G483" s="511">
        <f t="shared" ref="G483:I483" si="244">G484+G487+G493+G489+G491</f>
        <v>0</v>
      </c>
      <c r="H483" s="511">
        <f t="shared" si="244"/>
        <v>1778400</v>
      </c>
      <c r="I483" s="511">
        <f t="shared" si="244"/>
        <v>0</v>
      </c>
    </row>
    <row r="484" spans="1:9" x14ac:dyDescent="0.25">
      <c r="A484" s="241" t="s">
        <v>41</v>
      </c>
      <c r="B484" s="237" t="s">
        <v>4</v>
      </c>
      <c r="C484" s="237" t="s">
        <v>62</v>
      </c>
      <c r="D484" s="237" t="s">
        <v>237</v>
      </c>
      <c r="E484" s="238"/>
      <c r="F484" s="511">
        <f>SUM(F485:F486)</f>
        <v>103600</v>
      </c>
      <c r="G484" s="511">
        <f t="shared" ref="G484:I484" si="245">SUM(G485:G486)</f>
        <v>0</v>
      </c>
      <c r="H484" s="511">
        <f t="shared" si="245"/>
        <v>102600</v>
      </c>
      <c r="I484" s="511">
        <f t="shared" si="245"/>
        <v>0</v>
      </c>
    </row>
    <row r="485" spans="1:9" ht="24" x14ac:dyDescent="0.25">
      <c r="A485" s="240" t="s">
        <v>23</v>
      </c>
      <c r="B485" s="237" t="s">
        <v>4</v>
      </c>
      <c r="C485" s="237" t="s">
        <v>62</v>
      </c>
      <c r="D485" s="237" t="s">
        <v>237</v>
      </c>
      <c r="E485" s="238">
        <v>200</v>
      </c>
      <c r="F485" s="511">
        <f>'9.1.вед 2016-17'!G188</f>
        <v>103600</v>
      </c>
      <c r="G485" s="511">
        <f>'9.1.вед 2016-17'!H188</f>
        <v>0</v>
      </c>
      <c r="H485" s="511">
        <f>'9.1.вед 2016-17'!I188</f>
        <v>102600</v>
      </c>
      <c r="I485" s="511">
        <f>'9.1.вед 2016-17'!J188</f>
        <v>0</v>
      </c>
    </row>
    <row r="486" spans="1:9" hidden="1" x14ac:dyDescent="0.25">
      <c r="A486" s="240" t="s">
        <v>6</v>
      </c>
      <c r="B486" s="237" t="s">
        <v>4</v>
      </c>
      <c r="C486" s="237" t="s">
        <v>62</v>
      </c>
      <c r="D486" s="237" t="s">
        <v>237</v>
      </c>
      <c r="E486" s="238">
        <v>300</v>
      </c>
      <c r="F486" s="511">
        <f>'9.1.вед 2016-17'!G189</f>
        <v>0</v>
      </c>
      <c r="G486" s="511">
        <f>'9.1.вед 2016-17'!H189</f>
        <v>0</v>
      </c>
      <c r="H486" s="511">
        <f>'9.1.вед 2016-17'!I189</f>
        <v>0</v>
      </c>
      <c r="I486" s="511">
        <f>'9.1.вед 2016-17'!J189</f>
        <v>0</v>
      </c>
    </row>
    <row r="487" spans="1:9" ht="36" hidden="1" x14ac:dyDescent="0.25">
      <c r="A487" s="241" t="s">
        <v>236</v>
      </c>
      <c r="B487" s="237" t="s">
        <v>4</v>
      </c>
      <c r="C487" s="237" t="s">
        <v>62</v>
      </c>
      <c r="D487" s="237" t="s">
        <v>235</v>
      </c>
      <c r="E487" s="238"/>
      <c r="F487" s="511">
        <f>F488</f>
        <v>0</v>
      </c>
      <c r="G487" s="511">
        <f>G488</f>
        <v>0</v>
      </c>
      <c r="H487" s="511">
        <f t="shared" ref="H487:I487" si="246">H488</f>
        <v>0</v>
      </c>
      <c r="I487" s="511">
        <f t="shared" si="246"/>
        <v>0</v>
      </c>
    </row>
    <row r="488" spans="1:9" hidden="1" x14ac:dyDescent="0.25">
      <c r="A488" s="240" t="s">
        <v>6</v>
      </c>
      <c r="B488" s="237" t="s">
        <v>4</v>
      </c>
      <c r="C488" s="237" t="s">
        <v>62</v>
      </c>
      <c r="D488" s="237" t="s">
        <v>235</v>
      </c>
      <c r="E488" s="238">
        <v>300</v>
      </c>
      <c r="F488" s="511">
        <f>'9.1.вед 2016-17'!G191</f>
        <v>0</v>
      </c>
      <c r="G488" s="511">
        <f>'9.1.вед 2016-17'!H191</f>
        <v>0</v>
      </c>
      <c r="H488" s="511">
        <f>'9.1.вед 2016-17'!I191</f>
        <v>0</v>
      </c>
      <c r="I488" s="511">
        <f>'9.1.вед 2016-17'!J191</f>
        <v>0</v>
      </c>
    </row>
    <row r="489" spans="1:9" ht="36" x14ac:dyDescent="0.25">
      <c r="A489" s="290" t="s">
        <v>1131</v>
      </c>
      <c r="B489" s="312" t="s">
        <v>4</v>
      </c>
      <c r="C489" s="312" t="s">
        <v>62</v>
      </c>
      <c r="D489" s="312" t="s">
        <v>1129</v>
      </c>
      <c r="E489" s="313"/>
      <c r="F489" s="511">
        <f>F490</f>
        <v>150000</v>
      </c>
      <c r="G489" s="511">
        <f t="shared" ref="G489:I489" si="247">G490</f>
        <v>0</v>
      </c>
      <c r="H489" s="511">
        <f t="shared" si="247"/>
        <v>140000</v>
      </c>
      <c r="I489" s="511">
        <f t="shared" si="247"/>
        <v>0</v>
      </c>
    </row>
    <row r="490" spans="1:9" x14ac:dyDescent="0.25">
      <c r="A490" s="290" t="s">
        <v>6</v>
      </c>
      <c r="B490" s="312" t="s">
        <v>4</v>
      </c>
      <c r="C490" s="312" t="s">
        <v>62</v>
      </c>
      <c r="D490" s="312" t="s">
        <v>1129</v>
      </c>
      <c r="E490" s="313">
        <v>300</v>
      </c>
      <c r="F490" s="511">
        <f>'9.1.вед 2016-17'!G193</f>
        <v>150000</v>
      </c>
      <c r="G490" s="511">
        <f>'9.1.вед 2016-17'!H193</f>
        <v>0</v>
      </c>
      <c r="H490" s="511">
        <f>'9.1.вед 2016-17'!I193</f>
        <v>140000</v>
      </c>
      <c r="I490" s="511">
        <f>'9.1.вед 2016-17'!J193</f>
        <v>0</v>
      </c>
    </row>
    <row r="491" spans="1:9" ht="36" x14ac:dyDescent="0.25">
      <c r="A491" s="290" t="s">
        <v>1132</v>
      </c>
      <c r="B491" s="312" t="s">
        <v>4</v>
      </c>
      <c r="C491" s="312" t="s">
        <v>62</v>
      </c>
      <c r="D491" s="312" t="s">
        <v>1130</v>
      </c>
      <c r="E491" s="313"/>
      <c r="F491" s="511">
        <f>F492</f>
        <v>474100</v>
      </c>
      <c r="G491" s="511">
        <f t="shared" ref="G491:I491" si="248">G492</f>
        <v>0</v>
      </c>
      <c r="H491" s="511">
        <f t="shared" si="248"/>
        <v>474100</v>
      </c>
      <c r="I491" s="511">
        <f t="shared" si="248"/>
        <v>0</v>
      </c>
    </row>
    <row r="492" spans="1:9" x14ac:dyDescent="0.25">
      <c r="A492" s="290" t="s">
        <v>6</v>
      </c>
      <c r="B492" s="312" t="s">
        <v>4</v>
      </c>
      <c r="C492" s="312" t="s">
        <v>62</v>
      </c>
      <c r="D492" s="312" t="s">
        <v>1130</v>
      </c>
      <c r="E492" s="313">
        <v>300</v>
      </c>
      <c r="F492" s="511">
        <f>'9.1.вед 2016-17'!G195</f>
        <v>474100</v>
      </c>
      <c r="G492" s="511">
        <f>'9.1.вед 2016-17'!H195</f>
        <v>0</v>
      </c>
      <c r="H492" s="511">
        <f>'9.1.вед 2016-17'!I195</f>
        <v>474100</v>
      </c>
      <c r="I492" s="511">
        <f>'9.1.вед 2016-17'!J195</f>
        <v>0</v>
      </c>
    </row>
    <row r="493" spans="1:9" ht="36" x14ac:dyDescent="0.25">
      <c r="A493" s="241" t="s">
        <v>318</v>
      </c>
      <c r="B493" s="237" t="s">
        <v>4</v>
      </c>
      <c r="C493" s="237" t="s">
        <v>62</v>
      </c>
      <c r="D493" s="237" t="s">
        <v>234</v>
      </c>
      <c r="E493" s="238"/>
      <c r="F493" s="511">
        <f>SUM(F494:F495)</f>
        <v>976400</v>
      </c>
      <c r="G493" s="511">
        <f t="shared" ref="G493:I493" si="249">SUM(G494:G495)</f>
        <v>0</v>
      </c>
      <c r="H493" s="511">
        <f t="shared" si="249"/>
        <v>1061700</v>
      </c>
      <c r="I493" s="511">
        <f t="shared" si="249"/>
        <v>0</v>
      </c>
    </row>
    <row r="494" spans="1:9" x14ac:dyDescent="0.25">
      <c r="A494" s="240" t="s">
        <v>6</v>
      </c>
      <c r="B494" s="237" t="s">
        <v>4</v>
      </c>
      <c r="C494" s="237" t="s">
        <v>62</v>
      </c>
      <c r="D494" s="237" t="s">
        <v>234</v>
      </c>
      <c r="E494" s="238">
        <v>300</v>
      </c>
      <c r="F494" s="511">
        <f>'9.1.вед 2016-17'!G197</f>
        <v>976400</v>
      </c>
      <c r="G494" s="511">
        <f>'9.1.вед 2016-17'!H197</f>
        <v>0</v>
      </c>
      <c r="H494" s="511">
        <f>'9.1.вед 2016-17'!I197</f>
        <v>1061700</v>
      </c>
      <c r="I494" s="511">
        <f>'9.1.вед 2016-17'!J197</f>
        <v>0</v>
      </c>
    </row>
    <row r="495" spans="1:9" ht="24" hidden="1" x14ac:dyDescent="0.25">
      <c r="A495" s="240" t="s">
        <v>75</v>
      </c>
      <c r="B495" s="237" t="s">
        <v>4</v>
      </c>
      <c r="C495" s="237" t="s">
        <v>62</v>
      </c>
      <c r="D495" s="237" t="s">
        <v>234</v>
      </c>
      <c r="E495" s="238">
        <v>600</v>
      </c>
      <c r="F495" s="511">
        <f>'9.1.вед 2016-17'!G198</f>
        <v>0</v>
      </c>
      <c r="G495" s="511">
        <f>'9.1.вед 2016-17'!H198</f>
        <v>0</v>
      </c>
      <c r="H495" s="511">
        <f>'9.1.вед 2016-17'!I198</f>
        <v>0</v>
      </c>
      <c r="I495" s="511">
        <f>'9.1.вед 2016-17'!J198</f>
        <v>0</v>
      </c>
    </row>
    <row r="496" spans="1:9" ht="24" x14ac:dyDescent="0.25">
      <c r="A496" s="240" t="s">
        <v>1076</v>
      </c>
      <c r="B496" s="237" t="s">
        <v>4</v>
      </c>
      <c r="C496" s="237" t="s">
        <v>62</v>
      </c>
      <c r="D496" s="237" t="s">
        <v>233</v>
      </c>
      <c r="E496" s="238"/>
      <c r="F496" s="511">
        <f>F497</f>
        <v>1235500</v>
      </c>
      <c r="G496" s="511">
        <f>G497</f>
        <v>0</v>
      </c>
      <c r="H496" s="511">
        <f t="shared" ref="H496:I496" si="250">H497</f>
        <v>795000</v>
      </c>
      <c r="I496" s="511">
        <f t="shared" si="250"/>
        <v>0</v>
      </c>
    </row>
    <row r="497" spans="1:9" x14ac:dyDescent="0.25">
      <c r="A497" s="241" t="s">
        <v>41</v>
      </c>
      <c r="B497" s="237" t="s">
        <v>4</v>
      </c>
      <c r="C497" s="237" t="s">
        <v>62</v>
      </c>
      <c r="D497" s="237" t="s">
        <v>232</v>
      </c>
      <c r="E497" s="238"/>
      <c r="F497" s="511">
        <f>SUM(F498:F500)</f>
        <v>1235500</v>
      </c>
      <c r="G497" s="511">
        <f>SUM(G498:G500)</f>
        <v>0</v>
      </c>
      <c r="H497" s="511">
        <f t="shared" ref="H497:I497" si="251">SUM(H498:H500)</f>
        <v>795000</v>
      </c>
      <c r="I497" s="511">
        <f t="shared" si="251"/>
        <v>0</v>
      </c>
    </row>
    <row r="498" spans="1:9" ht="24" x14ac:dyDescent="0.25">
      <c r="A498" s="240" t="s">
        <v>23</v>
      </c>
      <c r="B498" s="237" t="s">
        <v>4</v>
      </c>
      <c r="C498" s="237" t="s">
        <v>62</v>
      </c>
      <c r="D498" s="237" t="s">
        <v>232</v>
      </c>
      <c r="E498" s="238">
        <v>200</v>
      </c>
      <c r="F498" s="511">
        <f>'9.1.вед 2016-17'!G201+'9.1.вед 2016-17'!G657</f>
        <v>300000</v>
      </c>
      <c r="G498" s="511">
        <f>'9.1.вед 2016-17'!H201+'9.1.вед 2016-17'!H657</f>
        <v>0</v>
      </c>
      <c r="H498" s="511">
        <f>'9.1.вед 2016-17'!I201+'9.1.вед 2016-17'!I657</f>
        <v>200000</v>
      </c>
      <c r="I498" s="511">
        <f>'9.1.вед 2016-17'!J201+'9.1.вед 2016-17'!J657</f>
        <v>0</v>
      </c>
    </row>
    <row r="499" spans="1:9" x14ac:dyDescent="0.25">
      <c r="A499" s="240" t="s">
        <v>6</v>
      </c>
      <c r="B499" s="237" t="s">
        <v>4</v>
      </c>
      <c r="C499" s="237" t="s">
        <v>62</v>
      </c>
      <c r="D499" s="237" t="s">
        <v>232</v>
      </c>
      <c r="E499" s="238">
        <v>300</v>
      </c>
      <c r="F499" s="511">
        <f>'9.1.вед 2016-17'!G202</f>
        <v>57500</v>
      </c>
      <c r="G499" s="511">
        <f>'9.1.вед 2016-17'!H202</f>
        <v>0</v>
      </c>
      <c r="H499" s="511">
        <f>'9.1.вед 2016-17'!I202</f>
        <v>60000</v>
      </c>
      <c r="I499" s="511">
        <f>'9.1.вед 2016-17'!J202</f>
        <v>0</v>
      </c>
    </row>
    <row r="500" spans="1:9" ht="24" x14ac:dyDescent="0.25">
      <c r="A500" s="240" t="s">
        <v>75</v>
      </c>
      <c r="B500" s="237" t="s">
        <v>4</v>
      </c>
      <c r="C500" s="237" t="s">
        <v>62</v>
      </c>
      <c r="D500" s="237" t="s">
        <v>232</v>
      </c>
      <c r="E500" s="238">
        <v>600</v>
      </c>
      <c r="F500" s="511">
        <f>'9.1.вед 2016-17'!G203+'9.1.вед 2016-17'!G516+'9.1.вед 2016-17'!G406</f>
        <v>878000</v>
      </c>
      <c r="G500" s="511">
        <f>'9.1.вед 2016-17'!H203+'9.1.вед 2016-17'!H516+'9.1.вед 2016-17'!H406</f>
        <v>0</v>
      </c>
      <c r="H500" s="511">
        <f>'9.1.вед 2016-17'!I203+'9.1.вед 2016-17'!I516+'9.1.вед 2016-17'!I406</f>
        <v>535000</v>
      </c>
      <c r="I500" s="511">
        <f>'9.1.вед 2016-17'!J203+'9.1.вед 2016-17'!J516+'9.1.вед 2016-17'!J406</f>
        <v>0</v>
      </c>
    </row>
    <row r="501" spans="1:9" ht="24" x14ac:dyDescent="0.25">
      <c r="A501" s="240" t="s">
        <v>1090</v>
      </c>
      <c r="B501" s="237" t="s">
        <v>4</v>
      </c>
      <c r="C501" s="237" t="s">
        <v>62</v>
      </c>
      <c r="D501" s="237" t="s">
        <v>163</v>
      </c>
      <c r="E501" s="238"/>
      <c r="F501" s="511">
        <f>F502</f>
        <v>2705000</v>
      </c>
      <c r="G501" s="511">
        <f>G502</f>
        <v>2705000</v>
      </c>
      <c r="H501" s="511">
        <f t="shared" ref="H501:I501" si="252">H502</f>
        <v>2815400</v>
      </c>
      <c r="I501" s="511">
        <f t="shared" si="252"/>
        <v>2815400</v>
      </c>
    </row>
    <row r="502" spans="1:9" ht="24" x14ac:dyDescent="0.25">
      <c r="A502" s="240" t="s">
        <v>832</v>
      </c>
      <c r="B502" s="237" t="s">
        <v>4</v>
      </c>
      <c r="C502" s="237" t="s">
        <v>62</v>
      </c>
      <c r="D502" s="237" t="s">
        <v>170</v>
      </c>
      <c r="E502" s="238"/>
      <c r="F502" s="511">
        <f>F503+F505+F507</f>
        <v>2705000</v>
      </c>
      <c r="G502" s="511">
        <f>G503+G505+G507</f>
        <v>2705000</v>
      </c>
      <c r="H502" s="511">
        <f t="shared" ref="H502:I502" si="253">H503+H505+H507</f>
        <v>2815400</v>
      </c>
      <c r="I502" s="511">
        <f t="shared" si="253"/>
        <v>2815400</v>
      </c>
    </row>
    <row r="503" spans="1:9" ht="48" x14ac:dyDescent="0.25">
      <c r="A503" s="240" t="s">
        <v>169</v>
      </c>
      <c r="B503" s="237" t="s">
        <v>4</v>
      </c>
      <c r="C503" s="237" t="s">
        <v>62</v>
      </c>
      <c r="D503" s="237" t="s">
        <v>168</v>
      </c>
      <c r="E503" s="238"/>
      <c r="F503" s="511">
        <f>F504</f>
        <v>2663500</v>
      </c>
      <c r="G503" s="511">
        <f>G504</f>
        <v>2663500</v>
      </c>
      <c r="H503" s="511">
        <f t="shared" ref="H503:I503" si="254">H504</f>
        <v>2773900</v>
      </c>
      <c r="I503" s="511">
        <f t="shared" si="254"/>
        <v>2773900</v>
      </c>
    </row>
    <row r="504" spans="1:9" x14ac:dyDescent="0.25">
      <c r="A504" s="240" t="s">
        <v>6</v>
      </c>
      <c r="B504" s="237" t="s">
        <v>4</v>
      </c>
      <c r="C504" s="237" t="s">
        <v>62</v>
      </c>
      <c r="D504" s="237" t="s">
        <v>168</v>
      </c>
      <c r="E504" s="238">
        <v>300</v>
      </c>
      <c r="F504" s="511">
        <f>'9.1.вед 2016-17'!G410</f>
        <v>2663500</v>
      </c>
      <c r="G504" s="511">
        <f>'9.1.вед 2016-17'!H410</f>
        <v>2663500</v>
      </c>
      <c r="H504" s="511">
        <f>'9.1.вед 2016-17'!I410</f>
        <v>2773900</v>
      </c>
      <c r="I504" s="511">
        <f>'9.1.вед 2016-17'!J410</f>
        <v>2773900</v>
      </c>
    </row>
    <row r="505" spans="1:9" ht="60" x14ac:dyDescent="0.25">
      <c r="A505" s="240" t="s">
        <v>167</v>
      </c>
      <c r="B505" s="237" t="s">
        <v>4</v>
      </c>
      <c r="C505" s="237" t="s">
        <v>62</v>
      </c>
      <c r="D505" s="237" t="s">
        <v>166</v>
      </c>
      <c r="E505" s="238"/>
      <c r="F505" s="511">
        <f>F506</f>
        <v>41500</v>
      </c>
      <c r="G505" s="511">
        <f>G506</f>
        <v>41500</v>
      </c>
      <c r="H505" s="511">
        <f t="shared" ref="H505:I505" si="255">H506</f>
        <v>41500</v>
      </c>
      <c r="I505" s="511">
        <f t="shared" si="255"/>
        <v>41500</v>
      </c>
    </row>
    <row r="506" spans="1:9" ht="24" x14ac:dyDescent="0.25">
      <c r="A506" s="240" t="s">
        <v>23</v>
      </c>
      <c r="B506" s="237" t="s">
        <v>4</v>
      </c>
      <c r="C506" s="237" t="s">
        <v>62</v>
      </c>
      <c r="D506" s="237" t="s">
        <v>166</v>
      </c>
      <c r="E506" s="238">
        <v>200</v>
      </c>
      <c r="F506" s="511">
        <f>'9.1.вед 2016-17'!G412</f>
        <v>41500</v>
      </c>
      <c r="G506" s="511">
        <f>'9.1.вед 2016-17'!H412</f>
        <v>41500</v>
      </c>
      <c r="H506" s="511">
        <f>'9.1.вед 2016-17'!I412</f>
        <v>41500</v>
      </c>
      <c r="I506" s="511">
        <f>'9.1.вед 2016-17'!J412</f>
        <v>41500</v>
      </c>
    </row>
    <row r="507" spans="1:9" ht="72" hidden="1" x14ac:dyDescent="0.25">
      <c r="A507" s="240" t="s">
        <v>165</v>
      </c>
      <c r="B507" s="237" t="s">
        <v>4</v>
      </c>
      <c r="C507" s="237" t="s">
        <v>62</v>
      </c>
      <c r="D507" s="237" t="s">
        <v>164</v>
      </c>
      <c r="E507" s="238"/>
      <c r="F507" s="511">
        <f>F508</f>
        <v>0</v>
      </c>
      <c r="G507" s="511">
        <f>G508</f>
        <v>0</v>
      </c>
      <c r="H507" s="511">
        <f t="shared" ref="H507:I507" si="256">H508</f>
        <v>0</v>
      </c>
      <c r="I507" s="511">
        <f t="shared" si="256"/>
        <v>0</v>
      </c>
    </row>
    <row r="508" spans="1:9" hidden="1" x14ac:dyDescent="0.25">
      <c r="A508" s="240" t="s">
        <v>6</v>
      </c>
      <c r="B508" s="237" t="s">
        <v>4</v>
      </c>
      <c r="C508" s="237" t="s">
        <v>62</v>
      </c>
      <c r="D508" s="237" t="s">
        <v>164</v>
      </c>
      <c r="E508" s="238">
        <v>300</v>
      </c>
      <c r="F508" s="511">
        <f>'9.1.вед 2016-17'!G414</f>
        <v>0</v>
      </c>
      <c r="G508" s="511">
        <f>'9.1.вед 2016-17'!H414</f>
        <v>0</v>
      </c>
      <c r="H508" s="511">
        <f>'9.1.вед 2016-17'!I414</f>
        <v>0</v>
      </c>
      <c r="I508" s="511">
        <f>'9.1.вед 2016-17'!J414</f>
        <v>0</v>
      </c>
    </row>
    <row r="509" spans="1:9" x14ac:dyDescent="0.25">
      <c r="A509" s="236" t="s">
        <v>13</v>
      </c>
      <c r="B509" s="237" t="s">
        <v>4</v>
      </c>
      <c r="C509" s="237" t="s">
        <v>62</v>
      </c>
      <c r="D509" s="237" t="s">
        <v>12</v>
      </c>
      <c r="E509" s="238"/>
      <c r="F509" s="511">
        <f>F510</f>
        <v>12913500</v>
      </c>
      <c r="G509" s="511">
        <f>G510</f>
        <v>12449500</v>
      </c>
      <c r="H509" s="511">
        <f t="shared" ref="H509:I509" si="257">H510</f>
        <v>14059600</v>
      </c>
      <c r="I509" s="511">
        <f t="shared" si="257"/>
        <v>13595600</v>
      </c>
    </row>
    <row r="510" spans="1:9" ht="24" x14ac:dyDescent="0.25">
      <c r="A510" s="236" t="s">
        <v>11</v>
      </c>
      <c r="B510" s="237" t="s">
        <v>4</v>
      </c>
      <c r="C510" s="237" t="s">
        <v>62</v>
      </c>
      <c r="D510" s="237" t="s">
        <v>10</v>
      </c>
      <c r="E510" s="238"/>
      <c r="F510" s="511">
        <f>F513+F511+F515</f>
        <v>12913500</v>
      </c>
      <c r="G510" s="511">
        <f>G513+G511+G515</f>
        <v>12449500</v>
      </c>
      <c r="H510" s="511">
        <f t="shared" ref="H510:I510" si="258">H513+H511+H515</f>
        <v>14059600</v>
      </c>
      <c r="I510" s="511">
        <f t="shared" si="258"/>
        <v>13595600</v>
      </c>
    </row>
    <row r="511" spans="1:9" ht="60" x14ac:dyDescent="0.25">
      <c r="A511" s="240" t="s">
        <v>231</v>
      </c>
      <c r="B511" s="237" t="s">
        <v>4</v>
      </c>
      <c r="C511" s="237" t="s">
        <v>62</v>
      </c>
      <c r="D511" s="237" t="s">
        <v>230</v>
      </c>
      <c r="E511" s="238"/>
      <c r="F511" s="511">
        <f>F512</f>
        <v>60800</v>
      </c>
      <c r="G511" s="511">
        <f>G512</f>
        <v>60800</v>
      </c>
      <c r="H511" s="511">
        <f t="shared" ref="H511:I511" si="259">H512</f>
        <v>60800</v>
      </c>
      <c r="I511" s="511">
        <f t="shared" si="259"/>
        <v>60800</v>
      </c>
    </row>
    <row r="512" spans="1:9" ht="24" x14ac:dyDescent="0.25">
      <c r="A512" s="240" t="s">
        <v>23</v>
      </c>
      <c r="B512" s="237" t="s">
        <v>4</v>
      </c>
      <c r="C512" s="237" t="s">
        <v>62</v>
      </c>
      <c r="D512" s="237" t="s">
        <v>230</v>
      </c>
      <c r="E512" s="238">
        <v>200</v>
      </c>
      <c r="F512" s="511">
        <f>'9.1.вед 2016-17'!G207</f>
        <v>60800</v>
      </c>
      <c r="G512" s="511">
        <f>'9.1.вед 2016-17'!H207</f>
        <v>60800</v>
      </c>
      <c r="H512" s="511">
        <f>'9.1.вед 2016-17'!I207</f>
        <v>60800</v>
      </c>
      <c r="I512" s="511">
        <f>'9.1.вед 2016-17'!J207</f>
        <v>60800</v>
      </c>
    </row>
    <row r="513" spans="1:9" ht="48" x14ac:dyDescent="0.25">
      <c r="A513" s="290" t="s">
        <v>1151</v>
      </c>
      <c r="B513" s="237" t="s">
        <v>4</v>
      </c>
      <c r="C513" s="237" t="s">
        <v>62</v>
      </c>
      <c r="D513" s="237" t="s">
        <v>824</v>
      </c>
      <c r="E513" s="238"/>
      <c r="F513" s="511">
        <f>F514</f>
        <v>12388700</v>
      </c>
      <c r="G513" s="511">
        <f>G514</f>
        <v>12388700</v>
      </c>
      <c r="H513" s="511">
        <f t="shared" ref="H513:I513" si="260">H514</f>
        <v>13534800</v>
      </c>
      <c r="I513" s="511">
        <f t="shared" si="260"/>
        <v>13534800</v>
      </c>
    </row>
    <row r="514" spans="1:9" x14ac:dyDescent="0.25">
      <c r="A514" s="240" t="s">
        <v>6</v>
      </c>
      <c r="B514" s="237" t="s">
        <v>4</v>
      </c>
      <c r="C514" s="237" t="s">
        <v>62</v>
      </c>
      <c r="D514" s="237" t="s">
        <v>824</v>
      </c>
      <c r="E514" s="238">
        <v>300</v>
      </c>
      <c r="F514" s="511">
        <f>'9.1.вед 2016-17'!G209</f>
        <v>12388700</v>
      </c>
      <c r="G514" s="511">
        <f>'9.1.вед 2016-17'!H209</f>
        <v>12388700</v>
      </c>
      <c r="H514" s="511">
        <f>'9.1.вед 2016-17'!I209</f>
        <v>13534800</v>
      </c>
      <c r="I514" s="511">
        <f>'9.1.вед 2016-17'!J209</f>
        <v>13534800</v>
      </c>
    </row>
    <row r="515" spans="1:9" ht="36" x14ac:dyDescent="0.25">
      <c r="A515" s="240" t="s">
        <v>71</v>
      </c>
      <c r="B515" s="237" t="s">
        <v>4</v>
      </c>
      <c r="C515" s="237" t="s">
        <v>62</v>
      </c>
      <c r="D515" s="237" t="s">
        <v>69</v>
      </c>
      <c r="E515" s="237"/>
      <c r="F515" s="511">
        <f>F516</f>
        <v>464000</v>
      </c>
      <c r="G515" s="511">
        <f>G516</f>
        <v>0</v>
      </c>
      <c r="H515" s="511">
        <f t="shared" ref="H515:I515" si="261">H516</f>
        <v>464000</v>
      </c>
      <c r="I515" s="511">
        <f t="shared" si="261"/>
        <v>0</v>
      </c>
    </row>
    <row r="516" spans="1:9" ht="24" x14ac:dyDescent="0.25">
      <c r="A516" s="240" t="s">
        <v>23</v>
      </c>
      <c r="B516" s="237" t="s">
        <v>4</v>
      </c>
      <c r="C516" s="237" t="s">
        <v>62</v>
      </c>
      <c r="D516" s="237" t="s">
        <v>69</v>
      </c>
      <c r="E516" s="237" t="s">
        <v>22</v>
      </c>
      <c r="F516" s="511">
        <f>'9.1.вед 2016-17'!G661</f>
        <v>464000</v>
      </c>
      <c r="G516" s="511">
        <f>'9.1.вед 2016-17'!H661</f>
        <v>0</v>
      </c>
      <c r="H516" s="511">
        <f>'9.1.вед 2016-17'!I661</f>
        <v>464000</v>
      </c>
      <c r="I516" s="511">
        <f>'9.1.вед 2016-17'!J661</f>
        <v>0</v>
      </c>
    </row>
    <row r="517" spans="1:9" x14ac:dyDescent="0.25">
      <c r="A517" s="242" t="s">
        <v>14</v>
      </c>
      <c r="B517" s="243" t="s">
        <v>4</v>
      </c>
      <c r="C517" s="243" t="s">
        <v>3</v>
      </c>
      <c r="D517" s="243"/>
      <c r="E517" s="247"/>
      <c r="F517" s="511">
        <f>F518+F534</f>
        <v>57293500</v>
      </c>
      <c r="G517" s="511">
        <f>G518+G534</f>
        <v>57293500</v>
      </c>
      <c r="H517" s="511">
        <f t="shared" ref="H517:I517" si="262">H518+H534</f>
        <v>54183600</v>
      </c>
      <c r="I517" s="511">
        <f t="shared" si="262"/>
        <v>54183600</v>
      </c>
    </row>
    <row r="518" spans="1:9" ht="24" x14ac:dyDescent="0.25">
      <c r="A518" s="240" t="s">
        <v>1090</v>
      </c>
      <c r="B518" s="237" t="s">
        <v>4</v>
      </c>
      <c r="C518" s="237" t="s">
        <v>3</v>
      </c>
      <c r="D518" s="237" t="s">
        <v>163</v>
      </c>
      <c r="E518" s="238"/>
      <c r="F518" s="511">
        <f>F519+F526</f>
        <v>48739200</v>
      </c>
      <c r="G518" s="511">
        <f>G519+G526</f>
        <v>48739200</v>
      </c>
      <c r="H518" s="511">
        <f t="shared" ref="H518:I518" si="263">H519+H526</f>
        <v>48850100</v>
      </c>
      <c r="I518" s="511">
        <f t="shared" si="263"/>
        <v>48850100</v>
      </c>
    </row>
    <row r="519" spans="1:9" ht="24" x14ac:dyDescent="0.25">
      <c r="A519" s="240" t="s">
        <v>1091</v>
      </c>
      <c r="B519" s="237" t="s">
        <v>4</v>
      </c>
      <c r="C519" s="237" t="s">
        <v>3</v>
      </c>
      <c r="D519" s="237" t="s">
        <v>162</v>
      </c>
      <c r="E519" s="238"/>
      <c r="F519" s="511">
        <f>F520+F524</f>
        <v>18531500</v>
      </c>
      <c r="G519" s="511">
        <f>G520+G524</f>
        <v>18531500</v>
      </c>
      <c r="H519" s="511">
        <f t="shared" ref="H519:I519" si="264">H520+H524</f>
        <v>18524500</v>
      </c>
      <c r="I519" s="511">
        <f t="shared" si="264"/>
        <v>18524500</v>
      </c>
    </row>
    <row r="520" spans="1:9" ht="84" x14ac:dyDescent="0.25">
      <c r="A520" s="240" t="s">
        <v>158</v>
      </c>
      <c r="B520" s="237" t="s">
        <v>4</v>
      </c>
      <c r="C520" s="237" t="s">
        <v>3</v>
      </c>
      <c r="D520" s="237" t="s">
        <v>157</v>
      </c>
      <c r="E520" s="238"/>
      <c r="F520" s="511">
        <f>SUM(F521:F523)</f>
        <v>455100</v>
      </c>
      <c r="G520" s="511">
        <f t="shared" ref="G520:I520" si="265">SUM(G521:G523)</f>
        <v>455100</v>
      </c>
      <c r="H520" s="511">
        <f t="shared" si="265"/>
        <v>449700</v>
      </c>
      <c r="I520" s="511">
        <f t="shared" si="265"/>
        <v>449700</v>
      </c>
    </row>
    <row r="521" spans="1:9" ht="24" x14ac:dyDescent="0.25">
      <c r="A521" s="290" t="s">
        <v>23</v>
      </c>
      <c r="B521" s="312" t="s">
        <v>4</v>
      </c>
      <c r="C521" s="312" t="s">
        <v>3</v>
      </c>
      <c r="D521" s="312" t="s">
        <v>157</v>
      </c>
      <c r="E521" s="313">
        <v>200</v>
      </c>
      <c r="F521" s="511">
        <f>'9.1.вед 2016-17'!G419</f>
        <v>180764</v>
      </c>
      <c r="G521" s="511">
        <f>'9.1.вед 2016-17'!H419</f>
        <v>180764</v>
      </c>
      <c r="H521" s="511">
        <f>'9.1.вед 2016-17'!I419</f>
        <v>180748</v>
      </c>
      <c r="I521" s="511">
        <f>'9.1.вед 2016-17'!J419</f>
        <v>180748</v>
      </c>
    </row>
    <row r="522" spans="1:9" hidden="1" x14ac:dyDescent="0.25">
      <c r="A522" s="240" t="s">
        <v>6</v>
      </c>
      <c r="B522" s="237" t="s">
        <v>4</v>
      </c>
      <c r="C522" s="237" t="s">
        <v>3</v>
      </c>
      <c r="D522" s="237" t="s">
        <v>157</v>
      </c>
      <c r="E522" s="238">
        <v>300</v>
      </c>
      <c r="F522" s="511">
        <f>'9.1.вед 2016-17'!G420</f>
        <v>0</v>
      </c>
      <c r="G522" s="511">
        <f>'9.1.вед 2016-17'!H420</f>
        <v>0</v>
      </c>
      <c r="H522" s="511">
        <f>'9.1.вед 2016-17'!I420</f>
        <v>0</v>
      </c>
      <c r="I522" s="511">
        <f>'9.1.вед 2016-17'!J420</f>
        <v>0</v>
      </c>
    </row>
    <row r="523" spans="1:9" ht="24" x14ac:dyDescent="0.25">
      <c r="A523" s="240" t="s">
        <v>75</v>
      </c>
      <c r="B523" s="237" t="s">
        <v>4</v>
      </c>
      <c r="C523" s="237" t="s">
        <v>3</v>
      </c>
      <c r="D523" s="237" t="s">
        <v>157</v>
      </c>
      <c r="E523" s="238">
        <v>600</v>
      </c>
      <c r="F523" s="511">
        <f>'9.1.вед 2016-17'!G421</f>
        <v>274336</v>
      </c>
      <c r="G523" s="511">
        <f>'9.1.вед 2016-17'!H421</f>
        <v>274336</v>
      </c>
      <c r="H523" s="511">
        <f>'9.1.вед 2016-17'!I421</f>
        <v>268952</v>
      </c>
      <c r="I523" s="511">
        <f>'9.1.вед 2016-17'!J421</f>
        <v>268952</v>
      </c>
    </row>
    <row r="524" spans="1:9" ht="48" x14ac:dyDescent="0.25">
      <c r="A524" s="240" t="s">
        <v>156</v>
      </c>
      <c r="B524" s="237" t="s">
        <v>4</v>
      </c>
      <c r="C524" s="237" t="s">
        <v>3</v>
      </c>
      <c r="D524" s="237" t="s">
        <v>155</v>
      </c>
      <c r="E524" s="238"/>
      <c r="F524" s="511">
        <f>F525</f>
        <v>18076400</v>
      </c>
      <c r="G524" s="511">
        <f>G525</f>
        <v>18076400</v>
      </c>
      <c r="H524" s="511">
        <f t="shared" ref="H524:I524" si="266">H525</f>
        <v>18074800</v>
      </c>
      <c r="I524" s="511">
        <f t="shared" si="266"/>
        <v>18074800</v>
      </c>
    </row>
    <row r="525" spans="1:9" x14ac:dyDescent="0.25">
      <c r="A525" s="240" t="s">
        <v>6</v>
      </c>
      <c r="B525" s="237" t="s">
        <v>4</v>
      </c>
      <c r="C525" s="237" t="s">
        <v>3</v>
      </c>
      <c r="D525" s="237" t="s">
        <v>155</v>
      </c>
      <c r="E525" s="238">
        <v>300</v>
      </c>
      <c r="F525" s="511">
        <f>'9.1.вед 2016-17'!G423</f>
        <v>18076400</v>
      </c>
      <c r="G525" s="511">
        <f>'9.1.вед 2016-17'!H423</f>
        <v>18076400</v>
      </c>
      <c r="H525" s="511">
        <f>'9.1.вед 2016-17'!I423</f>
        <v>18074800</v>
      </c>
      <c r="I525" s="511">
        <f>'9.1.вед 2016-17'!J423</f>
        <v>18074800</v>
      </c>
    </row>
    <row r="526" spans="1:9" ht="24" x14ac:dyDescent="0.25">
      <c r="A526" s="240" t="s">
        <v>1082</v>
      </c>
      <c r="B526" s="237" t="s">
        <v>4</v>
      </c>
      <c r="C526" s="237" t="s">
        <v>3</v>
      </c>
      <c r="D526" s="237" t="s">
        <v>170</v>
      </c>
      <c r="E526" s="238"/>
      <c r="F526" s="511">
        <f>F527+F530</f>
        <v>30207700</v>
      </c>
      <c r="G526" s="511">
        <f>G527+G530</f>
        <v>30207700</v>
      </c>
      <c r="H526" s="511">
        <f t="shared" ref="H526:I526" si="267">H527+H530</f>
        <v>30325600</v>
      </c>
      <c r="I526" s="511">
        <f t="shared" si="267"/>
        <v>30325600</v>
      </c>
    </row>
    <row r="527" spans="1:9" ht="36" x14ac:dyDescent="0.25">
      <c r="A527" s="240" t="s">
        <v>161</v>
      </c>
      <c r="B527" s="237" t="s">
        <v>4</v>
      </c>
      <c r="C527" s="237" t="s">
        <v>3</v>
      </c>
      <c r="D527" s="237" t="s">
        <v>313</v>
      </c>
      <c r="E527" s="238"/>
      <c r="F527" s="511">
        <f>SUM(F528:F529)</f>
        <v>24040700</v>
      </c>
      <c r="G527" s="511">
        <f>SUM(G528:G529)</f>
        <v>24040700</v>
      </c>
      <c r="H527" s="511">
        <f t="shared" ref="H527:I527" si="268">SUM(H528:H529)</f>
        <v>24158600</v>
      </c>
      <c r="I527" s="511">
        <f t="shared" si="268"/>
        <v>24158600</v>
      </c>
    </row>
    <row r="528" spans="1:9" ht="24" x14ac:dyDescent="0.25">
      <c r="A528" s="240" t="s">
        <v>23</v>
      </c>
      <c r="B528" s="237" t="s">
        <v>4</v>
      </c>
      <c r="C528" s="237" t="s">
        <v>3</v>
      </c>
      <c r="D528" s="237" t="s">
        <v>159</v>
      </c>
      <c r="E528" s="238">
        <v>200</v>
      </c>
      <c r="F528" s="511">
        <f>'9.1.вед 2016-17'!G426</f>
        <v>5545100</v>
      </c>
      <c r="G528" s="511">
        <f>'9.1.вед 2016-17'!H426</f>
        <v>5545100</v>
      </c>
      <c r="H528" s="511">
        <f>'9.1.вед 2016-17'!I426</f>
        <v>5545100</v>
      </c>
      <c r="I528" s="511">
        <f>'9.1.вед 2016-17'!J426</f>
        <v>5545100</v>
      </c>
    </row>
    <row r="529" spans="1:9" x14ac:dyDescent="0.25">
      <c r="A529" s="240" t="s">
        <v>6</v>
      </c>
      <c r="B529" s="237" t="s">
        <v>4</v>
      </c>
      <c r="C529" s="237" t="s">
        <v>3</v>
      </c>
      <c r="D529" s="237" t="s">
        <v>313</v>
      </c>
      <c r="E529" s="238">
        <v>300</v>
      </c>
      <c r="F529" s="511">
        <f>'9.1.вед 2016-17'!G427</f>
        <v>18495600</v>
      </c>
      <c r="G529" s="511">
        <f>'9.1.вед 2016-17'!H427</f>
        <v>18495600</v>
      </c>
      <c r="H529" s="511">
        <f>'9.1.вед 2016-17'!I427</f>
        <v>18613500</v>
      </c>
      <c r="I529" s="511">
        <f>'9.1.вед 2016-17'!J427</f>
        <v>18613500</v>
      </c>
    </row>
    <row r="530" spans="1:9" ht="72" x14ac:dyDescent="0.25">
      <c r="A530" s="240" t="s">
        <v>154</v>
      </c>
      <c r="B530" s="237" t="s">
        <v>4</v>
      </c>
      <c r="C530" s="237" t="s">
        <v>3</v>
      </c>
      <c r="D530" s="237" t="s">
        <v>314</v>
      </c>
      <c r="E530" s="238"/>
      <c r="F530" s="511">
        <f>SUM(F531:F533)</f>
        <v>6167000</v>
      </c>
      <c r="G530" s="511">
        <f>SUM(G531:G533)</f>
        <v>6167000</v>
      </c>
      <c r="H530" s="511">
        <f t="shared" ref="H530:I530" si="269">SUM(H531:H533)</f>
        <v>6167000</v>
      </c>
      <c r="I530" s="511">
        <f t="shared" si="269"/>
        <v>6167000</v>
      </c>
    </row>
    <row r="531" spans="1:9" ht="48" x14ac:dyDescent="0.25">
      <c r="A531" s="240" t="s">
        <v>17</v>
      </c>
      <c r="B531" s="237" t="s">
        <v>4</v>
      </c>
      <c r="C531" s="237" t="s">
        <v>3</v>
      </c>
      <c r="D531" s="237" t="s">
        <v>314</v>
      </c>
      <c r="E531" s="238">
        <v>100</v>
      </c>
      <c r="F531" s="511">
        <f>'9.1.вед 2016-17'!G429</f>
        <v>5357139</v>
      </c>
      <c r="G531" s="511">
        <f>'9.1.вед 2016-17'!H429</f>
        <v>5357139</v>
      </c>
      <c r="H531" s="511">
        <f>'9.1.вед 2016-17'!I429</f>
        <v>5357139</v>
      </c>
      <c r="I531" s="511">
        <f>'9.1.вед 2016-17'!J429</f>
        <v>5357139</v>
      </c>
    </row>
    <row r="532" spans="1:9" ht="24" x14ac:dyDescent="0.25">
      <c r="A532" s="240" t="s">
        <v>23</v>
      </c>
      <c r="B532" s="237" t="s">
        <v>4</v>
      </c>
      <c r="C532" s="237" t="s">
        <v>3</v>
      </c>
      <c r="D532" s="237" t="s">
        <v>314</v>
      </c>
      <c r="E532" s="238">
        <v>200</v>
      </c>
      <c r="F532" s="511">
        <f>'9.1.вед 2016-17'!G430</f>
        <v>809861</v>
      </c>
      <c r="G532" s="511">
        <f>'9.1.вед 2016-17'!H430</f>
        <v>809861</v>
      </c>
      <c r="H532" s="511">
        <f>'9.1.вед 2016-17'!I430</f>
        <v>809861</v>
      </c>
      <c r="I532" s="511">
        <f>'9.1.вед 2016-17'!J430</f>
        <v>809861</v>
      </c>
    </row>
    <row r="533" spans="1:9" hidden="1" x14ac:dyDescent="0.25">
      <c r="A533" s="240" t="s">
        <v>21</v>
      </c>
      <c r="B533" s="237" t="s">
        <v>4</v>
      </c>
      <c r="C533" s="237" t="s">
        <v>3</v>
      </c>
      <c r="D533" s="237" t="s">
        <v>314</v>
      </c>
      <c r="E533" s="238">
        <v>800</v>
      </c>
      <c r="F533" s="511">
        <f>'9.1.вед 2016-17'!G431</f>
        <v>0</v>
      </c>
      <c r="G533" s="511">
        <f>'9.1.вед 2016-17'!H431</f>
        <v>0</v>
      </c>
      <c r="H533" s="511">
        <f>'9.1.вед 2016-17'!I431</f>
        <v>0</v>
      </c>
      <c r="I533" s="511">
        <f>'9.1.вед 2016-17'!J431</f>
        <v>0</v>
      </c>
    </row>
    <row r="534" spans="1:9" x14ac:dyDescent="0.25">
      <c r="A534" s="236" t="s">
        <v>13</v>
      </c>
      <c r="B534" s="237" t="s">
        <v>4</v>
      </c>
      <c r="C534" s="237" t="s">
        <v>3</v>
      </c>
      <c r="D534" s="237" t="s">
        <v>12</v>
      </c>
      <c r="E534" s="238"/>
      <c r="F534" s="256">
        <f>F535</f>
        <v>8554300</v>
      </c>
      <c r="G534" s="256">
        <f>G535</f>
        <v>8554300</v>
      </c>
      <c r="H534" s="256">
        <f t="shared" ref="H534:I534" si="270">H535</f>
        <v>5333500</v>
      </c>
      <c r="I534" s="256">
        <f t="shared" si="270"/>
        <v>5333500</v>
      </c>
    </row>
    <row r="535" spans="1:9" ht="24" x14ac:dyDescent="0.25">
      <c r="A535" s="236" t="s">
        <v>11</v>
      </c>
      <c r="B535" s="237" t="s">
        <v>4</v>
      </c>
      <c r="C535" s="237" t="s">
        <v>3</v>
      </c>
      <c r="D535" s="237" t="s">
        <v>10</v>
      </c>
      <c r="E535" s="238"/>
      <c r="F535" s="256">
        <f>F538+F540+F536+F543</f>
        <v>8554300</v>
      </c>
      <c r="G535" s="256">
        <f>G538+G540+G536+G543</f>
        <v>8554300</v>
      </c>
      <c r="H535" s="256">
        <f t="shared" ref="H535:I535" si="271">H538+H540+H536+H543</f>
        <v>5333500</v>
      </c>
      <c r="I535" s="256">
        <f t="shared" si="271"/>
        <v>5333500</v>
      </c>
    </row>
    <row r="536" spans="1:9" ht="48" x14ac:dyDescent="0.25">
      <c r="A536" s="240" t="s">
        <v>9</v>
      </c>
      <c r="B536" s="237" t="s">
        <v>4</v>
      </c>
      <c r="C536" s="237" t="s">
        <v>3</v>
      </c>
      <c r="D536" s="237" t="s">
        <v>8</v>
      </c>
      <c r="E536" s="237"/>
      <c r="F536" s="256">
        <f>F537</f>
        <v>252400</v>
      </c>
      <c r="G536" s="256">
        <f>G537</f>
        <v>252400</v>
      </c>
      <c r="H536" s="256">
        <f t="shared" ref="H536:I536" si="272">H537</f>
        <v>172300</v>
      </c>
      <c r="I536" s="256">
        <f t="shared" si="272"/>
        <v>172300</v>
      </c>
    </row>
    <row r="537" spans="1:9" x14ac:dyDescent="0.25">
      <c r="A537" s="240" t="s">
        <v>6</v>
      </c>
      <c r="B537" s="237" t="s">
        <v>4</v>
      </c>
      <c r="C537" s="237" t="s">
        <v>3</v>
      </c>
      <c r="D537" s="237" t="s">
        <v>8</v>
      </c>
      <c r="E537" s="237" t="s">
        <v>1</v>
      </c>
      <c r="F537" s="256">
        <f>'9.1.вед 2016-17'!G784</f>
        <v>252400</v>
      </c>
      <c r="G537" s="256">
        <f>'9.1.вед 2016-17'!H784</f>
        <v>252400</v>
      </c>
      <c r="H537" s="256">
        <f>'9.1.вед 2016-17'!I784</f>
        <v>172300</v>
      </c>
      <c r="I537" s="256">
        <f>'9.1.вед 2016-17'!J784</f>
        <v>172300</v>
      </c>
    </row>
    <row r="538" spans="1:9" ht="72" x14ac:dyDescent="0.25">
      <c r="A538" s="240" t="s">
        <v>229</v>
      </c>
      <c r="B538" s="237" t="s">
        <v>4</v>
      </c>
      <c r="C538" s="237" t="s">
        <v>3</v>
      </c>
      <c r="D538" s="237" t="s">
        <v>228</v>
      </c>
      <c r="E538" s="238"/>
      <c r="F538" s="256">
        <f>F539</f>
        <v>350700</v>
      </c>
      <c r="G538" s="256">
        <f>G539</f>
        <v>350700</v>
      </c>
      <c r="H538" s="256">
        <f t="shared" ref="H538:I538" si="273">H539</f>
        <v>350700</v>
      </c>
      <c r="I538" s="256">
        <f t="shared" si="273"/>
        <v>350700</v>
      </c>
    </row>
    <row r="539" spans="1:9" ht="48" x14ac:dyDescent="0.25">
      <c r="A539" s="240" t="s">
        <v>17</v>
      </c>
      <c r="B539" s="237" t="s">
        <v>4</v>
      </c>
      <c r="C539" s="237" t="s">
        <v>3</v>
      </c>
      <c r="D539" s="237" t="s">
        <v>228</v>
      </c>
      <c r="E539" s="238">
        <v>100</v>
      </c>
      <c r="F539" s="256">
        <f>'9.1.вед 2016-17'!G214</f>
        <v>350700</v>
      </c>
      <c r="G539" s="256">
        <f>'9.1.вед 2016-17'!H214</f>
        <v>350700</v>
      </c>
      <c r="H539" s="256">
        <f>'9.1.вед 2016-17'!I214</f>
        <v>350700</v>
      </c>
      <c r="I539" s="256">
        <f>'9.1.вед 2016-17'!J214</f>
        <v>350700</v>
      </c>
    </row>
    <row r="540" spans="1:9" ht="36" x14ac:dyDescent="0.25">
      <c r="A540" s="240" t="s">
        <v>227</v>
      </c>
      <c r="B540" s="237" t="s">
        <v>4</v>
      </c>
      <c r="C540" s="237" t="s">
        <v>3</v>
      </c>
      <c r="D540" s="237" t="s">
        <v>226</v>
      </c>
      <c r="E540" s="238"/>
      <c r="F540" s="256">
        <f>SUM(F541:F542)</f>
        <v>1762000</v>
      </c>
      <c r="G540" s="256">
        <f>SUM(G541:G542)</f>
        <v>1762000</v>
      </c>
      <c r="H540" s="256">
        <f t="shared" ref="H540:I540" si="274">SUM(H541:H542)</f>
        <v>1762000</v>
      </c>
      <c r="I540" s="256">
        <f t="shared" si="274"/>
        <v>1762000</v>
      </c>
    </row>
    <row r="541" spans="1:9" ht="48" x14ac:dyDescent="0.25">
      <c r="A541" s="240" t="s">
        <v>17</v>
      </c>
      <c r="B541" s="237" t="s">
        <v>4</v>
      </c>
      <c r="C541" s="237" t="s">
        <v>3</v>
      </c>
      <c r="D541" s="237" t="s">
        <v>226</v>
      </c>
      <c r="E541" s="238">
        <v>100</v>
      </c>
      <c r="F541" s="256">
        <f>'9.1.вед 2016-17'!G216</f>
        <v>1568662</v>
      </c>
      <c r="G541" s="256">
        <f>'9.1.вед 2016-17'!H216</f>
        <v>1568662</v>
      </c>
      <c r="H541" s="256">
        <f>'9.1.вед 2016-17'!I216</f>
        <v>1568662</v>
      </c>
      <c r="I541" s="256">
        <f>'9.1.вед 2016-17'!J216</f>
        <v>1568662</v>
      </c>
    </row>
    <row r="542" spans="1:9" ht="24" x14ac:dyDescent="0.25">
      <c r="A542" s="240" t="s">
        <v>23</v>
      </c>
      <c r="B542" s="237" t="s">
        <v>4</v>
      </c>
      <c r="C542" s="237" t="s">
        <v>3</v>
      </c>
      <c r="D542" s="237" t="s">
        <v>226</v>
      </c>
      <c r="E542" s="238">
        <v>200</v>
      </c>
      <c r="F542" s="256">
        <f>'9.1.вед 2016-17'!G217</f>
        <v>193338</v>
      </c>
      <c r="G542" s="256">
        <f>'9.1.вед 2016-17'!H217</f>
        <v>193338</v>
      </c>
      <c r="H542" s="256">
        <f>'9.1.вед 2016-17'!I217</f>
        <v>193338</v>
      </c>
      <c r="I542" s="256">
        <f>'9.1.вед 2016-17'!J217</f>
        <v>193338</v>
      </c>
    </row>
    <row r="543" spans="1:9" ht="48" x14ac:dyDescent="0.25">
      <c r="A543" s="240" t="s">
        <v>7</v>
      </c>
      <c r="B543" s="237" t="s">
        <v>4</v>
      </c>
      <c r="C543" s="237" t="s">
        <v>3</v>
      </c>
      <c r="D543" s="237" t="s">
        <v>2</v>
      </c>
      <c r="E543" s="237"/>
      <c r="F543" s="256">
        <f>F544</f>
        <v>6189200</v>
      </c>
      <c r="G543" s="256">
        <f>G544</f>
        <v>6189200</v>
      </c>
      <c r="H543" s="256">
        <f t="shared" ref="H543:I543" si="275">H544</f>
        <v>3048500</v>
      </c>
      <c r="I543" s="256">
        <f t="shared" si="275"/>
        <v>3048500</v>
      </c>
    </row>
    <row r="544" spans="1:9" x14ac:dyDescent="0.25">
      <c r="A544" s="240" t="s">
        <v>6</v>
      </c>
      <c r="B544" s="237" t="s">
        <v>4</v>
      </c>
      <c r="C544" s="237" t="s">
        <v>3</v>
      </c>
      <c r="D544" s="237" t="s">
        <v>2</v>
      </c>
      <c r="E544" s="237" t="s">
        <v>1</v>
      </c>
      <c r="F544" s="256">
        <f>'9.1.вед 2016-17'!G786</f>
        <v>6189200</v>
      </c>
      <c r="G544" s="256">
        <f>'9.1.вед 2016-17'!H786</f>
        <v>6189200</v>
      </c>
      <c r="H544" s="256">
        <f>'9.1.вед 2016-17'!I786</f>
        <v>3048500</v>
      </c>
      <c r="I544" s="256">
        <f>'9.1.вед 2016-17'!J786</f>
        <v>3048500</v>
      </c>
    </row>
    <row r="545" spans="1:9" x14ac:dyDescent="0.25">
      <c r="A545" s="242" t="s">
        <v>225</v>
      </c>
      <c r="B545" s="243" t="s">
        <v>219</v>
      </c>
      <c r="C545" s="243"/>
      <c r="D545" s="243"/>
      <c r="E545" s="247"/>
      <c r="F545" s="494">
        <f>F546</f>
        <v>1080900</v>
      </c>
      <c r="G545" s="494">
        <f>G546</f>
        <v>80900</v>
      </c>
      <c r="H545" s="494">
        <f t="shared" ref="H545:I545" si="276">H546</f>
        <v>580900</v>
      </c>
      <c r="I545" s="494">
        <f t="shared" si="276"/>
        <v>80900</v>
      </c>
    </row>
    <row r="546" spans="1:9" ht="24" x14ac:dyDescent="0.25">
      <c r="A546" s="242" t="s">
        <v>224</v>
      </c>
      <c r="B546" s="243" t="s">
        <v>219</v>
      </c>
      <c r="C546" s="243" t="s">
        <v>74</v>
      </c>
      <c r="D546" s="243"/>
      <c r="E546" s="247"/>
      <c r="F546" s="494">
        <f>F547+F551</f>
        <v>1080900</v>
      </c>
      <c r="G546" s="494">
        <f>G547+G551</f>
        <v>80900</v>
      </c>
      <c r="H546" s="494">
        <f t="shared" ref="H546:I546" si="277">H547+H551</f>
        <v>580900</v>
      </c>
      <c r="I546" s="494">
        <f t="shared" si="277"/>
        <v>80900</v>
      </c>
    </row>
    <row r="547" spans="1:9" ht="24" x14ac:dyDescent="0.25">
      <c r="A547" s="251" t="s">
        <v>1085</v>
      </c>
      <c r="B547" s="237" t="s">
        <v>219</v>
      </c>
      <c r="C547" s="237" t="s">
        <v>74</v>
      </c>
      <c r="D547" s="237" t="s">
        <v>95</v>
      </c>
      <c r="E547" s="238"/>
      <c r="F547" s="256">
        <f t="shared" ref="F547:I549" si="278">F548</f>
        <v>1000000</v>
      </c>
      <c r="G547" s="256">
        <f t="shared" si="278"/>
        <v>0</v>
      </c>
      <c r="H547" s="256">
        <f t="shared" si="278"/>
        <v>500000</v>
      </c>
      <c r="I547" s="256">
        <f t="shared" si="278"/>
        <v>0</v>
      </c>
    </row>
    <row r="548" spans="1:9" ht="36" x14ac:dyDescent="0.25">
      <c r="A548" s="240" t="s">
        <v>1077</v>
      </c>
      <c r="B548" s="237" t="s">
        <v>219</v>
      </c>
      <c r="C548" s="237" t="s">
        <v>74</v>
      </c>
      <c r="D548" s="237" t="s">
        <v>223</v>
      </c>
      <c r="E548" s="238"/>
      <c r="F548" s="256">
        <f t="shared" si="278"/>
        <v>1000000</v>
      </c>
      <c r="G548" s="256">
        <f t="shared" si="278"/>
        <v>0</v>
      </c>
      <c r="H548" s="256">
        <f t="shared" si="278"/>
        <v>500000</v>
      </c>
      <c r="I548" s="256">
        <f t="shared" si="278"/>
        <v>0</v>
      </c>
    </row>
    <row r="549" spans="1:9" x14ac:dyDescent="0.25">
      <c r="A549" s="241" t="s">
        <v>41</v>
      </c>
      <c r="B549" s="237" t="s">
        <v>219</v>
      </c>
      <c r="C549" s="237" t="s">
        <v>74</v>
      </c>
      <c r="D549" s="237" t="s">
        <v>222</v>
      </c>
      <c r="E549" s="238"/>
      <c r="F549" s="256">
        <f t="shared" si="278"/>
        <v>1000000</v>
      </c>
      <c r="G549" s="256">
        <f t="shared" si="278"/>
        <v>0</v>
      </c>
      <c r="H549" s="256">
        <f t="shared" si="278"/>
        <v>500000</v>
      </c>
      <c r="I549" s="256">
        <f t="shared" si="278"/>
        <v>0</v>
      </c>
    </row>
    <row r="550" spans="1:9" ht="24" x14ac:dyDescent="0.25">
      <c r="A550" s="240" t="s">
        <v>23</v>
      </c>
      <c r="B550" s="237" t="s">
        <v>219</v>
      </c>
      <c r="C550" s="237" t="s">
        <v>74</v>
      </c>
      <c r="D550" s="237" t="s">
        <v>222</v>
      </c>
      <c r="E550" s="238">
        <v>200</v>
      </c>
      <c r="F550" s="256">
        <f>'9.1.вед 2016-17'!G223</f>
        <v>1000000</v>
      </c>
      <c r="G550" s="256">
        <f>'9.1.вед 2016-17'!H223</f>
        <v>0</v>
      </c>
      <c r="H550" s="256">
        <f>'9.1.вед 2016-17'!I223</f>
        <v>500000</v>
      </c>
      <c r="I550" s="256">
        <f>'9.1.вед 2016-17'!J223</f>
        <v>0</v>
      </c>
    </row>
    <row r="551" spans="1:9" x14ac:dyDescent="0.25">
      <c r="A551" s="236" t="s">
        <v>13</v>
      </c>
      <c r="B551" s="237" t="s">
        <v>219</v>
      </c>
      <c r="C551" s="237" t="s">
        <v>74</v>
      </c>
      <c r="D551" s="237" t="s">
        <v>12</v>
      </c>
      <c r="E551" s="238"/>
      <c r="F551" s="256">
        <f>F552</f>
        <v>80900</v>
      </c>
      <c r="G551" s="256">
        <f>G552</f>
        <v>80900</v>
      </c>
      <c r="H551" s="256">
        <f t="shared" ref="H551:I551" si="279">H552</f>
        <v>80900</v>
      </c>
      <c r="I551" s="256">
        <f t="shared" si="279"/>
        <v>80900</v>
      </c>
    </row>
    <row r="552" spans="1:9" ht="24" x14ac:dyDescent="0.25">
      <c r="A552" s="236" t="s">
        <v>11</v>
      </c>
      <c r="B552" s="237" t="s">
        <v>219</v>
      </c>
      <c r="C552" s="237" t="s">
        <v>74</v>
      </c>
      <c r="D552" s="237" t="s">
        <v>10</v>
      </c>
      <c r="E552" s="238"/>
      <c r="F552" s="256">
        <f>F553+F555</f>
        <v>80900</v>
      </c>
      <c r="G552" s="256">
        <f>G553+G555</f>
        <v>80900</v>
      </c>
      <c r="H552" s="256">
        <f t="shared" ref="H552:I552" si="280">H553+H555</f>
        <v>80900</v>
      </c>
      <c r="I552" s="256">
        <f t="shared" si="280"/>
        <v>80900</v>
      </c>
    </row>
    <row r="553" spans="1:9" ht="60" x14ac:dyDescent="0.25">
      <c r="A553" s="240" t="s">
        <v>221</v>
      </c>
      <c r="B553" s="237" t="s">
        <v>219</v>
      </c>
      <c r="C553" s="237" t="s">
        <v>74</v>
      </c>
      <c r="D553" s="237" t="s">
        <v>220</v>
      </c>
      <c r="E553" s="238"/>
      <c r="F553" s="256">
        <f>F554</f>
        <v>80900</v>
      </c>
      <c r="G553" s="256">
        <f>G554</f>
        <v>80900</v>
      </c>
      <c r="H553" s="256">
        <f t="shared" ref="H553:I553" si="281">H554</f>
        <v>80900</v>
      </c>
      <c r="I553" s="256">
        <f t="shared" si="281"/>
        <v>80900</v>
      </c>
    </row>
    <row r="554" spans="1:9" ht="24" x14ac:dyDescent="0.25">
      <c r="A554" s="240" t="s">
        <v>23</v>
      </c>
      <c r="B554" s="237" t="s">
        <v>219</v>
      </c>
      <c r="C554" s="237" t="s">
        <v>74</v>
      </c>
      <c r="D554" s="237" t="s">
        <v>220</v>
      </c>
      <c r="E554" s="238">
        <v>200</v>
      </c>
      <c r="F554" s="256">
        <f>'9.1.вед 2016-17'!G227</f>
        <v>80900</v>
      </c>
      <c r="G554" s="256">
        <f>'9.1.вед 2016-17'!H227</f>
        <v>80900</v>
      </c>
      <c r="H554" s="256">
        <f>'9.1.вед 2016-17'!I227</f>
        <v>80900</v>
      </c>
      <c r="I554" s="256">
        <f>'9.1.вед 2016-17'!J227</f>
        <v>80900</v>
      </c>
    </row>
    <row r="555" spans="1:9" ht="36" hidden="1" x14ac:dyDescent="0.25">
      <c r="A555" s="241" t="s">
        <v>105</v>
      </c>
      <c r="B555" s="237" t="s">
        <v>219</v>
      </c>
      <c r="C555" s="237" t="s">
        <v>74</v>
      </c>
      <c r="D555" s="237" t="s">
        <v>103</v>
      </c>
      <c r="E555" s="238"/>
      <c r="F555" s="256">
        <f>F556</f>
        <v>0</v>
      </c>
      <c r="G555" s="256">
        <f>G556</f>
        <v>0</v>
      </c>
      <c r="H555" s="256">
        <f t="shared" ref="H555:I555" si="282">H556</f>
        <v>0</v>
      </c>
      <c r="I555" s="256">
        <f t="shared" si="282"/>
        <v>0</v>
      </c>
    </row>
    <row r="556" spans="1:9" ht="24" hidden="1" x14ac:dyDescent="0.25">
      <c r="A556" s="240" t="s">
        <v>104</v>
      </c>
      <c r="B556" s="237" t="s">
        <v>219</v>
      </c>
      <c r="C556" s="237" t="s">
        <v>74</v>
      </c>
      <c r="D556" s="237" t="s">
        <v>103</v>
      </c>
      <c r="E556" s="238">
        <v>400</v>
      </c>
      <c r="F556" s="256">
        <f>'9.1.вед 2016-17'!G229</f>
        <v>0</v>
      </c>
      <c r="G556" s="256">
        <f>'9.1.вед 2016-17'!H229</f>
        <v>0</v>
      </c>
      <c r="H556" s="256">
        <f>'9.1.вед 2016-17'!I229</f>
        <v>0</v>
      </c>
      <c r="I556" s="256">
        <f>'9.1.вед 2016-17'!J229</f>
        <v>0</v>
      </c>
    </row>
    <row r="557" spans="1:9" x14ac:dyDescent="0.25">
      <c r="A557" s="242" t="s">
        <v>218</v>
      </c>
      <c r="B557" s="243" t="s">
        <v>16</v>
      </c>
      <c r="C557" s="243"/>
      <c r="D557" s="243"/>
      <c r="E557" s="247"/>
      <c r="F557" s="494">
        <f>F558+F569</f>
        <v>15408600</v>
      </c>
      <c r="G557" s="494">
        <f>G558+G569</f>
        <v>0</v>
      </c>
      <c r="H557" s="494">
        <f t="shared" ref="H557:I557" si="283">H558+H569</f>
        <v>16038420</v>
      </c>
      <c r="I557" s="494">
        <f t="shared" si="283"/>
        <v>0</v>
      </c>
    </row>
    <row r="558" spans="1:9" x14ac:dyDescent="0.25">
      <c r="A558" s="242" t="s">
        <v>217</v>
      </c>
      <c r="B558" s="243" t="s">
        <v>16</v>
      </c>
      <c r="C558" s="243" t="s">
        <v>36</v>
      </c>
      <c r="D558" s="243"/>
      <c r="E558" s="247"/>
      <c r="F558" s="256">
        <f>F559+F563</f>
        <v>5008500</v>
      </c>
      <c r="G558" s="256">
        <f t="shared" ref="G558:I558" si="284">G559+G563</f>
        <v>0</v>
      </c>
      <c r="H558" s="256">
        <f t="shared" si="284"/>
        <v>5205700</v>
      </c>
      <c r="I558" s="256">
        <f t="shared" si="284"/>
        <v>0</v>
      </c>
    </row>
    <row r="559" spans="1:9" ht="36" x14ac:dyDescent="0.25">
      <c r="A559" s="240" t="s">
        <v>1080</v>
      </c>
      <c r="B559" s="237" t="s">
        <v>16</v>
      </c>
      <c r="C559" s="237" t="s">
        <v>36</v>
      </c>
      <c r="D559" s="237" t="s">
        <v>31</v>
      </c>
      <c r="E559" s="247"/>
      <c r="F559" s="256">
        <f>F560</f>
        <v>30000</v>
      </c>
      <c r="G559" s="256">
        <f t="shared" ref="G559:I561" si="285">G560</f>
        <v>0</v>
      </c>
      <c r="H559" s="256">
        <f t="shared" si="285"/>
        <v>30000</v>
      </c>
      <c r="I559" s="256">
        <f t="shared" si="285"/>
        <v>0</v>
      </c>
    </row>
    <row r="560" spans="1:9" ht="36" x14ac:dyDescent="0.25">
      <c r="A560" s="240" t="s">
        <v>1067</v>
      </c>
      <c r="B560" s="237" t="s">
        <v>16</v>
      </c>
      <c r="C560" s="237" t="s">
        <v>36</v>
      </c>
      <c r="D560" s="237" t="s">
        <v>42</v>
      </c>
      <c r="E560" s="247"/>
      <c r="F560" s="256">
        <f>F561</f>
        <v>30000</v>
      </c>
      <c r="G560" s="256">
        <f t="shared" si="285"/>
        <v>0</v>
      </c>
      <c r="H560" s="256">
        <f t="shared" si="285"/>
        <v>30000</v>
      </c>
      <c r="I560" s="256">
        <f t="shared" si="285"/>
        <v>0</v>
      </c>
    </row>
    <row r="561" spans="1:9" ht="48" x14ac:dyDescent="0.25">
      <c r="A561" s="240" t="s">
        <v>25</v>
      </c>
      <c r="B561" s="237" t="s">
        <v>16</v>
      </c>
      <c r="C561" s="237" t="s">
        <v>36</v>
      </c>
      <c r="D561" s="237" t="s">
        <v>132</v>
      </c>
      <c r="E561" s="238"/>
      <c r="F561" s="256">
        <f>F562</f>
        <v>30000</v>
      </c>
      <c r="G561" s="256">
        <f t="shared" si="285"/>
        <v>0</v>
      </c>
      <c r="H561" s="256">
        <f t="shared" si="285"/>
        <v>30000</v>
      </c>
      <c r="I561" s="256">
        <f t="shared" si="285"/>
        <v>0</v>
      </c>
    </row>
    <row r="562" spans="1:9" ht="24" x14ac:dyDescent="0.25">
      <c r="A562" s="240" t="s">
        <v>75</v>
      </c>
      <c r="B562" s="237" t="s">
        <v>16</v>
      </c>
      <c r="C562" s="237" t="s">
        <v>36</v>
      </c>
      <c r="D562" s="237" t="s">
        <v>132</v>
      </c>
      <c r="E562" s="238">
        <v>600</v>
      </c>
      <c r="F562" s="256">
        <f>'9.1.вед 2016-17'!G235</f>
        <v>30000</v>
      </c>
      <c r="G562" s="256">
        <f>'9.1.вед 2016-17'!H235</f>
        <v>0</v>
      </c>
      <c r="H562" s="256">
        <f>'9.1.вед 2016-17'!I235</f>
        <v>30000</v>
      </c>
      <c r="I562" s="256">
        <f>'9.1.вед 2016-17'!J235</f>
        <v>0</v>
      </c>
    </row>
    <row r="563" spans="1:9" x14ac:dyDescent="0.25">
      <c r="A563" s="236" t="s">
        <v>13</v>
      </c>
      <c r="B563" s="237" t="s">
        <v>16</v>
      </c>
      <c r="C563" s="237" t="s">
        <v>36</v>
      </c>
      <c r="D563" s="237" t="s">
        <v>12</v>
      </c>
      <c r="E563" s="238"/>
      <c r="F563" s="256">
        <f t="shared" ref="F563:I567" si="286">F564</f>
        <v>4978500</v>
      </c>
      <c r="G563" s="256">
        <f t="shared" si="286"/>
        <v>0</v>
      </c>
      <c r="H563" s="256">
        <f t="shared" si="286"/>
        <v>5175700</v>
      </c>
      <c r="I563" s="256">
        <f t="shared" si="286"/>
        <v>0</v>
      </c>
    </row>
    <row r="564" spans="1:9" ht="24" x14ac:dyDescent="0.25">
      <c r="A564" s="241" t="s">
        <v>78</v>
      </c>
      <c r="B564" s="237" t="s">
        <v>16</v>
      </c>
      <c r="C564" s="237" t="s">
        <v>36</v>
      </c>
      <c r="D564" s="237" t="s">
        <v>77</v>
      </c>
      <c r="E564" s="238"/>
      <c r="F564" s="256">
        <f>F567+F565</f>
        <v>4978500</v>
      </c>
      <c r="G564" s="256">
        <f t="shared" ref="G564:I564" si="287">G567+G565</f>
        <v>0</v>
      </c>
      <c r="H564" s="256">
        <f t="shared" si="287"/>
        <v>5175700</v>
      </c>
      <c r="I564" s="256">
        <f t="shared" si="287"/>
        <v>0</v>
      </c>
    </row>
    <row r="565" spans="1:9" ht="48" x14ac:dyDescent="0.25">
      <c r="A565" s="240" t="s">
        <v>18</v>
      </c>
      <c r="B565" s="237" t="s">
        <v>16</v>
      </c>
      <c r="C565" s="237" t="s">
        <v>36</v>
      </c>
      <c r="D565" s="237" t="s">
        <v>814</v>
      </c>
      <c r="E565" s="238"/>
      <c r="F565" s="256">
        <f>F566</f>
        <v>100000</v>
      </c>
      <c r="G565" s="256">
        <f t="shared" ref="G565:I565" si="288">G566</f>
        <v>0</v>
      </c>
      <c r="H565" s="256">
        <f t="shared" si="288"/>
        <v>100000</v>
      </c>
      <c r="I565" s="256">
        <f t="shared" si="288"/>
        <v>0</v>
      </c>
    </row>
    <row r="566" spans="1:9" ht="24" x14ac:dyDescent="0.25">
      <c r="A566" s="240" t="s">
        <v>75</v>
      </c>
      <c r="B566" s="237" t="s">
        <v>16</v>
      </c>
      <c r="C566" s="237" t="s">
        <v>36</v>
      </c>
      <c r="D566" s="237" t="s">
        <v>814</v>
      </c>
      <c r="E566" s="238">
        <v>600</v>
      </c>
      <c r="F566" s="256">
        <f>'9.1.вед 2016-17'!G239</f>
        <v>100000</v>
      </c>
      <c r="G566" s="256">
        <f>'9.1.вед 2016-17'!H239</f>
        <v>0</v>
      </c>
      <c r="H566" s="256">
        <f>'9.1.вед 2016-17'!I239</f>
        <v>100000</v>
      </c>
      <c r="I566" s="256">
        <f>'9.1.вед 2016-17'!J239</f>
        <v>0</v>
      </c>
    </row>
    <row r="567" spans="1:9" ht="48" x14ac:dyDescent="0.25">
      <c r="A567" s="240" t="s">
        <v>25</v>
      </c>
      <c r="B567" s="237" t="s">
        <v>16</v>
      </c>
      <c r="C567" s="237" t="s">
        <v>36</v>
      </c>
      <c r="D567" s="237" t="s">
        <v>76</v>
      </c>
      <c r="E567" s="238"/>
      <c r="F567" s="256">
        <f t="shared" si="286"/>
        <v>4878500</v>
      </c>
      <c r="G567" s="256">
        <f t="shared" si="286"/>
        <v>0</v>
      </c>
      <c r="H567" s="256">
        <f t="shared" si="286"/>
        <v>5075700</v>
      </c>
      <c r="I567" s="256">
        <f t="shared" si="286"/>
        <v>0</v>
      </c>
    </row>
    <row r="568" spans="1:9" ht="24" x14ac:dyDescent="0.25">
      <c r="A568" s="240" t="s">
        <v>75</v>
      </c>
      <c r="B568" s="237" t="s">
        <v>16</v>
      </c>
      <c r="C568" s="237" t="s">
        <v>36</v>
      </c>
      <c r="D568" s="237" t="s">
        <v>76</v>
      </c>
      <c r="E568" s="238">
        <v>600</v>
      </c>
      <c r="F568" s="256">
        <f>'9.1.вед 2016-17'!G241</f>
        <v>4878500</v>
      </c>
      <c r="G568" s="256">
        <f>'9.1.вед 2016-17'!H241</f>
        <v>0</v>
      </c>
      <c r="H568" s="256">
        <f>'9.1.вед 2016-17'!I241</f>
        <v>5075700</v>
      </c>
      <c r="I568" s="256">
        <f>'9.1.вед 2016-17'!J241</f>
        <v>0</v>
      </c>
    </row>
    <row r="569" spans="1:9" x14ac:dyDescent="0.25">
      <c r="A569" s="242" t="s">
        <v>216</v>
      </c>
      <c r="B569" s="243" t="s">
        <v>16</v>
      </c>
      <c r="C569" s="243" t="s">
        <v>66</v>
      </c>
      <c r="D569" s="243"/>
      <c r="E569" s="247"/>
      <c r="F569" s="256">
        <f>F570+F574</f>
        <v>10400100</v>
      </c>
      <c r="G569" s="256">
        <f t="shared" ref="G569:I569" si="289">G570+G574</f>
        <v>0</v>
      </c>
      <c r="H569" s="256">
        <f t="shared" si="289"/>
        <v>10832720</v>
      </c>
      <c r="I569" s="256">
        <f t="shared" si="289"/>
        <v>0</v>
      </c>
    </row>
    <row r="570" spans="1:9" ht="36" x14ac:dyDescent="0.25">
      <c r="A570" s="240" t="s">
        <v>1080</v>
      </c>
      <c r="B570" s="237" t="s">
        <v>16</v>
      </c>
      <c r="C570" s="237" t="s">
        <v>66</v>
      </c>
      <c r="D570" s="237" t="s">
        <v>31</v>
      </c>
      <c r="E570" s="247"/>
      <c r="F570" s="256">
        <f>F571</f>
        <v>30000</v>
      </c>
      <c r="G570" s="256">
        <f t="shared" ref="G570:H570" si="290">G571</f>
        <v>0</v>
      </c>
      <c r="H570" s="256">
        <f t="shared" si="290"/>
        <v>30000</v>
      </c>
      <c r="I570" s="256"/>
    </row>
    <row r="571" spans="1:9" ht="36" x14ac:dyDescent="0.25">
      <c r="A571" s="240" t="s">
        <v>1067</v>
      </c>
      <c r="B571" s="237" t="s">
        <v>16</v>
      </c>
      <c r="C571" s="237" t="s">
        <v>66</v>
      </c>
      <c r="D571" s="237" t="s">
        <v>42</v>
      </c>
      <c r="E571" s="247"/>
      <c r="F571" s="256">
        <f>F572</f>
        <v>30000</v>
      </c>
      <c r="G571" s="256">
        <f t="shared" ref="G571:H571" si="291">G572</f>
        <v>0</v>
      </c>
      <c r="H571" s="256">
        <f t="shared" si="291"/>
        <v>30000</v>
      </c>
      <c r="I571" s="256"/>
    </row>
    <row r="572" spans="1:9" ht="48" x14ac:dyDescent="0.25">
      <c r="A572" s="240" t="s">
        <v>25</v>
      </c>
      <c r="B572" s="237" t="s">
        <v>16</v>
      </c>
      <c r="C572" s="237" t="s">
        <v>66</v>
      </c>
      <c r="D572" s="237" t="s">
        <v>132</v>
      </c>
      <c r="E572" s="238"/>
      <c r="F572" s="256">
        <f>F573</f>
        <v>30000</v>
      </c>
      <c r="G572" s="256">
        <f t="shared" ref="G572:H572" si="292">G573</f>
        <v>0</v>
      </c>
      <c r="H572" s="256">
        <f t="shared" si="292"/>
        <v>30000</v>
      </c>
      <c r="I572" s="256"/>
    </row>
    <row r="573" spans="1:9" ht="24" x14ac:dyDescent="0.25">
      <c r="A573" s="240" t="s">
        <v>75</v>
      </c>
      <c r="B573" s="237" t="s">
        <v>16</v>
      </c>
      <c r="C573" s="237" t="s">
        <v>66</v>
      </c>
      <c r="D573" s="237" t="s">
        <v>132</v>
      </c>
      <c r="E573" s="238">
        <v>600</v>
      </c>
      <c r="F573" s="256">
        <f>'9.1.вед 2016-17'!G246</f>
        <v>30000</v>
      </c>
      <c r="G573" s="256">
        <f>'9.1.вед 2016-17'!H246</f>
        <v>0</v>
      </c>
      <c r="H573" s="256">
        <f>'9.1.вед 2016-17'!I246</f>
        <v>30000</v>
      </c>
      <c r="I573" s="256">
        <f>'9.1.вед 2016-17'!J246</f>
        <v>0</v>
      </c>
    </row>
    <row r="574" spans="1:9" x14ac:dyDescent="0.25">
      <c r="A574" s="236" t="s">
        <v>13</v>
      </c>
      <c r="B574" s="237" t="s">
        <v>16</v>
      </c>
      <c r="C574" s="237" t="s">
        <v>66</v>
      </c>
      <c r="D574" s="237" t="s">
        <v>12</v>
      </c>
      <c r="E574" s="238"/>
      <c r="F574" s="256">
        <f t="shared" ref="F574:I578" si="293">F575</f>
        <v>10370100</v>
      </c>
      <c r="G574" s="256">
        <f t="shared" si="293"/>
        <v>0</v>
      </c>
      <c r="H574" s="256">
        <f t="shared" si="293"/>
        <v>10802720</v>
      </c>
      <c r="I574" s="256">
        <f t="shared" si="293"/>
        <v>0</v>
      </c>
    </row>
    <row r="575" spans="1:9" ht="24" x14ac:dyDescent="0.25">
      <c r="A575" s="241" t="s">
        <v>78</v>
      </c>
      <c r="B575" s="237" t="s">
        <v>16</v>
      </c>
      <c r="C575" s="237" t="s">
        <v>66</v>
      </c>
      <c r="D575" s="237" t="s">
        <v>77</v>
      </c>
      <c r="E575" s="238"/>
      <c r="F575" s="256">
        <f>F578+F576</f>
        <v>10370100</v>
      </c>
      <c r="G575" s="256">
        <f t="shared" ref="G575:I575" si="294">G578+G576</f>
        <v>0</v>
      </c>
      <c r="H575" s="256">
        <f t="shared" si="294"/>
        <v>10802720</v>
      </c>
      <c r="I575" s="256">
        <f t="shared" si="294"/>
        <v>0</v>
      </c>
    </row>
    <row r="576" spans="1:9" ht="48" x14ac:dyDescent="0.25">
      <c r="A576" s="240" t="s">
        <v>18</v>
      </c>
      <c r="B576" s="237" t="s">
        <v>16</v>
      </c>
      <c r="C576" s="237" t="s">
        <v>66</v>
      </c>
      <c r="D576" s="237" t="s">
        <v>814</v>
      </c>
      <c r="E576" s="238"/>
      <c r="F576" s="256">
        <f>F577</f>
        <v>100000</v>
      </c>
      <c r="G576" s="256">
        <f t="shared" ref="G576:I576" si="295">G577</f>
        <v>0</v>
      </c>
      <c r="H576" s="256">
        <f t="shared" si="295"/>
        <v>100000</v>
      </c>
      <c r="I576" s="256">
        <f t="shared" si="295"/>
        <v>0</v>
      </c>
    </row>
    <row r="577" spans="1:9" ht="24" x14ac:dyDescent="0.25">
      <c r="A577" s="240" t="s">
        <v>75</v>
      </c>
      <c r="B577" s="237" t="s">
        <v>16</v>
      </c>
      <c r="C577" s="237" t="s">
        <v>66</v>
      </c>
      <c r="D577" s="237" t="s">
        <v>814</v>
      </c>
      <c r="E577" s="238">
        <v>600</v>
      </c>
      <c r="F577" s="256">
        <f>'9.1.вед 2016-17'!G250</f>
        <v>100000</v>
      </c>
      <c r="G577" s="256">
        <f>'9.1.вед 2016-17'!H250</f>
        <v>0</v>
      </c>
      <c r="H577" s="256">
        <f>'9.1.вед 2016-17'!I250</f>
        <v>100000</v>
      </c>
      <c r="I577" s="256">
        <f>'9.1.вед 2016-17'!J250</f>
        <v>0</v>
      </c>
    </row>
    <row r="578" spans="1:9" ht="48" x14ac:dyDescent="0.25">
      <c r="A578" s="240" t="s">
        <v>25</v>
      </c>
      <c r="B578" s="237" t="s">
        <v>16</v>
      </c>
      <c r="C578" s="237" t="s">
        <v>66</v>
      </c>
      <c r="D578" s="237" t="s">
        <v>76</v>
      </c>
      <c r="E578" s="238"/>
      <c r="F578" s="256">
        <f t="shared" si="293"/>
        <v>10270100</v>
      </c>
      <c r="G578" s="256">
        <f t="shared" si="293"/>
        <v>0</v>
      </c>
      <c r="H578" s="256">
        <f t="shared" si="293"/>
        <v>10702720</v>
      </c>
      <c r="I578" s="256">
        <f t="shared" si="293"/>
        <v>0</v>
      </c>
    </row>
    <row r="579" spans="1:9" ht="24" x14ac:dyDescent="0.25">
      <c r="A579" s="240" t="s">
        <v>75</v>
      </c>
      <c r="B579" s="237" t="s">
        <v>16</v>
      </c>
      <c r="C579" s="237" t="s">
        <v>66</v>
      </c>
      <c r="D579" s="237" t="s">
        <v>76</v>
      </c>
      <c r="E579" s="238">
        <v>600</v>
      </c>
      <c r="F579" s="256">
        <f>'9.1.вед 2016-17'!G252</f>
        <v>10270100</v>
      </c>
      <c r="G579" s="256">
        <f>'9.1.вед 2016-17'!H252</f>
        <v>0</v>
      </c>
      <c r="H579" s="256">
        <f>'9.1.вед 2016-17'!I252</f>
        <v>10702720</v>
      </c>
      <c r="I579" s="256">
        <f>'9.1.вед 2016-17'!J252</f>
        <v>0</v>
      </c>
    </row>
    <row r="580" spans="1:9" ht="24" x14ac:dyDescent="0.25">
      <c r="A580" s="242" t="s">
        <v>210</v>
      </c>
      <c r="B580" s="233">
        <v>13</v>
      </c>
      <c r="C580" s="243"/>
      <c r="D580" s="243"/>
      <c r="E580" s="247"/>
      <c r="F580" s="511">
        <f t="shared" ref="F580:I584" si="296">F581</f>
        <v>10200000</v>
      </c>
      <c r="G580" s="511">
        <f t="shared" si="296"/>
        <v>0</v>
      </c>
      <c r="H580" s="511">
        <f t="shared" si="296"/>
        <v>18834000</v>
      </c>
      <c r="I580" s="511">
        <f t="shared" si="296"/>
        <v>0</v>
      </c>
    </row>
    <row r="581" spans="1:9" ht="24" x14ac:dyDescent="0.25">
      <c r="A581" s="242" t="s">
        <v>209</v>
      </c>
      <c r="B581" s="233">
        <v>13</v>
      </c>
      <c r="C581" s="243" t="s">
        <v>36</v>
      </c>
      <c r="D581" s="243"/>
      <c r="E581" s="247"/>
      <c r="F581" s="511">
        <f t="shared" si="296"/>
        <v>10200000</v>
      </c>
      <c r="G581" s="511">
        <f t="shared" si="296"/>
        <v>0</v>
      </c>
      <c r="H581" s="511">
        <f t="shared" si="296"/>
        <v>18834000</v>
      </c>
      <c r="I581" s="511">
        <f t="shared" si="296"/>
        <v>0</v>
      </c>
    </row>
    <row r="582" spans="1:9" x14ac:dyDescent="0.25">
      <c r="A582" s="236" t="s">
        <v>13</v>
      </c>
      <c r="B582" s="249">
        <v>13</v>
      </c>
      <c r="C582" s="237" t="s">
        <v>36</v>
      </c>
      <c r="D582" s="237" t="s">
        <v>12</v>
      </c>
      <c r="E582" s="238"/>
      <c r="F582" s="511">
        <f t="shared" si="296"/>
        <v>10200000</v>
      </c>
      <c r="G582" s="511">
        <f t="shared" si="296"/>
        <v>0</v>
      </c>
      <c r="H582" s="511">
        <f t="shared" si="296"/>
        <v>18834000</v>
      </c>
      <c r="I582" s="511">
        <f t="shared" si="296"/>
        <v>0</v>
      </c>
    </row>
    <row r="583" spans="1:9" ht="24" x14ac:dyDescent="0.25">
      <c r="A583" s="236" t="s">
        <v>11</v>
      </c>
      <c r="B583" s="249">
        <v>13</v>
      </c>
      <c r="C583" s="237" t="s">
        <v>36</v>
      </c>
      <c r="D583" s="237" t="s">
        <v>10</v>
      </c>
      <c r="E583" s="238"/>
      <c r="F583" s="511">
        <f t="shared" si="296"/>
        <v>10200000</v>
      </c>
      <c r="G583" s="511">
        <f t="shared" si="296"/>
        <v>0</v>
      </c>
      <c r="H583" s="511">
        <f t="shared" si="296"/>
        <v>18834000</v>
      </c>
      <c r="I583" s="511">
        <f t="shared" si="296"/>
        <v>0</v>
      </c>
    </row>
    <row r="584" spans="1:9" ht="24" x14ac:dyDescent="0.25">
      <c r="A584" s="241" t="s">
        <v>208</v>
      </c>
      <c r="B584" s="249">
        <v>13</v>
      </c>
      <c r="C584" s="237" t="s">
        <v>36</v>
      </c>
      <c r="D584" s="237" t="s">
        <v>205</v>
      </c>
      <c r="E584" s="238"/>
      <c r="F584" s="511">
        <f t="shared" si="296"/>
        <v>10200000</v>
      </c>
      <c r="G584" s="511">
        <f t="shared" si="296"/>
        <v>0</v>
      </c>
      <c r="H584" s="511">
        <f t="shared" si="296"/>
        <v>18834000</v>
      </c>
      <c r="I584" s="511">
        <f t="shared" si="296"/>
        <v>0</v>
      </c>
    </row>
    <row r="585" spans="1:9" x14ac:dyDescent="0.25">
      <c r="A585" s="236" t="s">
        <v>207</v>
      </c>
      <c r="B585" s="249">
        <v>13</v>
      </c>
      <c r="C585" s="237" t="s">
        <v>36</v>
      </c>
      <c r="D585" s="237" t="s">
        <v>205</v>
      </c>
      <c r="E585" s="238">
        <v>700</v>
      </c>
      <c r="F585" s="511">
        <f>'9.1.вед 2016-17'!G294</f>
        <v>10200000</v>
      </c>
      <c r="G585" s="511">
        <f>'9.1.вед 2016-17'!H294</f>
        <v>0</v>
      </c>
      <c r="H585" s="511">
        <f>'9.1.вед 2016-17'!I294</f>
        <v>18834000</v>
      </c>
      <c r="I585" s="511">
        <f>'9.1.вед 2016-17'!J294</f>
        <v>0</v>
      </c>
    </row>
    <row r="586" spans="1:9" x14ac:dyDescent="0.25">
      <c r="A586" s="629" t="s">
        <v>0</v>
      </c>
      <c r="B586" s="629"/>
      <c r="C586" s="629"/>
      <c r="D586" s="629"/>
      <c r="E586" s="629"/>
      <c r="F586" s="523">
        <f>F9+F130+F160+F226+F324+F330+F434+F475+F545+F557+F580</f>
        <v>2304239122.9300003</v>
      </c>
      <c r="G586" s="523">
        <f t="shared" ref="G586:I586" si="297">G9+G130+G160+G226+G324+G330+G434+G475+G545+G557+G580</f>
        <v>889100800</v>
      </c>
      <c r="H586" s="523">
        <f t="shared" si="297"/>
        <v>2350148915</v>
      </c>
      <c r="I586" s="523">
        <f t="shared" si="297"/>
        <v>934262600</v>
      </c>
    </row>
    <row r="588" spans="1:9" hidden="1" x14ac:dyDescent="0.25"/>
    <row r="589" spans="1:9" hidden="1" x14ac:dyDescent="0.25">
      <c r="A589" s="14" t="s">
        <v>775</v>
      </c>
      <c r="F589" s="524">
        <f>F87+F153+F196+F203+F272+F300+F332+F352+F375+F384+F399+F391+F403+F411+F436+F459+F463+F482+F501+F518+F547+F430+F207+F169+F228+F248+F276+F559+F570+F83</f>
        <v>1940494300</v>
      </c>
      <c r="G589" s="524">
        <f t="shared" ref="G589:I589" si="298">G87+G153+G196+G203+G272+G300+G332+G352+G375+G384+G399+G391+G403+G411+G436+G459+G463+G482+G501+G518+G547+G430+G207+G169+G228+G248+G276+G559+G570+G83</f>
        <v>862368500</v>
      </c>
      <c r="H589" s="524">
        <f t="shared" si="298"/>
        <v>2047118610</v>
      </c>
      <c r="I589" s="524">
        <f t="shared" si="298"/>
        <v>909555600</v>
      </c>
    </row>
    <row r="590" spans="1:9" hidden="1" x14ac:dyDescent="0.25"/>
    <row r="591" spans="1:9" hidden="1" x14ac:dyDescent="0.25">
      <c r="D591" s="21" t="s">
        <v>36</v>
      </c>
      <c r="F591" s="520">
        <f>F300+F326+F384+F399+F482+F547+F272+F153+F83</f>
        <v>81205600</v>
      </c>
      <c r="G591" s="520">
        <f t="shared" ref="G591:I591" si="299">G300+G326+G384+G399+G482+G547+G272+G153+G83</f>
        <v>74666000</v>
      </c>
      <c r="H591" s="520">
        <f t="shared" si="299"/>
        <v>80492400</v>
      </c>
      <c r="I591" s="520">
        <f t="shared" si="299"/>
        <v>75019000</v>
      </c>
    </row>
    <row r="592" spans="1:9" hidden="1" x14ac:dyDescent="0.25">
      <c r="D592" s="21" t="s">
        <v>66</v>
      </c>
      <c r="F592" s="520">
        <f>F196</f>
        <v>408000</v>
      </c>
      <c r="G592" s="520">
        <f t="shared" ref="G592:H592" si="300">G196</f>
        <v>0</v>
      </c>
      <c r="H592" s="520">
        <f t="shared" si="300"/>
        <v>358000</v>
      </c>
      <c r="I592" s="520">
        <f t="shared" ref="I592" si="301">I196</f>
        <v>0</v>
      </c>
    </row>
    <row r="593" spans="4:9" hidden="1" x14ac:dyDescent="0.25">
      <c r="D593" s="21" t="s">
        <v>62</v>
      </c>
      <c r="F593" s="520">
        <f>F87+F203+F403+F459+F559+F570</f>
        <v>14622600</v>
      </c>
      <c r="G593" s="520">
        <f t="shared" ref="G593:H593" si="302">G87+G203+G403+G459+G559+G570</f>
        <v>0</v>
      </c>
      <c r="H593" s="520">
        <f t="shared" si="302"/>
        <v>14528120</v>
      </c>
      <c r="I593" s="520">
        <f t="shared" ref="I593" si="303">I87+I203+I403+I459+I559+I570</f>
        <v>0</v>
      </c>
    </row>
    <row r="594" spans="4:9" hidden="1" x14ac:dyDescent="0.25">
      <c r="D594" s="21" t="s">
        <v>3</v>
      </c>
      <c r="F594" s="520">
        <f>F169+F228+F248+F276</f>
        <v>138408000</v>
      </c>
      <c r="G594" s="520">
        <f t="shared" ref="G594:H594" si="304">G169+G228+G248+G276</f>
        <v>0</v>
      </c>
      <c r="H594" s="520">
        <f t="shared" si="304"/>
        <v>139240790</v>
      </c>
      <c r="I594" s="520">
        <f t="shared" ref="I594" si="305">I169+I228+I248+I276</f>
        <v>0</v>
      </c>
    </row>
    <row r="595" spans="4:9" hidden="1" x14ac:dyDescent="0.25">
      <c r="D595" s="21" t="s">
        <v>74</v>
      </c>
      <c r="F595" s="520">
        <f>F332+F352+F391+F411+F501+F518</f>
        <v>1424915900</v>
      </c>
      <c r="G595" s="520">
        <f t="shared" ref="G595:I595" si="306">G332+G352+G391+G411+G501+G518</f>
        <v>783045700</v>
      </c>
      <c r="H595" s="520">
        <f t="shared" si="306"/>
        <v>1515040900</v>
      </c>
      <c r="I595" s="520">
        <f t="shared" si="306"/>
        <v>829678500</v>
      </c>
    </row>
    <row r="596" spans="4:9" hidden="1" x14ac:dyDescent="0.25">
      <c r="D596" s="21" t="s">
        <v>56</v>
      </c>
      <c r="F596" s="135">
        <f>F375+F436+F463+F430+F207</f>
        <v>280934200</v>
      </c>
      <c r="G596" s="135">
        <f t="shared" ref="G596:I596" si="307">G375+G436+G463+G430+G207</f>
        <v>4656800</v>
      </c>
      <c r="H596" s="135">
        <f t="shared" si="307"/>
        <v>297458400</v>
      </c>
      <c r="I596" s="135">
        <f t="shared" si="307"/>
        <v>4858100</v>
      </c>
    </row>
    <row r="597" spans="4:9" hidden="1" x14ac:dyDescent="0.25">
      <c r="D597" s="21"/>
      <c r="F597" s="281">
        <f>SUM(F591:F596)</f>
        <v>1940494300</v>
      </c>
      <c r="G597" s="281">
        <f>SUM(G591:G596)</f>
        <v>862368500</v>
      </c>
      <c r="H597" s="281">
        <f t="shared" ref="H597:I597" si="308">SUM(H591:H596)</f>
        <v>2047118610</v>
      </c>
      <c r="I597" s="281">
        <f t="shared" si="308"/>
        <v>909555600</v>
      </c>
    </row>
    <row r="598" spans="4:9" hidden="1" x14ac:dyDescent="0.25">
      <c r="D598" s="21"/>
    </row>
    <row r="599" spans="4:9" hidden="1" x14ac:dyDescent="0.25">
      <c r="F599" s="525">
        <f>F597/F586*100</f>
        <v>84.214102637599808</v>
      </c>
      <c r="G599" s="525">
        <f>G597/G586*100</f>
        <v>96.99333303940341</v>
      </c>
      <c r="H599" s="525"/>
      <c r="I599" s="525"/>
    </row>
    <row r="600" spans="4:9" hidden="1" x14ac:dyDescent="0.25"/>
    <row r="601" spans="4:9" hidden="1" x14ac:dyDescent="0.25">
      <c r="D601" s="14">
        <v>971</v>
      </c>
      <c r="F601" s="135">
        <f>F12+F21</f>
        <v>8313535</v>
      </c>
      <c r="G601" s="135">
        <f>G12+G21</f>
        <v>0</v>
      </c>
      <c r="H601" s="135">
        <f t="shared" ref="H601:I601" si="309">H12+H21</f>
        <v>8269907</v>
      </c>
      <c r="I601" s="135">
        <f t="shared" si="309"/>
        <v>0</v>
      </c>
    </row>
    <row r="602" spans="4:9" hidden="1" x14ac:dyDescent="0.25">
      <c r="D602" s="14">
        <v>972</v>
      </c>
      <c r="F602" s="135">
        <f>F39+F74+F79+F106+F133+F163+F180+F187+F212+F238+F259+F287+F307+F345+F478+F510+F535+F552+F583+F55</f>
        <v>229677230.93000001</v>
      </c>
      <c r="G602" s="135">
        <f t="shared" ref="G602:I602" si="310">G39+G74+G79+G106+G133+G163+G180+G187+G212+G238+G259+G287+G307+G345+G478+G510+G535+G552+G583+G55</f>
        <v>26732300</v>
      </c>
      <c r="H602" s="135">
        <f t="shared" si="310"/>
        <v>162799661</v>
      </c>
      <c r="I602" s="135">
        <f t="shared" si="310"/>
        <v>24707000</v>
      </c>
    </row>
    <row r="603" spans="4:9" hidden="1" x14ac:dyDescent="0.25">
      <c r="D603" s="14">
        <v>973</v>
      </c>
      <c r="F603" s="135">
        <f>F61</f>
        <v>2539277</v>
      </c>
      <c r="G603" s="135">
        <f>G61</f>
        <v>0</v>
      </c>
      <c r="H603" s="135">
        <f t="shared" ref="H603:I603" si="311">H61</f>
        <v>2539277</v>
      </c>
      <c r="I603" s="135">
        <f t="shared" si="311"/>
        <v>0</v>
      </c>
    </row>
    <row r="604" spans="4:9" hidden="1" x14ac:dyDescent="0.25">
      <c r="D604" s="14">
        <v>974</v>
      </c>
      <c r="F604" s="136">
        <f>F219</f>
        <v>15301380</v>
      </c>
      <c r="G604" s="136">
        <f>G219</f>
        <v>0</v>
      </c>
      <c r="H604" s="136">
        <f t="shared" ref="H604:I604" si="312">H219</f>
        <v>15895400</v>
      </c>
      <c r="I604" s="136">
        <f t="shared" si="312"/>
        <v>0</v>
      </c>
    </row>
    <row r="605" spans="4:9" hidden="1" x14ac:dyDescent="0.25">
      <c r="D605" s="14">
        <v>975</v>
      </c>
      <c r="F605" s="135">
        <f>F312</f>
        <v>21277410</v>
      </c>
      <c r="G605" s="135">
        <f>G312</f>
        <v>0</v>
      </c>
      <c r="H605" s="135">
        <f t="shared" ref="H605:I605" si="313">H312</f>
        <v>21895210</v>
      </c>
      <c r="I605" s="135">
        <f t="shared" si="313"/>
        <v>0</v>
      </c>
    </row>
    <row r="606" spans="4:9" hidden="1" x14ac:dyDescent="0.25">
      <c r="D606" s="14">
        <v>976</v>
      </c>
      <c r="F606" s="135">
        <f>F296+F319+F564+F575+F190</f>
        <v>34092570</v>
      </c>
      <c r="G606" s="135">
        <f t="shared" ref="G606:I606" si="314">G296+G319+G564+G575+G190</f>
        <v>0</v>
      </c>
      <c r="H606" s="135">
        <f t="shared" si="314"/>
        <v>35459230</v>
      </c>
      <c r="I606" s="135">
        <f t="shared" si="314"/>
        <v>0</v>
      </c>
    </row>
    <row r="607" spans="4:9" hidden="1" x14ac:dyDescent="0.25">
      <c r="D607" s="14">
        <v>977</v>
      </c>
      <c r="F607" s="135">
        <f>F144</f>
        <v>6250420</v>
      </c>
      <c r="G607" s="135">
        <f>G144</f>
        <v>0</v>
      </c>
      <c r="H607" s="135">
        <f t="shared" ref="H607:I607" si="315">H144</f>
        <v>6514820</v>
      </c>
      <c r="I607" s="135">
        <f t="shared" si="315"/>
        <v>0</v>
      </c>
    </row>
    <row r="608" spans="4:9" hidden="1" x14ac:dyDescent="0.25">
      <c r="D608" s="14">
        <v>978</v>
      </c>
      <c r="F608" s="135">
        <f>F122</f>
        <v>46293000</v>
      </c>
      <c r="G608" s="135">
        <f>G122</f>
        <v>0</v>
      </c>
      <c r="H608" s="135">
        <f t="shared" ref="H608:I608" si="316">H122</f>
        <v>49656800</v>
      </c>
      <c r="I608" s="135">
        <f t="shared" si="316"/>
        <v>0</v>
      </c>
    </row>
    <row r="609" spans="4:9" hidden="1" x14ac:dyDescent="0.25">
      <c r="D609" s="14">
        <v>979</v>
      </c>
      <c r="F609" s="135">
        <f>F127</f>
        <v>0</v>
      </c>
      <c r="G609" s="135">
        <f>G127</f>
        <v>0</v>
      </c>
      <c r="H609" s="135">
        <f t="shared" ref="H609:I609" si="317">H127</f>
        <v>0</v>
      </c>
      <c r="I609" s="135">
        <f t="shared" si="317"/>
        <v>0</v>
      </c>
    </row>
    <row r="610" spans="4:9" hidden="1" x14ac:dyDescent="0.25">
      <c r="F610" s="281">
        <f>SUM(F601:F609)</f>
        <v>363744822.93000001</v>
      </c>
      <c r="G610" s="281">
        <f>SUM(G601:G609)</f>
        <v>26732300</v>
      </c>
      <c r="H610" s="281">
        <f t="shared" ref="H610:I610" si="318">SUM(H601:H609)</f>
        <v>303030305</v>
      </c>
      <c r="I610" s="281">
        <f t="shared" si="318"/>
        <v>24707000</v>
      </c>
    </row>
    <row r="611" spans="4:9" hidden="1" x14ac:dyDescent="0.25">
      <c r="F611" s="137">
        <f>F597+F610</f>
        <v>2304239122.9299998</v>
      </c>
      <c r="G611" s="137">
        <f t="shared" ref="G611:I611" si="319">G597+G610</f>
        <v>889100800</v>
      </c>
      <c r="H611" s="137">
        <f t="shared" si="319"/>
        <v>2350148915</v>
      </c>
      <c r="I611" s="137">
        <f t="shared" si="319"/>
        <v>934262600</v>
      </c>
    </row>
    <row r="612" spans="4:9" hidden="1" x14ac:dyDescent="0.25"/>
    <row r="613" spans="4:9" x14ac:dyDescent="0.25">
      <c r="F613" s="520"/>
      <c r="G613" s="520"/>
      <c r="H613" s="520"/>
      <c r="I613" s="520"/>
    </row>
  </sheetData>
  <mergeCells count="14">
    <mergeCell ref="B6:G6"/>
    <mergeCell ref="H7:I7"/>
    <mergeCell ref="A586:E586"/>
    <mergeCell ref="F7:G7"/>
    <mergeCell ref="A7:A8"/>
    <mergeCell ref="B7:B8"/>
    <mergeCell ref="C7:C8"/>
    <mergeCell ref="D7:D8"/>
    <mergeCell ref="E7:E8"/>
    <mergeCell ref="H2:I2"/>
    <mergeCell ref="A4:I4"/>
    <mergeCell ref="A2:C2"/>
    <mergeCell ref="D2:G2"/>
    <mergeCell ref="A3:G3"/>
  </mergeCells>
  <pageMargins left="0.70866141732283472" right="0.70866141732283472" top="0.74803149606299213" bottom="0.74803149606299213" header="0.31496062992125984" footer="0.31496062992125984"/>
  <pageSetup paperSize="9" scale="54" fitToHeight="10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59"/>
  <sheetViews>
    <sheetView tabSelected="1" workbookViewId="0">
      <selection activeCell="K13" sqref="K13"/>
    </sheetView>
  </sheetViews>
  <sheetFormatPr defaultRowHeight="15" x14ac:dyDescent="0.25"/>
  <cols>
    <col min="1" max="1" width="45.140625" style="4" customWidth="1"/>
    <col min="2" max="2" width="7.85546875" style="3" customWidth="1"/>
    <col min="3" max="3" width="7.28515625" style="3" customWidth="1"/>
    <col min="4" max="4" width="6.7109375" style="3" customWidth="1"/>
    <col min="5" max="5" width="9.5703125" style="3" customWidth="1"/>
    <col min="6" max="6" width="8.5703125" style="3" customWidth="1"/>
    <col min="7" max="7" width="18.5703125" style="2" hidden="1" customWidth="1"/>
    <col min="8" max="8" width="18" style="343" hidden="1" customWidth="1"/>
    <col min="9" max="9" width="16.42578125" style="471" hidden="1" customWidth="1"/>
    <col min="10" max="10" width="16.42578125" style="472" hidden="1" customWidth="1"/>
    <col min="11" max="11" width="16.42578125" style="393" customWidth="1"/>
    <col min="12" max="12" width="17.28515625" style="393" customWidth="1"/>
    <col min="13"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ht="18" customHeight="1" x14ac:dyDescent="0.25">
      <c r="A1" s="4" t="s">
        <v>52</v>
      </c>
    </row>
    <row r="2" spans="1:12" ht="59.25" customHeight="1" x14ac:dyDescent="0.25">
      <c r="A2" s="634" t="s">
        <v>52</v>
      </c>
      <c r="B2" s="634"/>
      <c r="C2" s="634"/>
      <c r="D2" s="634"/>
      <c r="E2" s="12"/>
      <c r="F2" s="645" t="s">
        <v>1250</v>
      </c>
      <c r="G2" s="645"/>
      <c r="H2" s="645"/>
      <c r="I2" s="645"/>
      <c r="J2" s="645"/>
      <c r="K2" s="645"/>
      <c r="L2" s="645"/>
    </row>
    <row r="3" spans="1:12" ht="30.75" customHeight="1" x14ac:dyDescent="0.25">
      <c r="A3" s="12" t="s">
        <v>52</v>
      </c>
      <c r="B3" s="12"/>
      <c r="C3" s="12"/>
      <c r="D3" s="12"/>
      <c r="E3" s="12"/>
      <c r="F3" s="645"/>
      <c r="G3" s="645"/>
      <c r="H3" s="645"/>
      <c r="I3" s="645"/>
      <c r="J3" s="645"/>
      <c r="K3" s="645"/>
      <c r="L3" s="645"/>
    </row>
    <row r="4" spans="1:12" ht="19.5" customHeight="1" x14ac:dyDescent="0.25">
      <c r="A4" s="636" t="s">
        <v>913</v>
      </c>
      <c r="B4" s="636"/>
      <c r="C4" s="636"/>
      <c r="D4" s="636"/>
      <c r="E4" s="636"/>
      <c r="F4" s="636"/>
      <c r="G4" s="636"/>
      <c r="H4" s="636"/>
      <c r="I4" s="636"/>
      <c r="J4" s="636"/>
      <c r="K4" s="636"/>
      <c r="L4" s="636"/>
    </row>
    <row r="5" spans="1:12" ht="15.75" x14ac:dyDescent="0.25">
      <c r="A5" s="11"/>
      <c r="B5" s="8"/>
      <c r="C5" s="8"/>
      <c r="D5" s="8"/>
      <c r="E5" s="8"/>
      <c r="F5" s="8"/>
      <c r="G5" s="10"/>
      <c r="H5" s="344"/>
    </row>
    <row r="6" spans="1:12" ht="15.75" x14ac:dyDescent="0.25">
      <c r="A6" s="9" t="s">
        <v>52</v>
      </c>
      <c r="B6" s="8"/>
      <c r="C6" s="651"/>
      <c r="D6" s="651"/>
      <c r="E6" s="651"/>
      <c r="F6" s="651"/>
      <c r="G6" s="651"/>
      <c r="H6" s="651"/>
      <c r="L6" s="527" t="s">
        <v>308</v>
      </c>
    </row>
    <row r="7" spans="1:12" ht="20.25" customHeight="1" x14ac:dyDescent="0.25">
      <c r="A7" s="592" t="s">
        <v>307</v>
      </c>
      <c r="B7" s="592" t="s">
        <v>306</v>
      </c>
      <c r="C7" s="592" t="s">
        <v>305</v>
      </c>
      <c r="D7" s="592" t="s">
        <v>304</v>
      </c>
      <c r="E7" s="592" t="s">
        <v>303</v>
      </c>
      <c r="F7" s="592" t="s">
        <v>302</v>
      </c>
      <c r="G7" s="593" t="s">
        <v>301</v>
      </c>
      <c r="H7" s="648" t="s">
        <v>902</v>
      </c>
      <c r="I7" s="646" t="s">
        <v>687</v>
      </c>
      <c r="J7" s="647" t="s">
        <v>687</v>
      </c>
      <c r="K7" s="593" t="s">
        <v>301</v>
      </c>
      <c r="L7" s="628" t="s">
        <v>902</v>
      </c>
    </row>
    <row r="8" spans="1:12" ht="29.25" customHeight="1" x14ac:dyDescent="0.25">
      <c r="A8" s="592" t="s">
        <v>52</v>
      </c>
      <c r="B8" s="592"/>
      <c r="C8" s="592" t="s">
        <v>52</v>
      </c>
      <c r="D8" s="592" t="s">
        <v>52</v>
      </c>
      <c r="E8" s="592" t="s">
        <v>52</v>
      </c>
      <c r="F8" s="592" t="s">
        <v>52</v>
      </c>
      <c r="G8" s="593" t="s">
        <v>52</v>
      </c>
      <c r="H8" s="649" t="s">
        <v>52</v>
      </c>
      <c r="I8" s="646"/>
      <c r="J8" s="647"/>
      <c r="K8" s="593" t="s">
        <v>52</v>
      </c>
      <c r="L8" s="628" t="s">
        <v>52</v>
      </c>
    </row>
    <row r="9" spans="1:12" ht="17.25" customHeight="1" x14ac:dyDescent="0.25">
      <c r="A9" s="262" t="s">
        <v>300</v>
      </c>
      <c r="B9" s="263">
        <v>701</v>
      </c>
      <c r="C9" s="263"/>
      <c r="D9" s="263"/>
      <c r="E9" s="263"/>
      <c r="F9" s="263"/>
      <c r="G9" s="264">
        <f t="shared" ref="G9:L9" si="0">G10+G81+G113+G143+G161+G167+G190+G198+G239+G251</f>
        <v>495144196.06</v>
      </c>
      <c r="H9" s="469">
        <f t="shared" si="0"/>
        <v>166533300</v>
      </c>
      <c r="I9" s="473">
        <f t="shared" si="0"/>
        <v>0</v>
      </c>
      <c r="J9" s="474">
        <f t="shared" si="0"/>
        <v>0</v>
      </c>
      <c r="K9" s="264">
        <f t="shared" si="0"/>
        <v>495144196.06</v>
      </c>
      <c r="L9" s="264">
        <f t="shared" si="0"/>
        <v>166533300</v>
      </c>
    </row>
    <row r="10" spans="1:12" x14ac:dyDescent="0.25">
      <c r="A10" s="231" t="s">
        <v>53</v>
      </c>
      <c r="B10" s="247">
        <v>701</v>
      </c>
      <c r="C10" s="232" t="s">
        <v>36</v>
      </c>
      <c r="D10" s="232" t="s">
        <v>52</v>
      </c>
      <c r="E10" s="232" t="s">
        <v>52</v>
      </c>
      <c r="F10" s="233" t="s">
        <v>52</v>
      </c>
      <c r="G10" s="265">
        <f t="shared" ref="G10:L10" si="1">G11+G30+G35+G40</f>
        <v>110512478.56999999</v>
      </c>
      <c r="H10" s="470">
        <f t="shared" si="1"/>
        <v>1189500</v>
      </c>
      <c r="I10" s="475">
        <f t="shared" si="1"/>
        <v>0</v>
      </c>
      <c r="J10" s="476">
        <f t="shared" si="1"/>
        <v>0</v>
      </c>
      <c r="K10" s="265">
        <f t="shared" si="1"/>
        <v>110512478.56999999</v>
      </c>
      <c r="L10" s="265">
        <f t="shared" si="1"/>
        <v>1189500</v>
      </c>
    </row>
    <row r="11" spans="1:12" ht="48" x14ac:dyDescent="0.25">
      <c r="A11" s="242" t="s">
        <v>51</v>
      </c>
      <c r="B11" s="247">
        <v>701</v>
      </c>
      <c r="C11" s="232" t="s">
        <v>36</v>
      </c>
      <c r="D11" s="232" t="s">
        <v>3</v>
      </c>
      <c r="E11" s="232"/>
      <c r="F11" s="233"/>
      <c r="G11" s="265">
        <f t="shared" ref="G11:L12" si="2">G12</f>
        <v>52746520</v>
      </c>
      <c r="H11" s="346">
        <f t="shared" si="2"/>
        <v>0</v>
      </c>
      <c r="I11" s="477">
        <f t="shared" si="2"/>
        <v>0</v>
      </c>
      <c r="J11" s="476">
        <f t="shared" si="2"/>
        <v>0</v>
      </c>
      <c r="K11" s="265">
        <f t="shared" si="2"/>
        <v>52746520</v>
      </c>
      <c r="L11" s="265">
        <f t="shared" si="2"/>
        <v>0</v>
      </c>
    </row>
    <row r="12" spans="1:12" x14ac:dyDescent="0.25">
      <c r="A12" s="236" t="s">
        <v>13</v>
      </c>
      <c r="B12" s="238">
        <v>701</v>
      </c>
      <c r="C12" s="237" t="s">
        <v>36</v>
      </c>
      <c r="D12" s="237" t="s">
        <v>3</v>
      </c>
      <c r="E12" s="237" t="s">
        <v>12</v>
      </c>
      <c r="F12" s="238"/>
      <c r="G12" s="256">
        <f t="shared" si="2"/>
        <v>52746520</v>
      </c>
      <c r="H12" s="306">
        <f t="shared" si="2"/>
        <v>0</v>
      </c>
      <c r="I12" s="478">
        <f t="shared" si="2"/>
        <v>0</v>
      </c>
      <c r="J12" s="479">
        <f t="shared" si="2"/>
        <v>0</v>
      </c>
      <c r="K12" s="256">
        <f t="shared" si="2"/>
        <v>52746520</v>
      </c>
      <c r="L12" s="256">
        <f t="shared" si="2"/>
        <v>0</v>
      </c>
    </row>
    <row r="13" spans="1:12" ht="24" x14ac:dyDescent="0.25">
      <c r="A13" s="236" t="s">
        <v>11</v>
      </c>
      <c r="B13" s="238">
        <v>701</v>
      </c>
      <c r="C13" s="237" t="s">
        <v>36</v>
      </c>
      <c r="D13" s="237" t="s">
        <v>3</v>
      </c>
      <c r="E13" s="237" t="s">
        <v>10</v>
      </c>
      <c r="F13" s="238"/>
      <c r="G13" s="256">
        <f>G19+G21+G28+G25+G14+G16</f>
        <v>52746520</v>
      </c>
      <c r="H13" s="306">
        <f>H19+H21+H28+H25+H14+H16</f>
        <v>0</v>
      </c>
      <c r="I13" s="478">
        <f t="shared" ref="I13:L13" si="3">I19+I21+I28+I25+I14+I16</f>
        <v>0</v>
      </c>
      <c r="J13" s="479">
        <f t="shared" si="3"/>
        <v>0</v>
      </c>
      <c r="K13" s="256">
        <f t="shared" si="3"/>
        <v>52746520</v>
      </c>
      <c r="L13" s="256">
        <f t="shared" si="3"/>
        <v>0</v>
      </c>
    </row>
    <row r="14" spans="1:12" ht="24" x14ac:dyDescent="0.25">
      <c r="A14" s="236" t="s">
        <v>797</v>
      </c>
      <c r="B14" s="238">
        <v>701</v>
      </c>
      <c r="C14" s="237" t="s">
        <v>36</v>
      </c>
      <c r="D14" s="237" t="s">
        <v>3</v>
      </c>
      <c r="E14" s="237" t="s">
        <v>796</v>
      </c>
      <c r="F14" s="238"/>
      <c r="G14" s="256">
        <f>G15</f>
        <v>2071991</v>
      </c>
      <c r="H14" s="306">
        <f>H15</f>
        <v>0</v>
      </c>
      <c r="I14" s="478">
        <f t="shared" ref="I14:L14" si="4">I15</f>
        <v>0</v>
      </c>
      <c r="J14" s="479">
        <f t="shared" si="4"/>
        <v>0</v>
      </c>
      <c r="K14" s="256">
        <f t="shared" si="4"/>
        <v>2071991</v>
      </c>
      <c r="L14" s="256">
        <f t="shared" si="4"/>
        <v>0</v>
      </c>
    </row>
    <row r="15" spans="1:12" ht="60" x14ac:dyDescent="0.25">
      <c r="A15" s="240" t="s">
        <v>17</v>
      </c>
      <c r="B15" s="238">
        <v>701</v>
      </c>
      <c r="C15" s="237" t="s">
        <v>36</v>
      </c>
      <c r="D15" s="237" t="s">
        <v>3</v>
      </c>
      <c r="E15" s="237" t="s">
        <v>796</v>
      </c>
      <c r="F15" s="238">
        <v>100</v>
      </c>
      <c r="G15" s="256">
        <f>1547091-26100+471000+80000</f>
        <v>2071991</v>
      </c>
      <c r="H15" s="306"/>
      <c r="I15" s="478"/>
      <c r="J15" s="480"/>
      <c r="K15" s="320">
        <f t="shared" ref="K15:K78" si="5">G15+I15</f>
        <v>2071991</v>
      </c>
      <c r="L15" s="320">
        <f t="shared" ref="L15:L78" si="6">H15+J15</f>
        <v>0</v>
      </c>
    </row>
    <row r="16" spans="1:12" ht="24" hidden="1" x14ac:dyDescent="0.25">
      <c r="A16" s="236" t="s">
        <v>801</v>
      </c>
      <c r="B16" s="238">
        <v>701</v>
      </c>
      <c r="C16" s="237" t="s">
        <v>36</v>
      </c>
      <c r="D16" s="237" t="s">
        <v>3</v>
      </c>
      <c r="E16" s="237" t="s">
        <v>802</v>
      </c>
      <c r="F16" s="238"/>
      <c r="G16" s="256">
        <f>SUM(G17:G18)</f>
        <v>0</v>
      </c>
      <c r="H16" s="306">
        <f t="shared" ref="H16:L16" si="7">SUM(H17:H18)</f>
        <v>0</v>
      </c>
      <c r="I16" s="478">
        <f t="shared" si="7"/>
        <v>0</v>
      </c>
      <c r="J16" s="479">
        <f t="shared" si="7"/>
        <v>0</v>
      </c>
      <c r="K16" s="256">
        <f t="shared" si="7"/>
        <v>0</v>
      </c>
      <c r="L16" s="256">
        <f t="shared" si="7"/>
        <v>0</v>
      </c>
    </row>
    <row r="17" spans="1:12" ht="60" hidden="1" x14ac:dyDescent="0.25">
      <c r="A17" s="240" t="s">
        <v>17</v>
      </c>
      <c r="B17" s="238">
        <v>701</v>
      </c>
      <c r="C17" s="237" t="s">
        <v>36</v>
      </c>
      <c r="D17" s="237" t="s">
        <v>3</v>
      </c>
      <c r="E17" s="237" t="s">
        <v>802</v>
      </c>
      <c r="F17" s="238">
        <v>100</v>
      </c>
      <c r="G17" s="256"/>
      <c r="H17" s="306">
        <f>H19</f>
        <v>0</v>
      </c>
      <c r="I17" s="478"/>
      <c r="J17" s="480"/>
      <c r="K17" s="320">
        <f t="shared" si="5"/>
        <v>0</v>
      </c>
      <c r="L17" s="320">
        <f t="shared" si="6"/>
        <v>0</v>
      </c>
    </row>
    <row r="18" spans="1:12" ht="24" hidden="1" x14ac:dyDescent="0.25">
      <c r="A18" s="240" t="s">
        <v>23</v>
      </c>
      <c r="B18" s="238">
        <v>701</v>
      </c>
      <c r="C18" s="237" t="s">
        <v>36</v>
      </c>
      <c r="D18" s="237" t="s">
        <v>3</v>
      </c>
      <c r="E18" s="237" t="s">
        <v>802</v>
      </c>
      <c r="F18" s="238">
        <v>200</v>
      </c>
      <c r="G18" s="256"/>
      <c r="H18" s="306"/>
      <c r="I18" s="478"/>
      <c r="J18" s="480"/>
      <c r="K18" s="320">
        <f t="shared" si="5"/>
        <v>0</v>
      </c>
      <c r="L18" s="320">
        <f t="shared" si="6"/>
        <v>0</v>
      </c>
    </row>
    <row r="19" spans="1:12" ht="24" x14ac:dyDescent="0.25">
      <c r="A19" s="240" t="s">
        <v>50</v>
      </c>
      <c r="B19" s="238">
        <v>701</v>
      </c>
      <c r="C19" s="237" t="s">
        <v>36</v>
      </c>
      <c r="D19" s="237" t="s">
        <v>3</v>
      </c>
      <c r="E19" s="237" t="s">
        <v>789</v>
      </c>
      <c r="F19" s="238"/>
      <c r="G19" s="256">
        <f>G20</f>
        <v>48861429</v>
      </c>
      <c r="H19" s="306">
        <f t="shared" ref="H19:L24" si="8">H20</f>
        <v>0</v>
      </c>
      <c r="I19" s="478">
        <f t="shared" si="8"/>
        <v>0</v>
      </c>
      <c r="J19" s="479">
        <f t="shared" si="8"/>
        <v>0</v>
      </c>
      <c r="K19" s="256">
        <f t="shared" si="8"/>
        <v>48861429</v>
      </c>
      <c r="L19" s="256">
        <f t="shared" si="8"/>
        <v>0</v>
      </c>
    </row>
    <row r="20" spans="1:12" ht="60" x14ac:dyDescent="0.25">
      <c r="A20" s="240" t="s">
        <v>17</v>
      </c>
      <c r="B20" s="238">
        <v>701</v>
      </c>
      <c r="C20" s="237" t="s">
        <v>36</v>
      </c>
      <c r="D20" s="237" t="s">
        <v>3</v>
      </c>
      <c r="E20" s="237" t="s">
        <v>789</v>
      </c>
      <c r="F20" s="238">
        <v>100</v>
      </c>
      <c r="G20" s="256">
        <v>48861429</v>
      </c>
      <c r="H20" s="306">
        <f t="shared" si="8"/>
        <v>0</v>
      </c>
      <c r="I20" s="478"/>
      <c r="J20" s="480"/>
      <c r="K20" s="320">
        <f t="shared" si="5"/>
        <v>48861429</v>
      </c>
      <c r="L20" s="320">
        <f t="shared" si="6"/>
        <v>0</v>
      </c>
    </row>
    <row r="21" spans="1:12" ht="24" x14ac:dyDescent="0.25">
      <c r="A21" s="241" t="s">
        <v>37</v>
      </c>
      <c r="B21" s="238">
        <v>701</v>
      </c>
      <c r="C21" s="237" t="s">
        <v>36</v>
      </c>
      <c r="D21" s="237" t="s">
        <v>3</v>
      </c>
      <c r="E21" s="237" t="s">
        <v>790</v>
      </c>
      <c r="F21" s="238"/>
      <c r="G21" s="256">
        <f>SUM(G22:G24)</f>
        <v>838100</v>
      </c>
      <c r="H21" s="306">
        <f t="shared" ref="H21:L21" si="9">SUM(H22:H24)</f>
        <v>0</v>
      </c>
      <c r="I21" s="478">
        <f t="shared" si="9"/>
        <v>0</v>
      </c>
      <c r="J21" s="479">
        <f t="shared" si="9"/>
        <v>0</v>
      </c>
      <c r="K21" s="256">
        <f t="shared" si="9"/>
        <v>838100</v>
      </c>
      <c r="L21" s="256">
        <f t="shared" si="9"/>
        <v>0</v>
      </c>
    </row>
    <row r="22" spans="1:12" ht="60" hidden="1" x14ac:dyDescent="0.25">
      <c r="A22" s="240" t="s">
        <v>17</v>
      </c>
      <c r="B22" s="238">
        <v>701</v>
      </c>
      <c r="C22" s="237" t="s">
        <v>36</v>
      </c>
      <c r="D22" s="237" t="s">
        <v>3</v>
      </c>
      <c r="E22" s="237" t="s">
        <v>790</v>
      </c>
      <c r="F22" s="238">
        <v>100</v>
      </c>
      <c r="G22" s="256"/>
      <c r="H22" s="306">
        <f t="shared" si="8"/>
        <v>0</v>
      </c>
      <c r="I22" s="478"/>
      <c r="J22" s="480"/>
      <c r="K22" s="320">
        <f t="shared" si="5"/>
        <v>0</v>
      </c>
      <c r="L22" s="320">
        <f t="shared" si="6"/>
        <v>0</v>
      </c>
    </row>
    <row r="23" spans="1:12" ht="24" x14ac:dyDescent="0.25">
      <c r="A23" s="240" t="s">
        <v>23</v>
      </c>
      <c r="B23" s="238">
        <v>701</v>
      </c>
      <c r="C23" s="237" t="s">
        <v>36</v>
      </c>
      <c r="D23" s="237" t="s">
        <v>3</v>
      </c>
      <c r="E23" s="237" t="s">
        <v>790</v>
      </c>
      <c r="F23" s="238">
        <v>200</v>
      </c>
      <c r="G23" s="256">
        <v>818100</v>
      </c>
      <c r="H23" s="306">
        <f t="shared" si="8"/>
        <v>0</v>
      </c>
      <c r="I23" s="478"/>
      <c r="J23" s="480"/>
      <c r="K23" s="320">
        <f t="shared" si="5"/>
        <v>818100</v>
      </c>
      <c r="L23" s="320">
        <f t="shared" si="6"/>
        <v>0</v>
      </c>
    </row>
    <row r="24" spans="1:12" x14ac:dyDescent="0.25">
      <c r="A24" s="240" t="s">
        <v>21</v>
      </c>
      <c r="B24" s="238">
        <v>701</v>
      </c>
      <c r="C24" s="237" t="s">
        <v>36</v>
      </c>
      <c r="D24" s="237" t="s">
        <v>3</v>
      </c>
      <c r="E24" s="237" t="s">
        <v>790</v>
      </c>
      <c r="F24" s="238">
        <v>800</v>
      </c>
      <c r="G24" s="256">
        <v>20000</v>
      </c>
      <c r="H24" s="306">
        <f t="shared" si="8"/>
        <v>0</v>
      </c>
      <c r="I24" s="478"/>
      <c r="J24" s="480"/>
      <c r="K24" s="320">
        <f t="shared" si="5"/>
        <v>20000</v>
      </c>
      <c r="L24" s="320">
        <f t="shared" si="6"/>
        <v>0</v>
      </c>
    </row>
    <row r="25" spans="1:12" ht="84" hidden="1" x14ac:dyDescent="0.25">
      <c r="A25" s="244" t="s">
        <v>49</v>
      </c>
      <c r="B25" s="246">
        <v>701</v>
      </c>
      <c r="C25" s="245" t="s">
        <v>36</v>
      </c>
      <c r="D25" s="245" t="s">
        <v>3</v>
      </c>
      <c r="E25" s="245" t="s">
        <v>792</v>
      </c>
      <c r="F25" s="246"/>
      <c r="G25" s="256">
        <f>SUM(G26:G27)</f>
        <v>0</v>
      </c>
      <c r="H25" s="306">
        <f t="shared" ref="H25:L25" si="10">SUM(H26:H27)</f>
        <v>0</v>
      </c>
      <c r="I25" s="478">
        <f t="shared" si="10"/>
        <v>0</v>
      </c>
      <c r="J25" s="479">
        <f t="shared" si="10"/>
        <v>0</v>
      </c>
      <c r="K25" s="256">
        <f t="shared" si="10"/>
        <v>0</v>
      </c>
      <c r="L25" s="256">
        <f t="shared" si="10"/>
        <v>0</v>
      </c>
    </row>
    <row r="26" spans="1:12" ht="60" hidden="1" x14ac:dyDescent="0.25">
      <c r="A26" s="244" t="s">
        <v>17</v>
      </c>
      <c r="B26" s="246">
        <v>701</v>
      </c>
      <c r="C26" s="245" t="s">
        <v>36</v>
      </c>
      <c r="D26" s="245" t="s">
        <v>3</v>
      </c>
      <c r="E26" s="245" t="s">
        <v>792</v>
      </c>
      <c r="F26" s="246">
        <v>100</v>
      </c>
      <c r="G26" s="256"/>
      <c r="H26" s="306"/>
      <c r="I26" s="478"/>
      <c r="J26" s="480"/>
      <c r="K26" s="320">
        <f t="shared" si="5"/>
        <v>0</v>
      </c>
      <c r="L26" s="320">
        <f t="shared" si="6"/>
        <v>0</v>
      </c>
    </row>
    <row r="27" spans="1:12" hidden="1" x14ac:dyDescent="0.25">
      <c r="A27" s="240" t="s">
        <v>6</v>
      </c>
      <c r="B27" s="246">
        <v>701</v>
      </c>
      <c r="C27" s="245" t="s">
        <v>36</v>
      </c>
      <c r="D27" s="245" t="s">
        <v>3</v>
      </c>
      <c r="E27" s="245" t="s">
        <v>792</v>
      </c>
      <c r="F27" s="246">
        <v>300</v>
      </c>
      <c r="G27" s="256"/>
      <c r="H27" s="306"/>
      <c r="I27" s="478"/>
      <c r="J27" s="480"/>
      <c r="K27" s="320">
        <f t="shared" si="5"/>
        <v>0</v>
      </c>
      <c r="L27" s="320">
        <f t="shared" si="6"/>
        <v>0</v>
      </c>
    </row>
    <row r="28" spans="1:12" ht="48" x14ac:dyDescent="0.25">
      <c r="A28" s="240" t="s">
        <v>18</v>
      </c>
      <c r="B28" s="238">
        <v>701</v>
      </c>
      <c r="C28" s="237" t="s">
        <v>36</v>
      </c>
      <c r="D28" s="237" t="s">
        <v>3</v>
      </c>
      <c r="E28" s="237" t="s">
        <v>791</v>
      </c>
      <c r="F28" s="238"/>
      <c r="G28" s="256">
        <f>G29</f>
        <v>975000</v>
      </c>
      <c r="H28" s="306">
        <f>H29</f>
        <v>0</v>
      </c>
      <c r="I28" s="478">
        <f t="shared" ref="I28:L28" si="11">I29</f>
        <v>0</v>
      </c>
      <c r="J28" s="479">
        <f t="shared" si="11"/>
        <v>0</v>
      </c>
      <c r="K28" s="256">
        <f t="shared" si="11"/>
        <v>975000</v>
      </c>
      <c r="L28" s="256">
        <f t="shared" si="11"/>
        <v>0</v>
      </c>
    </row>
    <row r="29" spans="1:12" ht="60" x14ac:dyDescent="0.25">
      <c r="A29" s="240" t="s">
        <v>17</v>
      </c>
      <c r="B29" s="238">
        <v>701</v>
      </c>
      <c r="C29" s="237" t="s">
        <v>36</v>
      </c>
      <c r="D29" s="237" t="s">
        <v>3</v>
      </c>
      <c r="E29" s="237" t="s">
        <v>791</v>
      </c>
      <c r="F29" s="238">
        <v>100</v>
      </c>
      <c r="G29" s="256">
        <v>975000</v>
      </c>
      <c r="H29" s="306"/>
      <c r="I29" s="478"/>
      <c r="J29" s="480"/>
      <c r="K29" s="320">
        <f t="shared" si="5"/>
        <v>975000</v>
      </c>
      <c r="L29" s="320">
        <f t="shared" si="6"/>
        <v>0</v>
      </c>
    </row>
    <row r="30" spans="1:12" x14ac:dyDescent="0.25">
      <c r="A30" s="242" t="s">
        <v>299</v>
      </c>
      <c r="B30" s="247">
        <v>701</v>
      </c>
      <c r="C30" s="243" t="s">
        <v>36</v>
      </c>
      <c r="D30" s="243" t="s">
        <v>146</v>
      </c>
      <c r="E30" s="243"/>
      <c r="F30" s="247"/>
      <c r="G30" s="257">
        <f t="shared" ref="G30:L33" si="12">G31</f>
        <v>4476500</v>
      </c>
      <c r="H30" s="306">
        <f t="shared" si="12"/>
        <v>0</v>
      </c>
      <c r="I30" s="478">
        <f t="shared" si="12"/>
        <v>0</v>
      </c>
      <c r="J30" s="474">
        <f t="shared" si="12"/>
        <v>0</v>
      </c>
      <c r="K30" s="446">
        <f t="shared" si="12"/>
        <v>4476500</v>
      </c>
      <c r="L30" s="446">
        <f t="shared" si="12"/>
        <v>0</v>
      </c>
    </row>
    <row r="31" spans="1:12" x14ac:dyDescent="0.25">
      <c r="A31" s="236" t="s">
        <v>13</v>
      </c>
      <c r="B31" s="238">
        <v>701</v>
      </c>
      <c r="C31" s="237" t="s">
        <v>36</v>
      </c>
      <c r="D31" s="237" t="s">
        <v>146</v>
      </c>
      <c r="E31" s="237" t="s">
        <v>12</v>
      </c>
      <c r="F31" s="238"/>
      <c r="G31" s="256">
        <f t="shared" si="12"/>
        <v>4476500</v>
      </c>
      <c r="H31" s="306">
        <f t="shared" si="12"/>
        <v>0</v>
      </c>
      <c r="I31" s="478">
        <f t="shared" si="12"/>
        <v>0</v>
      </c>
      <c r="J31" s="479">
        <f t="shared" si="12"/>
        <v>0</v>
      </c>
      <c r="K31" s="256">
        <f t="shared" si="12"/>
        <v>4476500</v>
      </c>
      <c r="L31" s="256">
        <f t="shared" si="12"/>
        <v>0</v>
      </c>
    </row>
    <row r="32" spans="1:12" ht="24" x14ac:dyDescent="0.25">
      <c r="A32" s="236" t="s">
        <v>11</v>
      </c>
      <c r="B32" s="238">
        <v>701</v>
      </c>
      <c r="C32" s="237" t="s">
        <v>36</v>
      </c>
      <c r="D32" s="237" t="s">
        <v>146</v>
      </c>
      <c r="E32" s="237" t="s">
        <v>10</v>
      </c>
      <c r="F32" s="238"/>
      <c r="G32" s="256">
        <f t="shared" si="12"/>
        <v>4476500</v>
      </c>
      <c r="H32" s="306">
        <f t="shared" si="12"/>
        <v>0</v>
      </c>
      <c r="I32" s="478">
        <f t="shared" si="12"/>
        <v>0</v>
      </c>
      <c r="J32" s="479">
        <f t="shared" si="12"/>
        <v>0</v>
      </c>
      <c r="K32" s="256">
        <f t="shared" si="12"/>
        <v>4476500</v>
      </c>
      <c r="L32" s="256">
        <f t="shared" si="12"/>
        <v>0</v>
      </c>
    </row>
    <row r="33" spans="1:12" ht="24" x14ac:dyDescent="0.25">
      <c r="A33" s="241" t="s">
        <v>298</v>
      </c>
      <c r="B33" s="238">
        <v>701</v>
      </c>
      <c r="C33" s="237" t="s">
        <v>36</v>
      </c>
      <c r="D33" s="237" t="s">
        <v>146</v>
      </c>
      <c r="E33" s="237" t="s">
        <v>297</v>
      </c>
      <c r="F33" s="238"/>
      <c r="G33" s="256">
        <f t="shared" si="12"/>
        <v>4476500</v>
      </c>
      <c r="H33" s="306">
        <f t="shared" si="12"/>
        <v>0</v>
      </c>
      <c r="I33" s="478">
        <f t="shared" si="12"/>
        <v>0</v>
      </c>
      <c r="J33" s="479">
        <f t="shared" si="12"/>
        <v>0</v>
      </c>
      <c r="K33" s="256">
        <f t="shared" si="12"/>
        <v>4476500</v>
      </c>
      <c r="L33" s="256">
        <f t="shared" si="12"/>
        <v>0</v>
      </c>
    </row>
    <row r="34" spans="1:12" ht="24" x14ac:dyDescent="0.25">
      <c r="A34" s="240" t="s">
        <v>23</v>
      </c>
      <c r="B34" s="238">
        <v>701</v>
      </c>
      <c r="C34" s="237" t="s">
        <v>36</v>
      </c>
      <c r="D34" s="237" t="s">
        <v>146</v>
      </c>
      <c r="E34" s="237" t="s">
        <v>297</v>
      </c>
      <c r="F34" s="238">
        <v>200</v>
      </c>
      <c r="G34" s="256">
        <f>4028900+447600</f>
        <v>4476500</v>
      </c>
      <c r="H34" s="306"/>
      <c r="I34" s="478"/>
      <c r="J34" s="480"/>
      <c r="K34" s="320">
        <f t="shared" si="5"/>
        <v>4476500</v>
      </c>
      <c r="L34" s="320">
        <f t="shared" si="6"/>
        <v>0</v>
      </c>
    </row>
    <row r="35" spans="1:12" hidden="1" x14ac:dyDescent="0.25">
      <c r="A35" s="242" t="s">
        <v>296</v>
      </c>
      <c r="B35" s="247">
        <v>701</v>
      </c>
      <c r="C35" s="243" t="s">
        <v>36</v>
      </c>
      <c r="D35" s="243" t="s">
        <v>219</v>
      </c>
      <c r="E35" s="243"/>
      <c r="F35" s="247"/>
      <c r="G35" s="257">
        <f t="shared" ref="G35:L38" si="13">G36</f>
        <v>0</v>
      </c>
      <c r="H35" s="306">
        <f t="shared" si="13"/>
        <v>0</v>
      </c>
      <c r="I35" s="478">
        <f t="shared" si="13"/>
        <v>0</v>
      </c>
      <c r="J35" s="474">
        <f t="shared" si="13"/>
        <v>0</v>
      </c>
      <c r="K35" s="446">
        <f t="shared" si="13"/>
        <v>0</v>
      </c>
      <c r="L35" s="446">
        <f t="shared" si="13"/>
        <v>0</v>
      </c>
    </row>
    <row r="36" spans="1:12" hidden="1" x14ac:dyDescent="0.25">
      <c r="A36" s="236" t="s">
        <v>13</v>
      </c>
      <c r="B36" s="238">
        <v>701</v>
      </c>
      <c r="C36" s="237" t="s">
        <v>36</v>
      </c>
      <c r="D36" s="237" t="s">
        <v>219</v>
      </c>
      <c r="E36" s="237" t="s">
        <v>12</v>
      </c>
      <c r="F36" s="238"/>
      <c r="G36" s="256">
        <f t="shared" si="13"/>
        <v>0</v>
      </c>
      <c r="H36" s="306">
        <f t="shared" si="13"/>
        <v>0</v>
      </c>
      <c r="I36" s="478">
        <f t="shared" si="13"/>
        <v>0</v>
      </c>
      <c r="J36" s="479">
        <f t="shared" si="13"/>
        <v>0</v>
      </c>
      <c r="K36" s="256">
        <f t="shared" si="13"/>
        <v>0</v>
      </c>
      <c r="L36" s="256">
        <f t="shared" si="13"/>
        <v>0</v>
      </c>
    </row>
    <row r="37" spans="1:12" ht="24" hidden="1" x14ac:dyDescent="0.25">
      <c r="A37" s="236" t="s">
        <v>11</v>
      </c>
      <c r="B37" s="238">
        <v>701</v>
      </c>
      <c r="C37" s="237" t="s">
        <v>36</v>
      </c>
      <c r="D37" s="237" t="s">
        <v>219</v>
      </c>
      <c r="E37" s="237" t="s">
        <v>10</v>
      </c>
      <c r="F37" s="238"/>
      <c r="G37" s="256">
        <f t="shared" si="13"/>
        <v>0</v>
      </c>
      <c r="H37" s="306">
        <f t="shared" si="13"/>
        <v>0</v>
      </c>
      <c r="I37" s="478">
        <f t="shared" si="13"/>
        <v>0</v>
      </c>
      <c r="J37" s="479">
        <f t="shared" si="13"/>
        <v>0</v>
      </c>
      <c r="K37" s="256">
        <f t="shared" si="13"/>
        <v>0</v>
      </c>
      <c r="L37" s="256">
        <f t="shared" si="13"/>
        <v>0</v>
      </c>
    </row>
    <row r="38" spans="1:12" hidden="1" x14ac:dyDescent="0.25">
      <c r="A38" s="241" t="s">
        <v>295</v>
      </c>
      <c r="B38" s="238">
        <v>701</v>
      </c>
      <c r="C38" s="237" t="s">
        <v>36</v>
      </c>
      <c r="D38" s="237" t="s">
        <v>219</v>
      </c>
      <c r="E38" s="237" t="s">
        <v>294</v>
      </c>
      <c r="F38" s="238"/>
      <c r="G38" s="256">
        <f t="shared" si="13"/>
        <v>0</v>
      </c>
      <c r="H38" s="306">
        <f t="shared" si="13"/>
        <v>0</v>
      </c>
      <c r="I38" s="478">
        <f t="shared" si="13"/>
        <v>0</v>
      </c>
      <c r="J38" s="479">
        <f t="shared" si="13"/>
        <v>0</v>
      </c>
      <c r="K38" s="256">
        <f t="shared" si="13"/>
        <v>0</v>
      </c>
      <c r="L38" s="256">
        <f t="shared" si="13"/>
        <v>0</v>
      </c>
    </row>
    <row r="39" spans="1:12" hidden="1" x14ac:dyDescent="0.25">
      <c r="A39" s="240" t="s">
        <v>21</v>
      </c>
      <c r="B39" s="238">
        <v>701</v>
      </c>
      <c r="C39" s="237" t="s">
        <v>36</v>
      </c>
      <c r="D39" s="237" t="s">
        <v>219</v>
      </c>
      <c r="E39" s="237" t="s">
        <v>294</v>
      </c>
      <c r="F39" s="238">
        <v>800</v>
      </c>
      <c r="G39" s="256"/>
      <c r="H39" s="306"/>
      <c r="I39" s="478"/>
      <c r="J39" s="480"/>
      <c r="K39" s="320">
        <f t="shared" si="5"/>
        <v>0</v>
      </c>
      <c r="L39" s="320">
        <f t="shared" si="6"/>
        <v>0</v>
      </c>
    </row>
    <row r="40" spans="1:12" x14ac:dyDescent="0.25">
      <c r="A40" s="242" t="s">
        <v>48</v>
      </c>
      <c r="B40" s="247">
        <v>701</v>
      </c>
      <c r="C40" s="243" t="s">
        <v>36</v>
      </c>
      <c r="D40" s="243" t="s">
        <v>35</v>
      </c>
      <c r="E40" s="243"/>
      <c r="F40" s="247"/>
      <c r="G40" s="257">
        <f>G45+G56+G41</f>
        <v>53289458.57</v>
      </c>
      <c r="H40" s="379">
        <f t="shared" ref="H40:L40" si="14">H45+H56+H41</f>
        <v>1189500</v>
      </c>
      <c r="I40" s="478">
        <f t="shared" si="14"/>
        <v>0</v>
      </c>
      <c r="J40" s="474">
        <f t="shared" si="14"/>
        <v>0</v>
      </c>
      <c r="K40" s="446">
        <f t="shared" si="14"/>
        <v>53289458.57</v>
      </c>
      <c r="L40" s="446">
        <f t="shared" si="14"/>
        <v>1189500</v>
      </c>
    </row>
    <row r="41" spans="1:12" ht="24" x14ac:dyDescent="0.25">
      <c r="A41" s="252" t="s">
        <v>1128</v>
      </c>
      <c r="B41" s="313">
        <v>701</v>
      </c>
      <c r="C41" s="312" t="s">
        <v>36</v>
      </c>
      <c r="D41" s="312" t="s">
        <v>35</v>
      </c>
      <c r="E41" s="312" t="s">
        <v>95</v>
      </c>
      <c r="F41" s="313"/>
      <c r="G41" s="256">
        <f>G42</f>
        <v>100000</v>
      </c>
      <c r="H41" s="306">
        <f t="shared" ref="H41:L42" si="15">H42</f>
        <v>0</v>
      </c>
      <c r="I41" s="478">
        <f t="shared" si="15"/>
        <v>0</v>
      </c>
      <c r="J41" s="479">
        <f t="shared" si="15"/>
        <v>0</v>
      </c>
      <c r="K41" s="256">
        <f t="shared" si="15"/>
        <v>100000</v>
      </c>
      <c r="L41" s="256">
        <f t="shared" si="15"/>
        <v>0</v>
      </c>
    </row>
    <row r="42" spans="1:12" ht="24" x14ac:dyDescent="0.25">
      <c r="A42" s="252" t="s">
        <v>1076</v>
      </c>
      <c r="B42" s="313">
        <v>701</v>
      </c>
      <c r="C42" s="312" t="s">
        <v>36</v>
      </c>
      <c r="D42" s="312" t="s">
        <v>35</v>
      </c>
      <c r="E42" s="312" t="s">
        <v>233</v>
      </c>
      <c r="F42" s="313"/>
      <c r="G42" s="256">
        <f>G43</f>
        <v>100000</v>
      </c>
      <c r="H42" s="306">
        <f t="shared" si="15"/>
        <v>0</v>
      </c>
      <c r="I42" s="478">
        <f t="shared" si="15"/>
        <v>0</v>
      </c>
      <c r="J42" s="479">
        <f t="shared" si="15"/>
        <v>0</v>
      </c>
      <c r="K42" s="256">
        <f t="shared" si="15"/>
        <v>100000</v>
      </c>
      <c r="L42" s="256">
        <f t="shared" si="15"/>
        <v>0</v>
      </c>
    </row>
    <row r="43" spans="1:12" ht="24" x14ac:dyDescent="0.25">
      <c r="A43" s="252" t="s">
        <v>1127</v>
      </c>
      <c r="B43" s="313">
        <v>701</v>
      </c>
      <c r="C43" s="312" t="s">
        <v>36</v>
      </c>
      <c r="D43" s="312" t="s">
        <v>35</v>
      </c>
      <c r="E43" s="312" t="s">
        <v>1126</v>
      </c>
      <c r="F43" s="313"/>
      <c r="G43" s="256">
        <f>G44</f>
        <v>100000</v>
      </c>
      <c r="H43" s="306">
        <f t="shared" ref="H43:L43" si="16">H44</f>
        <v>0</v>
      </c>
      <c r="I43" s="478">
        <f t="shared" si="16"/>
        <v>0</v>
      </c>
      <c r="J43" s="479">
        <f t="shared" si="16"/>
        <v>0</v>
      </c>
      <c r="K43" s="256">
        <f t="shared" si="16"/>
        <v>100000</v>
      </c>
      <c r="L43" s="256">
        <f t="shared" si="16"/>
        <v>0</v>
      </c>
    </row>
    <row r="44" spans="1:12" ht="24" x14ac:dyDescent="0.25">
      <c r="A44" s="290" t="s">
        <v>75</v>
      </c>
      <c r="B44" s="313">
        <v>701</v>
      </c>
      <c r="C44" s="312" t="s">
        <v>36</v>
      </c>
      <c r="D44" s="312" t="s">
        <v>35</v>
      </c>
      <c r="E44" s="312" t="s">
        <v>1126</v>
      </c>
      <c r="F44" s="313">
        <v>600</v>
      </c>
      <c r="G44" s="256">
        <v>100000</v>
      </c>
      <c r="H44" s="306"/>
      <c r="I44" s="478"/>
      <c r="J44" s="479"/>
      <c r="K44" s="256">
        <f>G44+I44</f>
        <v>100000</v>
      </c>
      <c r="L44" s="256">
        <f>H44+J44</f>
        <v>0</v>
      </c>
    </row>
    <row r="45" spans="1:12" ht="36" x14ac:dyDescent="0.25">
      <c r="A45" s="240" t="s">
        <v>1080</v>
      </c>
      <c r="B45" s="238">
        <v>701</v>
      </c>
      <c r="C45" s="237" t="s">
        <v>36</v>
      </c>
      <c r="D45" s="237" t="s">
        <v>35</v>
      </c>
      <c r="E45" s="237" t="s">
        <v>31</v>
      </c>
      <c r="F45" s="238"/>
      <c r="G45" s="256">
        <f>G46+G49+G53</f>
        <v>5075380</v>
      </c>
      <c r="H45" s="306">
        <f>H46+H49+H53</f>
        <v>0</v>
      </c>
      <c r="I45" s="478">
        <f t="shared" ref="I45:L45" si="17">I46+I49+I53</f>
        <v>0</v>
      </c>
      <c r="J45" s="479">
        <f t="shared" si="17"/>
        <v>0</v>
      </c>
      <c r="K45" s="256">
        <f t="shared" si="17"/>
        <v>5075380</v>
      </c>
      <c r="L45" s="256">
        <f t="shared" si="17"/>
        <v>0</v>
      </c>
    </row>
    <row r="46" spans="1:12" ht="36" x14ac:dyDescent="0.25">
      <c r="A46" s="240" t="s">
        <v>1067</v>
      </c>
      <c r="B46" s="238">
        <v>701</v>
      </c>
      <c r="C46" s="237" t="s">
        <v>36</v>
      </c>
      <c r="D46" s="237" t="s">
        <v>35</v>
      </c>
      <c r="E46" s="237" t="s">
        <v>42</v>
      </c>
      <c r="F46" s="238"/>
      <c r="G46" s="256">
        <f t="shared" ref="G46:L47" si="18">G47</f>
        <v>3249380</v>
      </c>
      <c r="H46" s="306">
        <f t="shared" si="18"/>
        <v>0</v>
      </c>
      <c r="I46" s="478">
        <f t="shared" si="18"/>
        <v>0</v>
      </c>
      <c r="J46" s="479">
        <f t="shared" si="18"/>
        <v>0</v>
      </c>
      <c r="K46" s="256">
        <f t="shared" si="18"/>
        <v>3249380</v>
      </c>
      <c r="L46" s="256">
        <f t="shared" si="18"/>
        <v>0</v>
      </c>
    </row>
    <row r="47" spans="1:12" x14ac:dyDescent="0.25">
      <c r="A47" s="241" t="s">
        <v>41</v>
      </c>
      <c r="B47" s="238">
        <v>701</v>
      </c>
      <c r="C47" s="237" t="s">
        <v>36</v>
      </c>
      <c r="D47" s="237" t="s">
        <v>35</v>
      </c>
      <c r="E47" s="237" t="s">
        <v>40</v>
      </c>
      <c r="F47" s="238"/>
      <c r="G47" s="256">
        <f t="shared" si="18"/>
        <v>3249380</v>
      </c>
      <c r="H47" s="306">
        <f t="shared" si="18"/>
        <v>0</v>
      </c>
      <c r="I47" s="478">
        <f t="shared" si="18"/>
        <v>0</v>
      </c>
      <c r="J47" s="479">
        <f t="shared" si="18"/>
        <v>0</v>
      </c>
      <c r="K47" s="256">
        <f t="shared" si="18"/>
        <v>3249380</v>
      </c>
      <c r="L47" s="256">
        <f t="shared" si="18"/>
        <v>0</v>
      </c>
    </row>
    <row r="48" spans="1:12" ht="24" x14ac:dyDescent="0.25">
      <c r="A48" s="240" t="s">
        <v>23</v>
      </c>
      <c r="B48" s="238">
        <v>701</v>
      </c>
      <c r="C48" s="237" t="s">
        <v>36</v>
      </c>
      <c r="D48" s="237" t="s">
        <v>35</v>
      </c>
      <c r="E48" s="237" t="s">
        <v>40</v>
      </c>
      <c r="F48" s="238">
        <v>200</v>
      </c>
      <c r="G48" s="256">
        <f>3262380-13000</f>
        <v>3249380</v>
      </c>
      <c r="H48" s="306"/>
      <c r="I48" s="478"/>
      <c r="J48" s="480"/>
      <c r="K48" s="320">
        <f t="shared" si="5"/>
        <v>3249380</v>
      </c>
      <c r="L48" s="320">
        <f t="shared" si="6"/>
        <v>0</v>
      </c>
    </row>
    <row r="49" spans="1:12" ht="36" x14ac:dyDescent="0.25">
      <c r="A49" s="240" t="s">
        <v>1078</v>
      </c>
      <c r="B49" s="238">
        <v>701</v>
      </c>
      <c r="C49" s="237" t="s">
        <v>36</v>
      </c>
      <c r="D49" s="237" t="s">
        <v>35</v>
      </c>
      <c r="E49" s="237" t="s">
        <v>38</v>
      </c>
      <c r="F49" s="238"/>
      <c r="G49" s="256">
        <f>G50</f>
        <v>1655000</v>
      </c>
      <c r="H49" s="306">
        <f t="shared" ref="H49:L49" si="19">H50</f>
        <v>0</v>
      </c>
      <c r="I49" s="478">
        <f t="shared" si="19"/>
        <v>0</v>
      </c>
      <c r="J49" s="479">
        <f t="shared" si="19"/>
        <v>0</v>
      </c>
      <c r="K49" s="256">
        <f t="shared" si="19"/>
        <v>1655000</v>
      </c>
      <c r="L49" s="256">
        <f t="shared" si="19"/>
        <v>0</v>
      </c>
    </row>
    <row r="50" spans="1:12" ht="36" x14ac:dyDescent="0.25">
      <c r="A50" s="248" t="s">
        <v>823</v>
      </c>
      <c r="B50" s="246">
        <v>701</v>
      </c>
      <c r="C50" s="245" t="s">
        <v>36</v>
      </c>
      <c r="D50" s="245" t="s">
        <v>35</v>
      </c>
      <c r="E50" s="245" t="s">
        <v>822</v>
      </c>
      <c r="F50" s="246"/>
      <c r="G50" s="266">
        <f>SUM(G51:G52)</f>
        <v>1655000</v>
      </c>
      <c r="H50" s="347">
        <f t="shared" ref="H50:L50" si="20">SUM(H51:H52)</f>
        <v>0</v>
      </c>
      <c r="I50" s="481">
        <f t="shared" si="20"/>
        <v>0</v>
      </c>
      <c r="J50" s="482">
        <f t="shared" si="20"/>
        <v>0</v>
      </c>
      <c r="K50" s="266">
        <f t="shared" si="20"/>
        <v>1655000</v>
      </c>
      <c r="L50" s="266">
        <f t="shared" si="20"/>
        <v>0</v>
      </c>
    </row>
    <row r="51" spans="1:12" ht="60" x14ac:dyDescent="0.25">
      <c r="A51" s="244" t="s">
        <v>17</v>
      </c>
      <c r="B51" s="246">
        <v>701</v>
      </c>
      <c r="C51" s="245" t="s">
        <v>36</v>
      </c>
      <c r="D51" s="245" t="s">
        <v>35</v>
      </c>
      <c r="E51" s="245" t="s">
        <v>822</v>
      </c>
      <c r="F51" s="246">
        <v>100</v>
      </c>
      <c r="G51" s="266">
        <f>1005000-60000</f>
        <v>945000</v>
      </c>
      <c r="H51" s="306"/>
      <c r="I51" s="478"/>
      <c r="J51" s="480"/>
      <c r="K51" s="320">
        <f t="shared" si="5"/>
        <v>945000</v>
      </c>
      <c r="L51" s="320">
        <f t="shared" si="6"/>
        <v>0</v>
      </c>
    </row>
    <row r="52" spans="1:12" ht="24" x14ac:dyDescent="0.25">
      <c r="A52" s="244" t="s">
        <v>23</v>
      </c>
      <c r="B52" s="246">
        <v>701</v>
      </c>
      <c r="C52" s="245" t="s">
        <v>36</v>
      </c>
      <c r="D52" s="245" t="s">
        <v>35</v>
      </c>
      <c r="E52" s="245" t="s">
        <v>822</v>
      </c>
      <c r="F52" s="246">
        <v>200</v>
      </c>
      <c r="G52" s="266">
        <f>650000+60000</f>
        <v>710000</v>
      </c>
      <c r="H52" s="306"/>
      <c r="I52" s="478"/>
      <c r="J52" s="480"/>
      <c r="K52" s="320">
        <f t="shared" si="5"/>
        <v>710000</v>
      </c>
      <c r="L52" s="320">
        <f t="shared" si="6"/>
        <v>0</v>
      </c>
    </row>
    <row r="53" spans="1:12" ht="24" x14ac:dyDescent="0.25">
      <c r="A53" s="240" t="s">
        <v>1068</v>
      </c>
      <c r="B53" s="238">
        <v>701</v>
      </c>
      <c r="C53" s="237" t="s">
        <v>36</v>
      </c>
      <c r="D53" s="237" t="s">
        <v>35</v>
      </c>
      <c r="E53" s="237" t="s">
        <v>293</v>
      </c>
      <c r="F53" s="238"/>
      <c r="G53" s="256">
        <f t="shared" ref="G53:L54" si="21">G54</f>
        <v>171000</v>
      </c>
      <c r="H53" s="306">
        <f t="shared" si="21"/>
        <v>0</v>
      </c>
      <c r="I53" s="478">
        <f t="shared" si="21"/>
        <v>0</v>
      </c>
      <c r="J53" s="479">
        <f t="shared" si="21"/>
        <v>0</v>
      </c>
      <c r="K53" s="256">
        <f t="shared" si="21"/>
        <v>171000</v>
      </c>
      <c r="L53" s="256">
        <f t="shared" si="21"/>
        <v>0</v>
      </c>
    </row>
    <row r="54" spans="1:12" x14ac:dyDescent="0.25">
      <c r="A54" s="241" t="s">
        <v>41</v>
      </c>
      <c r="B54" s="238">
        <v>701</v>
      </c>
      <c r="C54" s="237" t="s">
        <v>36</v>
      </c>
      <c r="D54" s="237" t="s">
        <v>35</v>
      </c>
      <c r="E54" s="237" t="s">
        <v>292</v>
      </c>
      <c r="F54" s="238"/>
      <c r="G54" s="256">
        <f t="shared" si="21"/>
        <v>171000</v>
      </c>
      <c r="H54" s="306">
        <f t="shared" si="21"/>
        <v>0</v>
      </c>
      <c r="I54" s="478">
        <f t="shared" si="21"/>
        <v>0</v>
      </c>
      <c r="J54" s="479">
        <f t="shared" si="21"/>
        <v>0</v>
      </c>
      <c r="K54" s="256">
        <f t="shared" si="21"/>
        <v>171000</v>
      </c>
      <c r="L54" s="256">
        <f t="shared" si="21"/>
        <v>0</v>
      </c>
    </row>
    <row r="55" spans="1:12" ht="24" x14ac:dyDescent="0.25">
      <c r="A55" s="240" t="s">
        <v>23</v>
      </c>
      <c r="B55" s="238">
        <v>701</v>
      </c>
      <c r="C55" s="237" t="s">
        <v>36</v>
      </c>
      <c r="D55" s="237" t="s">
        <v>35</v>
      </c>
      <c r="E55" s="237" t="s">
        <v>292</v>
      </c>
      <c r="F55" s="238">
        <v>200</v>
      </c>
      <c r="G55" s="256">
        <v>171000</v>
      </c>
      <c r="H55" s="306"/>
      <c r="I55" s="478"/>
      <c r="J55" s="480"/>
      <c r="K55" s="320">
        <f t="shared" si="5"/>
        <v>171000</v>
      </c>
      <c r="L55" s="320">
        <f t="shared" si="6"/>
        <v>0</v>
      </c>
    </row>
    <row r="56" spans="1:12" x14ac:dyDescent="0.25">
      <c r="A56" s="236" t="s">
        <v>13</v>
      </c>
      <c r="B56" s="238">
        <v>701</v>
      </c>
      <c r="C56" s="237" t="s">
        <v>36</v>
      </c>
      <c r="D56" s="237" t="s">
        <v>35</v>
      </c>
      <c r="E56" s="237" t="s">
        <v>12</v>
      </c>
      <c r="F56" s="238"/>
      <c r="G56" s="256">
        <f t="shared" ref="G56:L56" si="22">G57+G74</f>
        <v>48114078.57</v>
      </c>
      <c r="H56" s="306">
        <f t="shared" si="22"/>
        <v>1189500</v>
      </c>
      <c r="I56" s="478">
        <f t="shared" si="22"/>
        <v>0</v>
      </c>
      <c r="J56" s="479">
        <f t="shared" si="22"/>
        <v>0</v>
      </c>
      <c r="K56" s="256">
        <f t="shared" si="22"/>
        <v>48114078.57</v>
      </c>
      <c r="L56" s="256">
        <f t="shared" si="22"/>
        <v>1189500</v>
      </c>
    </row>
    <row r="57" spans="1:12" ht="24" x14ac:dyDescent="0.25">
      <c r="A57" s="236" t="s">
        <v>11</v>
      </c>
      <c r="B57" s="238">
        <v>701</v>
      </c>
      <c r="C57" s="237" t="s">
        <v>36</v>
      </c>
      <c r="D57" s="237" t="s">
        <v>35</v>
      </c>
      <c r="E57" s="237" t="s">
        <v>10</v>
      </c>
      <c r="F57" s="238"/>
      <c r="G57" s="256">
        <f t="shared" ref="G57:L57" si="23">G58+G60+G63+G66+G69+G71</f>
        <v>4120576.82</v>
      </c>
      <c r="H57" s="306">
        <f t="shared" si="23"/>
        <v>1189500</v>
      </c>
      <c r="I57" s="478">
        <f t="shared" si="23"/>
        <v>0</v>
      </c>
      <c r="J57" s="479">
        <f t="shared" si="23"/>
        <v>0</v>
      </c>
      <c r="K57" s="256">
        <f t="shared" si="23"/>
        <v>4120576.82</v>
      </c>
      <c r="L57" s="256">
        <f t="shared" si="23"/>
        <v>1189500</v>
      </c>
    </row>
    <row r="58" spans="1:12" ht="84" x14ac:dyDescent="0.25">
      <c r="A58" s="240" t="s">
        <v>291</v>
      </c>
      <c r="B58" s="238">
        <v>701</v>
      </c>
      <c r="C58" s="237" t="s">
        <v>36</v>
      </c>
      <c r="D58" s="237" t="s">
        <v>35</v>
      </c>
      <c r="E58" s="237" t="s">
        <v>290</v>
      </c>
      <c r="F58" s="238"/>
      <c r="G58" s="256">
        <f>G59</f>
        <v>6000</v>
      </c>
      <c r="H58" s="306">
        <f>H59</f>
        <v>6000</v>
      </c>
      <c r="I58" s="478">
        <f t="shared" ref="I58:L58" si="24">I59</f>
        <v>0</v>
      </c>
      <c r="J58" s="479">
        <f t="shared" si="24"/>
        <v>0</v>
      </c>
      <c r="K58" s="256">
        <f t="shared" si="24"/>
        <v>6000</v>
      </c>
      <c r="L58" s="256">
        <f t="shared" si="24"/>
        <v>6000</v>
      </c>
    </row>
    <row r="59" spans="1:12" ht="24" x14ac:dyDescent="0.25">
      <c r="A59" s="240" t="s">
        <v>23</v>
      </c>
      <c r="B59" s="238">
        <v>701</v>
      </c>
      <c r="C59" s="237" t="s">
        <v>36</v>
      </c>
      <c r="D59" s="237" t="s">
        <v>35</v>
      </c>
      <c r="E59" s="237" t="s">
        <v>290</v>
      </c>
      <c r="F59" s="238">
        <v>200</v>
      </c>
      <c r="G59" s="256">
        <v>6000</v>
      </c>
      <c r="H59" s="306">
        <v>6000</v>
      </c>
      <c r="I59" s="478"/>
      <c r="J59" s="480"/>
      <c r="K59" s="320">
        <f t="shared" si="5"/>
        <v>6000</v>
      </c>
      <c r="L59" s="320">
        <f t="shared" si="6"/>
        <v>6000</v>
      </c>
    </row>
    <row r="60" spans="1:12" ht="24" x14ac:dyDescent="0.25">
      <c r="A60" s="240" t="s">
        <v>289</v>
      </c>
      <c r="B60" s="238">
        <v>701</v>
      </c>
      <c r="C60" s="237" t="s">
        <v>36</v>
      </c>
      <c r="D60" s="237" t="s">
        <v>35</v>
      </c>
      <c r="E60" s="237" t="s">
        <v>288</v>
      </c>
      <c r="F60" s="238"/>
      <c r="G60" s="256">
        <f>SUM(G61:G62)</f>
        <v>1183500</v>
      </c>
      <c r="H60" s="306">
        <f>SUM(H61:H62)</f>
        <v>1183500</v>
      </c>
      <c r="I60" s="478">
        <f t="shared" ref="I60:L60" si="25">SUM(I61:I62)</f>
        <v>0</v>
      </c>
      <c r="J60" s="479">
        <f t="shared" si="25"/>
        <v>0</v>
      </c>
      <c r="K60" s="256">
        <f t="shared" si="25"/>
        <v>1183500</v>
      </c>
      <c r="L60" s="256">
        <f t="shared" si="25"/>
        <v>1183500</v>
      </c>
    </row>
    <row r="61" spans="1:12" ht="60" x14ac:dyDescent="0.25">
      <c r="A61" s="240" t="s">
        <v>17</v>
      </c>
      <c r="B61" s="238">
        <v>701</v>
      </c>
      <c r="C61" s="237" t="s">
        <v>36</v>
      </c>
      <c r="D61" s="237" t="s">
        <v>35</v>
      </c>
      <c r="E61" s="237" t="s">
        <v>288</v>
      </c>
      <c r="F61" s="238">
        <v>100</v>
      </c>
      <c r="G61" s="256">
        <f>1126228+48908</f>
        <v>1175136</v>
      </c>
      <c r="H61" s="306">
        <f>1126228+48908</f>
        <v>1175136</v>
      </c>
      <c r="I61" s="478"/>
      <c r="J61" s="480"/>
      <c r="K61" s="320">
        <f t="shared" si="5"/>
        <v>1175136</v>
      </c>
      <c r="L61" s="320">
        <f t="shared" si="6"/>
        <v>1175136</v>
      </c>
    </row>
    <row r="62" spans="1:12" ht="24" x14ac:dyDescent="0.25">
      <c r="A62" s="240" t="s">
        <v>23</v>
      </c>
      <c r="B62" s="238">
        <v>701</v>
      </c>
      <c r="C62" s="237" t="s">
        <v>36</v>
      </c>
      <c r="D62" s="237" t="s">
        <v>35</v>
      </c>
      <c r="E62" s="237" t="s">
        <v>288</v>
      </c>
      <c r="F62" s="238">
        <v>200</v>
      </c>
      <c r="G62" s="256">
        <f>57272-48908</f>
        <v>8364</v>
      </c>
      <c r="H62" s="306">
        <f>57272-48908</f>
        <v>8364</v>
      </c>
      <c r="I62" s="478"/>
      <c r="J62" s="480"/>
      <c r="K62" s="320">
        <f t="shared" si="5"/>
        <v>8364</v>
      </c>
      <c r="L62" s="320">
        <f t="shared" si="6"/>
        <v>8364</v>
      </c>
    </row>
    <row r="63" spans="1:12" ht="24" x14ac:dyDescent="0.25">
      <c r="A63" s="236" t="s">
        <v>214</v>
      </c>
      <c r="B63" s="238">
        <v>701</v>
      </c>
      <c r="C63" s="237" t="s">
        <v>36</v>
      </c>
      <c r="D63" s="237" t="s">
        <v>35</v>
      </c>
      <c r="E63" s="237" t="s">
        <v>213</v>
      </c>
      <c r="F63" s="238"/>
      <c r="G63" s="256">
        <f>SUM(G64:G65)</f>
        <v>349079.08999999997</v>
      </c>
      <c r="H63" s="306">
        <f t="shared" ref="H63:L63" si="26">SUM(H64:H65)</f>
        <v>0</v>
      </c>
      <c r="I63" s="478">
        <f t="shared" si="26"/>
        <v>0</v>
      </c>
      <c r="J63" s="479">
        <f t="shared" si="26"/>
        <v>0</v>
      </c>
      <c r="K63" s="256">
        <f t="shared" si="26"/>
        <v>349079.08999999997</v>
      </c>
      <c r="L63" s="256">
        <f t="shared" si="26"/>
        <v>0</v>
      </c>
    </row>
    <row r="64" spans="1:12" ht="24" hidden="1" x14ac:dyDescent="0.25">
      <c r="A64" s="240" t="s">
        <v>23</v>
      </c>
      <c r="B64" s="238">
        <v>701</v>
      </c>
      <c r="C64" s="237" t="s">
        <v>36</v>
      </c>
      <c r="D64" s="237" t="s">
        <v>35</v>
      </c>
      <c r="E64" s="237" t="s">
        <v>213</v>
      </c>
      <c r="F64" s="238">
        <v>200</v>
      </c>
      <c r="G64" s="256"/>
      <c r="H64" s="306"/>
      <c r="I64" s="478"/>
      <c r="J64" s="480"/>
      <c r="K64" s="320">
        <f t="shared" si="5"/>
        <v>0</v>
      </c>
      <c r="L64" s="320">
        <f t="shared" si="6"/>
        <v>0</v>
      </c>
    </row>
    <row r="65" spans="1:12" x14ac:dyDescent="0.25">
      <c r="A65" s="240" t="s">
        <v>21</v>
      </c>
      <c r="B65" s="238">
        <v>701</v>
      </c>
      <c r="C65" s="237" t="s">
        <v>36</v>
      </c>
      <c r="D65" s="237" t="s">
        <v>35</v>
      </c>
      <c r="E65" s="237" t="s">
        <v>213</v>
      </c>
      <c r="F65" s="238">
        <v>800</v>
      </c>
      <c r="G65" s="256">
        <f>199079.09+150000</f>
        <v>349079.08999999997</v>
      </c>
      <c r="H65" s="306"/>
      <c r="I65" s="478"/>
      <c r="J65" s="480"/>
      <c r="K65" s="320">
        <f>G65+I65</f>
        <v>349079.08999999997</v>
      </c>
      <c r="L65" s="320">
        <f t="shared" si="6"/>
        <v>0</v>
      </c>
    </row>
    <row r="66" spans="1:12" ht="24" x14ac:dyDescent="0.25">
      <c r="A66" s="241" t="s">
        <v>841</v>
      </c>
      <c r="B66" s="238">
        <v>701</v>
      </c>
      <c r="C66" s="237" t="s">
        <v>36</v>
      </c>
      <c r="D66" s="237" t="s">
        <v>35</v>
      </c>
      <c r="E66" s="237" t="s">
        <v>287</v>
      </c>
      <c r="F66" s="238"/>
      <c r="G66" s="256">
        <f>SUM(G67:G68)</f>
        <v>1600000</v>
      </c>
      <c r="H66" s="256">
        <f t="shared" ref="H66:L66" si="27">SUM(H67:H68)</f>
        <v>0</v>
      </c>
      <c r="I66" s="479">
        <f t="shared" si="27"/>
        <v>0</v>
      </c>
      <c r="J66" s="479">
        <f t="shared" si="27"/>
        <v>0</v>
      </c>
      <c r="K66" s="256">
        <f t="shared" si="27"/>
        <v>1600000</v>
      </c>
      <c r="L66" s="256">
        <f t="shared" si="27"/>
        <v>0</v>
      </c>
    </row>
    <row r="67" spans="1:12" ht="24" x14ac:dyDescent="0.25">
      <c r="A67" s="240" t="s">
        <v>23</v>
      </c>
      <c r="B67" s="238">
        <v>701</v>
      </c>
      <c r="C67" s="237" t="s">
        <v>36</v>
      </c>
      <c r="D67" s="237" t="s">
        <v>35</v>
      </c>
      <c r="E67" s="237" t="s">
        <v>287</v>
      </c>
      <c r="F67" s="238">
        <v>200</v>
      </c>
      <c r="G67" s="256">
        <v>850000</v>
      </c>
      <c r="H67" s="306"/>
      <c r="I67" s="478"/>
      <c r="J67" s="480"/>
      <c r="K67" s="320">
        <f t="shared" si="5"/>
        <v>850000</v>
      </c>
      <c r="L67" s="320">
        <f t="shared" si="6"/>
        <v>0</v>
      </c>
    </row>
    <row r="68" spans="1:12" x14ac:dyDescent="0.25">
      <c r="A68" s="290" t="s">
        <v>21</v>
      </c>
      <c r="B68" s="365">
        <v>701</v>
      </c>
      <c r="C68" s="364" t="s">
        <v>36</v>
      </c>
      <c r="D68" s="364" t="s">
        <v>35</v>
      </c>
      <c r="E68" s="364" t="s">
        <v>287</v>
      </c>
      <c r="F68" s="365">
        <v>800</v>
      </c>
      <c r="G68" s="256">
        <f>450000+300000</f>
        <v>750000</v>
      </c>
      <c r="H68" s="363"/>
      <c r="I68" s="478"/>
      <c r="J68" s="480"/>
      <c r="K68" s="320">
        <f t="shared" ref="K68" si="28">G68+I68</f>
        <v>750000</v>
      </c>
      <c r="L68" s="320">
        <f t="shared" ref="L68" si="29">H68+J68</f>
        <v>0</v>
      </c>
    </row>
    <row r="69" spans="1:12" ht="24" x14ac:dyDescent="0.25">
      <c r="A69" s="244" t="s">
        <v>286</v>
      </c>
      <c r="B69" s="238">
        <v>701</v>
      </c>
      <c r="C69" s="237" t="s">
        <v>36</v>
      </c>
      <c r="D69" s="237" t="s">
        <v>35</v>
      </c>
      <c r="E69" s="237" t="s">
        <v>285</v>
      </c>
      <c r="F69" s="238"/>
      <c r="G69" s="256">
        <f>G70</f>
        <v>655748</v>
      </c>
      <c r="H69" s="306">
        <f>H70</f>
        <v>0</v>
      </c>
      <c r="I69" s="478">
        <f t="shared" ref="I69:L69" si="30">I70</f>
        <v>0</v>
      </c>
      <c r="J69" s="479">
        <f t="shared" si="30"/>
        <v>0</v>
      </c>
      <c r="K69" s="256">
        <f t="shared" si="30"/>
        <v>655748</v>
      </c>
      <c r="L69" s="256">
        <f t="shared" si="30"/>
        <v>0</v>
      </c>
    </row>
    <row r="70" spans="1:12" x14ac:dyDescent="0.25">
      <c r="A70" s="240" t="s">
        <v>21</v>
      </c>
      <c r="B70" s="238">
        <v>701</v>
      </c>
      <c r="C70" s="237" t="s">
        <v>36</v>
      </c>
      <c r="D70" s="237" t="s">
        <v>35</v>
      </c>
      <c r="E70" s="237" t="s">
        <v>285</v>
      </c>
      <c r="F70" s="238">
        <v>800</v>
      </c>
      <c r="G70" s="256">
        <v>655748</v>
      </c>
      <c r="H70" s="306"/>
      <c r="I70" s="478"/>
      <c r="J70" s="478"/>
      <c r="K70" s="320">
        <f t="shared" si="5"/>
        <v>655748</v>
      </c>
      <c r="L70" s="320">
        <f t="shared" si="6"/>
        <v>0</v>
      </c>
    </row>
    <row r="71" spans="1:12" ht="60" x14ac:dyDescent="0.25">
      <c r="A71" s="240" t="s">
        <v>842</v>
      </c>
      <c r="B71" s="238">
        <v>701</v>
      </c>
      <c r="C71" s="237" t="s">
        <v>36</v>
      </c>
      <c r="D71" s="237" t="s">
        <v>35</v>
      </c>
      <c r="E71" s="237" t="s">
        <v>284</v>
      </c>
      <c r="F71" s="238"/>
      <c r="G71" s="256">
        <f>SUM(G72:G73)</f>
        <v>326249.73</v>
      </c>
      <c r="H71" s="306">
        <f>SUM(H72:H73)</f>
        <v>0</v>
      </c>
      <c r="I71" s="478">
        <f t="shared" ref="I71:L71" si="31">SUM(I72:I73)</f>
        <v>0</v>
      </c>
      <c r="J71" s="479">
        <f t="shared" si="31"/>
        <v>0</v>
      </c>
      <c r="K71" s="256">
        <f t="shared" si="31"/>
        <v>326249.73</v>
      </c>
      <c r="L71" s="256">
        <f t="shared" si="31"/>
        <v>0</v>
      </c>
    </row>
    <row r="72" spans="1:12" ht="60" hidden="1" x14ac:dyDescent="0.25">
      <c r="A72" s="240" t="s">
        <v>17</v>
      </c>
      <c r="B72" s="238">
        <v>701</v>
      </c>
      <c r="C72" s="237" t="s">
        <v>36</v>
      </c>
      <c r="D72" s="237" t="s">
        <v>35</v>
      </c>
      <c r="E72" s="237" t="s">
        <v>284</v>
      </c>
      <c r="F72" s="238">
        <v>100</v>
      </c>
      <c r="G72" s="256"/>
      <c r="H72" s="306"/>
      <c r="I72" s="478"/>
      <c r="J72" s="480"/>
      <c r="K72" s="320">
        <f t="shared" si="5"/>
        <v>0</v>
      </c>
      <c r="L72" s="320">
        <f t="shared" si="6"/>
        <v>0</v>
      </c>
    </row>
    <row r="73" spans="1:12" x14ac:dyDescent="0.25">
      <c r="A73" s="240" t="s">
        <v>6</v>
      </c>
      <c r="B73" s="238">
        <v>701</v>
      </c>
      <c r="C73" s="237" t="s">
        <v>36</v>
      </c>
      <c r="D73" s="237" t="s">
        <v>35</v>
      </c>
      <c r="E73" s="237" t="s">
        <v>284</v>
      </c>
      <c r="F73" s="238">
        <v>300</v>
      </c>
      <c r="G73" s="256">
        <f>197626.69+24589.03+104034.01</f>
        <v>326249.73</v>
      </c>
      <c r="H73" s="306"/>
      <c r="I73" s="478"/>
      <c r="J73" s="480"/>
      <c r="K73" s="320">
        <f t="shared" si="5"/>
        <v>326249.73</v>
      </c>
      <c r="L73" s="320">
        <f t="shared" si="6"/>
        <v>0</v>
      </c>
    </row>
    <row r="74" spans="1:12" ht="36" x14ac:dyDescent="0.25">
      <c r="A74" s="241" t="s">
        <v>283</v>
      </c>
      <c r="B74" s="238">
        <v>701</v>
      </c>
      <c r="C74" s="237" t="s">
        <v>36</v>
      </c>
      <c r="D74" s="237" t="s">
        <v>35</v>
      </c>
      <c r="E74" s="237" t="s">
        <v>282</v>
      </c>
      <c r="F74" s="238"/>
      <c r="G74" s="256">
        <f>G77+G75+G79</f>
        <v>43993501.75</v>
      </c>
      <c r="H74" s="306">
        <f t="shared" ref="H74:L74" si="32">H77+H75+H79</f>
        <v>0</v>
      </c>
      <c r="I74" s="478">
        <f t="shared" si="32"/>
        <v>0</v>
      </c>
      <c r="J74" s="479">
        <f t="shared" si="32"/>
        <v>0</v>
      </c>
      <c r="K74" s="256">
        <f t="shared" si="32"/>
        <v>43993501.75</v>
      </c>
      <c r="L74" s="256">
        <f t="shared" si="32"/>
        <v>0</v>
      </c>
    </row>
    <row r="75" spans="1:12" ht="48" x14ac:dyDescent="0.25">
      <c r="A75" s="240" t="s">
        <v>18</v>
      </c>
      <c r="B75" s="238">
        <v>701</v>
      </c>
      <c r="C75" s="237" t="s">
        <v>36</v>
      </c>
      <c r="D75" s="237" t="s">
        <v>35</v>
      </c>
      <c r="E75" s="237" t="s">
        <v>804</v>
      </c>
      <c r="F75" s="238"/>
      <c r="G75" s="256">
        <f>G76</f>
        <v>700000</v>
      </c>
      <c r="H75" s="306">
        <f>H76</f>
        <v>0</v>
      </c>
      <c r="I75" s="478">
        <f t="shared" ref="I75:L75" si="33">I76</f>
        <v>0</v>
      </c>
      <c r="J75" s="479">
        <f t="shared" si="33"/>
        <v>0</v>
      </c>
      <c r="K75" s="256">
        <f t="shared" si="33"/>
        <v>700000</v>
      </c>
      <c r="L75" s="256">
        <f t="shared" si="33"/>
        <v>0</v>
      </c>
    </row>
    <row r="76" spans="1:12" ht="24" x14ac:dyDescent="0.25">
      <c r="A76" s="240" t="s">
        <v>75</v>
      </c>
      <c r="B76" s="238">
        <v>701</v>
      </c>
      <c r="C76" s="237" t="s">
        <v>36</v>
      </c>
      <c r="D76" s="237" t="s">
        <v>35</v>
      </c>
      <c r="E76" s="237" t="s">
        <v>804</v>
      </c>
      <c r="F76" s="238">
        <v>600</v>
      </c>
      <c r="G76" s="256">
        <v>700000</v>
      </c>
      <c r="H76" s="306"/>
      <c r="I76" s="478"/>
      <c r="J76" s="480"/>
      <c r="K76" s="320">
        <f t="shared" si="5"/>
        <v>700000</v>
      </c>
      <c r="L76" s="320">
        <f t="shared" si="6"/>
        <v>0</v>
      </c>
    </row>
    <row r="77" spans="1:12" ht="48" x14ac:dyDescent="0.25">
      <c r="A77" s="240" t="s">
        <v>25</v>
      </c>
      <c r="B77" s="238">
        <v>701</v>
      </c>
      <c r="C77" s="237" t="s">
        <v>36</v>
      </c>
      <c r="D77" s="237" t="s">
        <v>35</v>
      </c>
      <c r="E77" s="237" t="s">
        <v>281</v>
      </c>
      <c r="F77" s="238"/>
      <c r="G77" s="256">
        <f>G78</f>
        <v>43293501.75</v>
      </c>
      <c r="H77" s="306">
        <f>H78</f>
        <v>0</v>
      </c>
      <c r="I77" s="478">
        <f t="shared" ref="I77:L77" si="34">I78</f>
        <v>0</v>
      </c>
      <c r="J77" s="479">
        <f t="shared" si="34"/>
        <v>0</v>
      </c>
      <c r="K77" s="256">
        <f t="shared" si="34"/>
        <v>43293501.75</v>
      </c>
      <c r="L77" s="256">
        <f t="shared" si="34"/>
        <v>0</v>
      </c>
    </row>
    <row r="78" spans="1:12" ht="24" x14ac:dyDescent="0.25">
      <c r="A78" s="240" t="s">
        <v>75</v>
      </c>
      <c r="B78" s="238">
        <v>701</v>
      </c>
      <c r="C78" s="237" t="s">
        <v>36</v>
      </c>
      <c r="D78" s="237" t="s">
        <v>35</v>
      </c>
      <c r="E78" s="237" t="s">
        <v>281</v>
      </c>
      <c r="F78" s="238">
        <v>600</v>
      </c>
      <c r="G78" s="266">
        <f>42763501.75+100000+100000+60000+300000-30000</f>
        <v>43293501.75</v>
      </c>
      <c r="H78" s="347"/>
      <c r="I78" s="478"/>
      <c r="J78" s="480"/>
      <c r="K78" s="320">
        <f t="shared" si="5"/>
        <v>43293501.75</v>
      </c>
      <c r="L78" s="320">
        <f t="shared" si="6"/>
        <v>0</v>
      </c>
    </row>
    <row r="79" spans="1:12" ht="24" hidden="1" x14ac:dyDescent="0.25">
      <c r="A79" s="290" t="s">
        <v>1137</v>
      </c>
      <c r="B79" s="313">
        <v>701</v>
      </c>
      <c r="C79" s="312" t="s">
        <v>36</v>
      </c>
      <c r="D79" s="312" t="s">
        <v>35</v>
      </c>
      <c r="E79" s="312" t="s">
        <v>1138</v>
      </c>
      <c r="F79" s="313"/>
      <c r="G79" s="266">
        <f>G80</f>
        <v>0</v>
      </c>
      <c r="H79" s="347">
        <f t="shared" ref="H79:L79" si="35">H80</f>
        <v>0</v>
      </c>
      <c r="I79" s="481">
        <f t="shared" si="35"/>
        <v>0</v>
      </c>
      <c r="J79" s="482">
        <f t="shared" si="35"/>
        <v>0</v>
      </c>
      <c r="K79" s="266">
        <f t="shared" si="35"/>
        <v>0</v>
      </c>
      <c r="L79" s="266">
        <f t="shared" si="35"/>
        <v>0</v>
      </c>
    </row>
    <row r="80" spans="1:12" ht="24" hidden="1" x14ac:dyDescent="0.25">
      <c r="A80" s="290" t="s">
        <v>75</v>
      </c>
      <c r="B80" s="313">
        <v>701</v>
      </c>
      <c r="C80" s="312" t="s">
        <v>36</v>
      </c>
      <c r="D80" s="312" t="s">
        <v>35</v>
      </c>
      <c r="E80" s="312" t="s">
        <v>1138</v>
      </c>
      <c r="F80" s="313">
        <v>600</v>
      </c>
      <c r="G80" s="266"/>
      <c r="H80" s="347"/>
      <c r="I80" s="478"/>
      <c r="J80" s="480"/>
      <c r="K80" s="320">
        <f>G80+I80</f>
        <v>0</v>
      </c>
      <c r="L80" s="320">
        <f>H80+J80</f>
        <v>0</v>
      </c>
    </row>
    <row r="81" spans="1:12" ht="24" x14ac:dyDescent="0.25">
      <c r="A81" s="242" t="s">
        <v>280</v>
      </c>
      <c r="B81" s="247">
        <v>701</v>
      </c>
      <c r="C81" s="233" t="s">
        <v>62</v>
      </c>
      <c r="D81" s="233" t="s">
        <v>52</v>
      </c>
      <c r="E81" s="243"/>
      <c r="F81" s="247"/>
      <c r="G81" s="257">
        <f>G82+G91+G105</f>
        <v>13916254.280000001</v>
      </c>
      <c r="H81" s="306">
        <f>H82+H91+H105</f>
        <v>2084700</v>
      </c>
      <c r="I81" s="478">
        <f t="shared" ref="I81:L81" si="36">I82+I91+I105</f>
        <v>0</v>
      </c>
      <c r="J81" s="474">
        <f t="shared" si="36"/>
        <v>0</v>
      </c>
      <c r="K81" s="446">
        <f t="shared" si="36"/>
        <v>13916254.280000001</v>
      </c>
      <c r="L81" s="446">
        <f t="shared" si="36"/>
        <v>2084700</v>
      </c>
    </row>
    <row r="82" spans="1:12" x14ac:dyDescent="0.25">
      <c r="A82" s="242" t="s">
        <v>279</v>
      </c>
      <c r="B82" s="247">
        <v>701</v>
      </c>
      <c r="C82" s="233" t="s">
        <v>62</v>
      </c>
      <c r="D82" s="233" t="s">
        <v>3</v>
      </c>
      <c r="E82" s="237"/>
      <c r="F82" s="238"/>
      <c r="G82" s="257">
        <f t="shared" ref="G82:L83" si="37">G83</f>
        <v>2536168</v>
      </c>
      <c r="H82" s="306">
        <f t="shared" si="37"/>
        <v>2084700</v>
      </c>
      <c r="I82" s="478">
        <f t="shared" si="37"/>
        <v>0</v>
      </c>
      <c r="J82" s="474">
        <f t="shared" si="37"/>
        <v>0</v>
      </c>
      <c r="K82" s="446">
        <f t="shared" si="37"/>
        <v>2536168</v>
      </c>
      <c r="L82" s="446">
        <f t="shared" si="37"/>
        <v>2084700</v>
      </c>
    </row>
    <row r="83" spans="1:12" x14ac:dyDescent="0.25">
      <c r="A83" s="236" t="s">
        <v>13</v>
      </c>
      <c r="B83" s="238">
        <v>701</v>
      </c>
      <c r="C83" s="249" t="s">
        <v>62</v>
      </c>
      <c r="D83" s="249" t="s">
        <v>3</v>
      </c>
      <c r="E83" s="237" t="s">
        <v>12</v>
      </c>
      <c r="F83" s="238"/>
      <c r="G83" s="256">
        <f t="shared" si="37"/>
        <v>2536168</v>
      </c>
      <c r="H83" s="306">
        <f t="shared" si="37"/>
        <v>2084700</v>
      </c>
      <c r="I83" s="478">
        <f t="shared" si="37"/>
        <v>0</v>
      </c>
      <c r="J83" s="479">
        <f t="shared" si="37"/>
        <v>0</v>
      </c>
      <c r="K83" s="256">
        <f t="shared" si="37"/>
        <v>2536168</v>
      </c>
      <c r="L83" s="256">
        <f t="shared" si="37"/>
        <v>2084700</v>
      </c>
    </row>
    <row r="84" spans="1:12" ht="24" x14ac:dyDescent="0.25">
      <c r="A84" s="236" t="s">
        <v>11</v>
      </c>
      <c r="B84" s="238">
        <v>701</v>
      </c>
      <c r="C84" s="249" t="s">
        <v>62</v>
      </c>
      <c r="D84" s="249" t="s">
        <v>3</v>
      </c>
      <c r="E84" s="237" t="s">
        <v>10</v>
      </c>
      <c r="F84" s="238"/>
      <c r="G84" s="256">
        <f>+G88+G85</f>
        <v>2536168</v>
      </c>
      <c r="H84" s="306">
        <f>+H88+H85</f>
        <v>2084700</v>
      </c>
      <c r="I84" s="478">
        <f t="shared" ref="I84:L84" si="38">+I88+I85</f>
        <v>0</v>
      </c>
      <c r="J84" s="479">
        <f t="shared" si="38"/>
        <v>0</v>
      </c>
      <c r="K84" s="256">
        <f t="shared" si="38"/>
        <v>2536168</v>
      </c>
      <c r="L84" s="256">
        <f t="shared" si="38"/>
        <v>2084700</v>
      </c>
    </row>
    <row r="85" spans="1:12" ht="48" x14ac:dyDescent="0.25">
      <c r="A85" s="270" t="s">
        <v>1106</v>
      </c>
      <c r="B85" s="246">
        <v>701</v>
      </c>
      <c r="C85" s="246" t="s">
        <v>62</v>
      </c>
      <c r="D85" s="246" t="s">
        <v>3</v>
      </c>
      <c r="E85" s="245" t="s">
        <v>1152</v>
      </c>
      <c r="F85" s="246"/>
      <c r="G85" s="256">
        <f>SUM(G86:G87)</f>
        <v>451468</v>
      </c>
      <c r="H85" s="306">
        <f>SUM(H86:H87)</f>
        <v>0</v>
      </c>
      <c r="I85" s="478">
        <f t="shared" ref="I85:L85" si="39">SUM(I86:I87)</f>
        <v>0</v>
      </c>
      <c r="J85" s="479">
        <f t="shared" si="39"/>
        <v>0</v>
      </c>
      <c r="K85" s="256">
        <f t="shared" si="39"/>
        <v>451468</v>
      </c>
      <c r="L85" s="256">
        <f t="shared" si="39"/>
        <v>0</v>
      </c>
    </row>
    <row r="86" spans="1:12" ht="60" x14ac:dyDescent="0.25">
      <c r="A86" s="244" t="s">
        <v>17</v>
      </c>
      <c r="B86" s="246">
        <v>701</v>
      </c>
      <c r="C86" s="246" t="s">
        <v>62</v>
      </c>
      <c r="D86" s="246" t="s">
        <v>3</v>
      </c>
      <c r="E86" s="245" t="s">
        <v>1152</v>
      </c>
      <c r="F86" s="246">
        <v>100</v>
      </c>
      <c r="G86" s="256">
        <v>451468</v>
      </c>
      <c r="H86" s="306"/>
      <c r="I86" s="478"/>
      <c r="J86" s="480"/>
      <c r="K86" s="320">
        <f t="shared" ref="K86:K142" si="40">G86+I86</f>
        <v>451468</v>
      </c>
      <c r="L86" s="320">
        <f t="shared" ref="L86:L142" si="41">H86+J86</f>
        <v>0</v>
      </c>
    </row>
    <row r="87" spans="1:12" ht="24" hidden="1" x14ac:dyDescent="0.25">
      <c r="A87" s="244" t="s">
        <v>23</v>
      </c>
      <c r="B87" s="246">
        <v>701</v>
      </c>
      <c r="C87" s="246" t="s">
        <v>62</v>
      </c>
      <c r="D87" s="246" t="s">
        <v>3</v>
      </c>
      <c r="E87" s="245" t="s">
        <v>1152</v>
      </c>
      <c r="F87" s="246">
        <v>200</v>
      </c>
      <c r="G87" s="256"/>
      <c r="H87" s="306"/>
      <c r="I87" s="478"/>
      <c r="J87" s="480"/>
      <c r="K87" s="320">
        <f t="shared" si="40"/>
        <v>0</v>
      </c>
      <c r="L87" s="320">
        <f t="shared" si="41"/>
        <v>0</v>
      </c>
    </row>
    <row r="88" spans="1:12" ht="72" x14ac:dyDescent="0.25">
      <c r="A88" s="240" t="s">
        <v>880</v>
      </c>
      <c r="B88" s="238">
        <v>701</v>
      </c>
      <c r="C88" s="238" t="s">
        <v>62</v>
      </c>
      <c r="D88" s="238" t="s">
        <v>3</v>
      </c>
      <c r="E88" s="238">
        <v>9725930</v>
      </c>
      <c r="F88" s="238"/>
      <c r="G88" s="256">
        <f>SUM(G89:G90)</f>
        <v>2084700</v>
      </c>
      <c r="H88" s="306">
        <f t="shared" ref="H88:L88" si="42">SUM(H89:H90)</f>
        <v>2084700</v>
      </c>
      <c r="I88" s="478">
        <f t="shared" si="42"/>
        <v>0</v>
      </c>
      <c r="J88" s="479">
        <f t="shared" si="42"/>
        <v>0</v>
      </c>
      <c r="K88" s="256">
        <f t="shared" si="42"/>
        <v>2084700</v>
      </c>
      <c r="L88" s="256">
        <f t="shared" si="42"/>
        <v>2084700</v>
      </c>
    </row>
    <row r="89" spans="1:12" ht="60" x14ac:dyDescent="0.25">
      <c r="A89" s="240" t="s">
        <v>17</v>
      </c>
      <c r="B89" s="238">
        <v>701</v>
      </c>
      <c r="C89" s="238" t="s">
        <v>62</v>
      </c>
      <c r="D89" s="238" t="s">
        <v>3</v>
      </c>
      <c r="E89" s="238">
        <v>9725930</v>
      </c>
      <c r="F89" s="238">
        <v>100</v>
      </c>
      <c r="G89" s="256">
        <f>2028200-8824.8</f>
        <v>2019375.2</v>
      </c>
      <c r="H89" s="306">
        <f>2028200-8824.8</f>
        <v>2019375.2</v>
      </c>
      <c r="I89" s="478"/>
      <c r="J89" s="479"/>
      <c r="K89" s="320">
        <f t="shared" si="40"/>
        <v>2019375.2</v>
      </c>
      <c r="L89" s="320">
        <f t="shared" si="41"/>
        <v>2019375.2</v>
      </c>
    </row>
    <row r="90" spans="1:12" ht="24" x14ac:dyDescent="0.25">
      <c r="A90" s="240" t="s">
        <v>23</v>
      </c>
      <c r="B90" s="238">
        <v>701</v>
      </c>
      <c r="C90" s="238" t="s">
        <v>62</v>
      </c>
      <c r="D90" s="238" t="s">
        <v>3</v>
      </c>
      <c r="E90" s="238">
        <v>9725930</v>
      </c>
      <c r="F90" s="238">
        <v>200</v>
      </c>
      <c r="G90" s="256">
        <f>56500+8824.8</f>
        <v>65324.800000000003</v>
      </c>
      <c r="H90" s="306">
        <f>56500+8824.8</f>
        <v>65324.800000000003</v>
      </c>
      <c r="I90" s="478"/>
      <c r="J90" s="479"/>
      <c r="K90" s="320">
        <f t="shared" si="40"/>
        <v>65324.800000000003</v>
      </c>
      <c r="L90" s="320">
        <f t="shared" si="41"/>
        <v>65324.800000000003</v>
      </c>
    </row>
    <row r="91" spans="1:12" ht="36" x14ac:dyDescent="0.25">
      <c r="A91" s="242" t="s">
        <v>277</v>
      </c>
      <c r="B91" s="247">
        <v>701</v>
      </c>
      <c r="C91" s="243" t="s">
        <v>62</v>
      </c>
      <c r="D91" s="243" t="s">
        <v>118</v>
      </c>
      <c r="E91" s="243"/>
      <c r="F91" s="247"/>
      <c r="G91" s="257">
        <f t="shared" ref="G91:L91" si="43">G92</f>
        <v>6900086.2800000003</v>
      </c>
      <c r="H91" s="306">
        <f t="shared" si="43"/>
        <v>0</v>
      </c>
      <c r="I91" s="478">
        <f t="shared" si="43"/>
        <v>0</v>
      </c>
      <c r="J91" s="474">
        <f t="shared" si="43"/>
        <v>0</v>
      </c>
      <c r="K91" s="446">
        <f t="shared" si="43"/>
        <v>6900086.2800000003</v>
      </c>
      <c r="L91" s="446">
        <f t="shared" si="43"/>
        <v>0</v>
      </c>
    </row>
    <row r="92" spans="1:12" x14ac:dyDescent="0.25">
      <c r="A92" s="236" t="s">
        <v>13</v>
      </c>
      <c r="B92" s="238">
        <v>701</v>
      </c>
      <c r="C92" s="237" t="s">
        <v>62</v>
      </c>
      <c r="D92" s="237" t="s">
        <v>118</v>
      </c>
      <c r="E92" s="237" t="s">
        <v>12</v>
      </c>
      <c r="F92" s="238"/>
      <c r="G92" s="256">
        <f>G96+G93</f>
        <v>6900086.2800000003</v>
      </c>
      <c r="H92" s="306">
        <f>H96+H93</f>
        <v>0</v>
      </c>
      <c r="I92" s="478">
        <f t="shared" ref="I92:L92" si="44">I96+I93</f>
        <v>0</v>
      </c>
      <c r="J92" s="479">
        <f t="shared" si="44"/>
        <v>0</v>
      </c>
      <c r="K92" s="256">
        <f t="shared" si="44"/>
        <v>6900086.2800000003</v>
      </c>
      <c r="L92" s="256">
        <f t="shared" si="44"/>
        <v>0</v>
      </c>
    </row>
    <row r="93" spans="1:12" ht="24" x14ac:dyDescent="0.25">
      <c r="A93" s="236" t="s">
        <v>11</v>
      </c>
      <c r="B93" s="238">
        <v>701</v>
      </c>
      <c r="C93" s="237" t="s">
        <v>62</v>
      </c>
      <c r="D93" s="237" t="s">
        <v>118</v>
      </c>
      <c r="E93" s="237" t="s">
        <v>10</v>
      </c>
      <c r="F93" s="238"/>
      <c r="G93" s="256">
        <f t="shared" ref="G93:L94" si="45">G94</f>
        <v>493200</v>
      </c>
      <c r="H93" s="306">
        <f t="shared" si="45"/>
        <v>0</v>
      </c>
      <c r="I93" s="478">
        <f t="shared" si="45"/>
        <v>0</v>
      </c>
      <c r="J93" s="479">
        <f t="shared" si="45"/>
        <v>0</v>
      </c>
      <c r="K93" s="256">
        <f t="shared" si="45"/>
        <v>493200</v>
      </c>
      <c r="L93" s="256">
        <f t="shared" si="45"/>
        <v>0</v>
      </c>
    </row>
    <row r="94" spans="1:12" ht="24" x14ac:dyDescent="0.25">
      <c r="A94" s="250" t="s">
        <v>758</v>
      </c>
      <c r="B94" s="238">
        <v>701</v>
      </c>
      <c r="C94" s="237" t="s">
        <v>62</v>
      </c>
      <c r="D94" s="237" t="s">
        <v>118</v>
      </c>
      <c r="E94" s="237" t="s">
        <v>759</v>
      </c>
      <c r="F94" s="238"/>
      <c r="G94" s="256">
        <f t="shared" si="45"/>
        <v>493200</v>
      </c>
      <c r="H94" s="306">
        <f t="shared" si="45"/>
        <v>0</v>
      </c>
      <c r="I94" s="478">
        <f t="shared" si="45"/>
        <v>0</v>
      </c>
      <c r="J94" s="479">
        <f t="shared" si="45"/>
        <v>0</v>
      </c>
      <c r="K94" s="256">
        <f t="shared" si="45"/>
        <v>493200</v>
      </c>
      <c r="L94" s="256">
        <f t="shared" si="45"/>
        <v>0</v>
      </c>
    </row>
    <row r="95" spans="1:12" ht="24" x14ac:dyDescent="0.25">
      <c r="A95" s="240" t="s">
        <v>23</v>
      </c>
      <c r="B95" s="238">
        <v>701</v>
      </c>
      <c r="C95" s="237" t="s">
        <v>62</v>
      </c>
      <c r="D95" s="237" t="s">
        <v>118</v>
      </c>
      <c r="E95" s="237" t="s">
        <v>759</v>
      </c>
      <c r="F95" s="238">
        <v>200</v>
      </c>
      <c r="G95" s="256">
        <v>493200</v>
      </c>
      <c r="H95" s="306"/>
      <c r="I95" s="478"/>
      <c r="J95" s="480"/>
      <c r="K95" s="320">
        <f t="shared" si="40"/>
        <v>493200</v>
      </c>
      <c r="L95" s="320">
        <f t="shared" si="41"/>
        <v>0</v>
      </c>
    </row>
    <row r="96" spans="1:12" ht="48" x14ac:dyDescent="0.25">
      <c r="A96" s="241" t="s">
        <v>276</v>
      </c>
      <c r="B96" s="238">
        <v>701</v>
      </c>
      <c r="C96" s="237" t="s">
        <v>62</v>
      </c>
      <c r="D96" s="237" t="s">
        <v>118</v>
      </c>
      <c r="E96" s="237" t="s">
        <v>275</v>
      </c>
      <c r="F96" s="238"/>
      <c r="G96" s="256">
        <f>G101+G99+G97</f>
        <v>6406886.2800000003</v>
      </c>
      <c r="H96" s="256">
        <f t="shared" ref="H96:L96" si="46">H101+H99+H97</f>
        <v>0</v>
      </c>
      <c r="I96" s="479">
        <f t="shared" si="46"/>
        <v>0</v>
      </c>
      <c r="J96" s="479">
        <f t="shared" si="46"/>
        <v>0</v>
      </c>
      <c r="K96" s="256">
        <f t="shared" si="46"/>
        <v>6406886.2800000003</v>
      </c>
      <c r="L96" s="256">
        <f t="shared" si="46"/>
        <v>0</v>
      </c>
    </row>
    <row r="97" spans="1:12" ht="24" x14ac:dyDescent="0.25">
      <c r="A97" s="241" t="s">
        <v>214</v>
      </c>
      <c r="B97" s="370">
        <v>701</v>
      </c>
      <c r="C97" s="369" t="s">
        <v>62</v>
      </c>
      <c r="D97" s="369" t="s">
        <v>118</v>
      </c>
      <c r="E97" s="369" t="s">
        <v>1181</v>
      </c>
      <c r="F97" s="370"/>
      <c r="G97" s="256">
        <f>G98</f>
        <v>3811.78</v>
      </c>
      <c r="H97" s="256">
        <f t="shared" ref="H97:L97" si="47">H98</f>
        <v>0</v>
      </c>
      <c r="I97" s="479">
        <f t="shared" si="47"/>
        <v>0</v>
      </c>
      <c r="J97" s="479">
        <f t="shared" si="47"/>
        <v>0</v>
      </c>
      <c r="K97" s="256">
        <f t="shared" si="47"/>
        <v>3811.78</v>
      </c>
      <c r="L97" s="256">
        <f t="shared" si="47"/>
        <v>0</v>
      </c>
    </row>
    <row r="98" spans="1:12" ht="60" x14ac:dyDescent="0.25">
      <c r="A98" s="290" t="s">
        <v>17</v>
      </c>
      <c r="B98" s="370">
        <v>701</v>
      </c>
      <c r="C98" s="369" t="s">
        <v>62</v>
      </c>
      <c r="D98" s="369" t="s">
        <v>118</v>
      </c>
      <c r="E98" s="369" t="s">
        <v>1182</v>
      </c>
      <c r="F98" s="370">
        <v>100</v>
      </c>
      <c r="G98" s="256">
        <v>3811.78</v>
      </c>
      <c r="H98" s="368"/>
      <c r="I98" s="478"/>
      <c r="J98" s="479"/>
      <c r="K98" s="256">
        <f>G98+I98</f>
        <v>3811.78</v>
      </c>
      <c r="L98" s="256">
        <f>H98+J98</f>
        <v>0</v>
      </c>
    </row>
    <row r="99" spans="1:12" ht="48" x14ac:dyDescent="0.25">
      <c r="A99" s="240" t="s">
        <v>18</v>
      </c>
      <c r="B99" s="237" t="s">
        <v>273</v>
      </c>
      <c r="C99" s="237" t="s">
        <v>62</v>
      </c>
      <c r="D99" s="237" t="s">
        <v>118</v>
      </c>
      <c r="E99" s="237" t="s">
        <v>805</v>
      </c>
      <c r="F99" s="238"/>
      <c r="G99" s="256">
        <f>G100</f>
        <v>200000</v>
      </c>
      <c r="H99" s="306">
        <f>H100</f>
        <v>0</v>
      </c>
      <c r="I99" s="478">
        <f t="shared" ref="I99:L99" si="48">I100</f>
        <v>0</v>
      </c>
      <c r="J99" s="479">
        <f t="shared" si="48"/>
        <v>0</v>
      </c>
      <c r="K99" s="256">
        <f t="shared" si="48"/>
        <v>200000</v>
      </c>
      <c r="L99" s="256">
        <f t="shared" si="48"/>
        <v>0</v>
      </c>
    </row>
    <row r="100" spans="1:12" ht="60" x14ac:dyDescent="0.25">
      <c r="A100" s="240" t="s">
        <v>17</v>
      </c>
      <c r="B100" s="237" t="s">
        <v>273</v>
      </c>
      <c r="C100" s="237" t="s">
        <v>62</v>
      </c>
      <c r="D100" s="237" t="s">
        <v>118</v>
      </c>
      <c r="E100" s="237" t="s">
        <v>805</v>
      </c>
      <c r="F100" s="238">
        <v>100</v>
      </c>
      <c r="G100" s="256">
        <v>200000</v>
      </c>
      <c r="H100" s="306"/>
      <c r="I100" s="478"/>
      <c r="J100" s="480"/>
      <c r="K100" s="320">
        <f t="shared" si="40"/>
        <v>200000</v>
      </c>
      <c r="L100" s="320">
        <f t="shared" si="41"/>
        <v>0</v>
      </c>
    </row>
    <row r="101" spans="1:12" ht="48" x14ac:dyDescent="0.25">
      <c r="A101" s="240" t="s">
        <v>25</v>
      </c>
      <c r="B101" s="238">
        <v>701</v>
      </c>
      <c r="C101" s="237" t="s">
        <v>62</v>
      </c>
      <c r="D101" s="237" t="s">
        <v>118</v>
      </c>
      <c r="E101" s="237" t="s">
        <v>274</v>
      </c>
      <c r="F101" s="238"/>
      <c r="G101" s="256">
        <f>SUM(G102:G104)</f>
        <v>6203074.5</v>
      </c>
      <c r="H101" s="306">
        <f>SUM(H102:H104)</f>
        <v>0</v>
      </c>
      <c r="I101" s="478">
        <f t="shared" ref="I101:L101" si="49">SUM(I102:I104)</f>
        <v>0</v>
      </c>
      <c r="J101" s="479">
        <f t="shared" si="49"/>
        <v>0</v>
      </c>
      <c r="K101" s="256">
        <f t="shared" si="49"/>
        <v>6203074.5</v>
      </c>
      <c r="L101" s="256">
        <f t="shared" si="49"/>
        <v>0</v>
      </c>
    </row>
    <row r="102" spans="1:12" ht="60" x14ac:dyDescent="0.25">
      <c r="A102" s="240" t="s">
        <v>17</v>
      </c>
      <c r="B102" s="238">
        <v>701</v>
      </c>
      <c r="C102" s="237" t="s">
        <v>62</v>
      </c>
      <c r="D102" s="237" t="s">
        <v>118</v>
      </c>
      <c r="E102" s="237" t="s">
        <v>274</v>
      </c>
      <c r="F102" s="238">
        <v>100</v>
      </c>
      <c r="G102" s="256">
        <v>6075914.5</v>
      </c>
      <c r="H102" s="306"/>
      <c r="I102" s="478"/>
      <c r="J102" s="480"/>
      <c r="K102" s="320">
        <f t="shared" si="40"/>
        <v>6075914.5</v>
      </c>
      <c r="L102" s="320">
        <f t="shared" si="41"/>
        <v>0</v>
      </c>
    </row>
    <row r="103" spans="1:12" ht="24" x14ac:dyDescent="0.25">
      <c r="A103" s="240" t="s">
        <v>23</v>
      </c>
      <c r="B103" s="238">
        <v>701</v>
      </c>
      <c r="C103" s="237" t="s">
        <v>62</v>
      </c>
      <c r="D103" s="237" t="s">
        <v>118</v>
      </c>
      <c r="E103" s="237" t="s">
        <v>274</v>
      </c>
      <c r="F103" s="238">
        <v>200</v>
      </c>
      <c r="G103" s="256">
        <v>126160</v>
      </c>
      <c r="H103" s="306"/>
      <c r="I103" s="478"/>
      <c r="J103" s="480"/>
      <c r="K103" s="320">
        <f t="shared" si="40"/>
        <v>126160</v>
      </c>
      <c r="L103" s="320">
        <f t="shared" si="41"/>
        <v>0</v>
      </c>
    </row>
    <row r="104" spans="1:12" x14ac:dyDescent="0.25">
      <c r="A104" s="240" t="s">
        <v>21</v>
      </c>
      <c r="B104" s="238">
        <v>701</v>
      </c>
      <c r="C104" s="237" t="s">
        <v>62</v>
      </c>
      <c r="D104" s="237" t="s">
        <v>118</v>
      </c>
      <c r="E104" s="237" t="s">
        <v>274</v>
      </c>
      <c r="F104" s="238">
        <v>800</v>
      </c>
      <c r="G104" s="256">
        <v>1000</v>
      </c>
      <c r="H104" s="306"/>
      <c r="I104" s="478"/>
      <c r="J104" s="480"/>
      <c r="K104" s="320">
        <f t="shared" si="40"/>
        <v>1000</v>
      </c>
      <c r="L104" s="320">
        <f t="shared" si="41"/>
        <v>0</v>
      </c>
    </row>
    <row r="105" spans="1:12" ht="24" x14ac:dyDescent="0.25">
      <c r="A105" s="242" t="s">
        <v>272</v>
      </c>
      <c r="B105" s="247">
        <v>701</v>
      </c>
      <c r="C105" s="243" t="s">
        <v>62</v>
      </c>
      <c r="D105" s="243" t="s">
        <v>271</v>
      </c>
      <c r="E105" s="243"/>
      <c r="F105" s="247"/>
      <c r="G105" s="257">
        <f t="shared" ref="G105:L108" si="50">G106</f>
        <v>4480000</v>
      </c>
      <c r="H105" s="306">
        <f t="shared" si="50"/>
        <v>0</v>
      </c>
      <c r="I105" s="478">
        <f t="shared" si="50"/>
        <v>0</v>
      </c>
      <c r="J105" s="474">
        <f t="shared" si="50"/>
        <v>0</v>
      </c>
      <c r="K105" s="446">
        <f t="shared" si="50"/>
        <v>4480000</v>
      </c>
      <c r="L105" s="446">
        <f t="shared" si="50"/>
        <v>0</v>
      </c>
    </row>
    <row r="106" spans="1:12" ht="24" x14ac:dyDescent="0.25">
      <c r="A106" s="251" t="s">
        <v>1085</v>
      </c>
      <c r="B106" s="238">
        <v>701</v>
      </c>
      <c r="C106" s="237" t="s">
        <v>62</v>
      </c>
      <c r="D106" s="237" t="s">
        <v>271</v>
      </c>
      <c r="E106" s="237" t="s">
        <v>95</v>
      </c>
      <c r="F106" s="238"/>
      <c r="G106" s="256">
        <f>G107+G110</f>
        <v>4480000</v>
      </c>
      <c r="H106" s="306">
        <f t="shared" ref="H106:L106" si="51">H107+H110</f>
        <v>0</v>
      </c>
      <c r="I106" s="478">
        <f t="shared" si="51"/>
        <v>0</v>
      </c>
      <c r="J106" s="479">
        <f t="shared" si="51"/>
        <v>0</v>
      </c>
      <c r="K106" s="256">
        <f t="shared" si="51"/>
        <v>4480000</v>
      </c>
      <c r="L106" s="256">
        <f t="shared" si="51"/>
        <v>0</v>
      </c>
    </row>
    <row r="107" spans="1:12" ht="24" x14ac:dyDescent="0.25">
      <c r="A107" s="240" t="s">
        <v>1069</v>
      </c>
      <c r="B107" s="238">
        <v>701</v>
      </c>
      <c r="C107" s="237" t="s">
        <v>62</v>
      </c>
      <c r="D107" s="237" t="s">
        <v>271</v>
      </c>
      <c r="E107" s="237" t="s">
        <v>245</v>
      </c>
      <c r="F107" s="238"/>
      <c r="G107" s="256">
        <f t="shared" si="50"/>
        <v>3430000</v>
      </c>
      <c r="H107" s="306">
        <f t="shared" si="50"/>
        <v>0</v>
      </c>
      <c r="I107" s="478">
        <f t="shared" si="50"/>
        <v>0</v>
      </c>
      <c r="J107" s="479">
        <f t="shared" si="50"/>
        <v>0</v>
      </c>
      <c r="K107" s="256">
        <f t="shared" si="50"/>
        <v>3430000</v>
      </c>
      <c r="L107" s="256">
        <f t="shared" si="50"/>
        <v>0</v>
      </c>
    </row>
    <row r="108" spans="1:12" x14ac:dyDescent="0.25">
      <c r="A108" s="241" t="s">
        <v>41</v>
      </c>
      <c r="B108" s="238">
        <v>701</v>
      </c>
      <c r="C108" s="237" t="s">
        <v>62</v>
      </c>
      <c r="D108" s="237" t="s">
        <v>271</v>
      </c>
      <c r="E108" s="237" t="s">
        <v>244</v>
      </c>
      <c r="F108" s="238"/>
      <c r="G108" s="256">
        <f t="shared" si="50"/>
        <v>3430000</v>
      </c>
      <c r="H108" s="306">
        <f t="shared" si="50"/>
        <v>0</v>
      </c>
      <c r="I108" s="478">
        <f t="shared" si="50"/>
        <v>0</v>
      </c>
      <c r="J108" s="479">
        <f t="shared" si="50"/>
        <v>0</v>
      </c>
      <c r="K108" s="256">
        <f t="shared" si="50"/>
        <v>3430000</v>
      </c>
      <c r="L108" s="256">
        <f t="shared" si="50"/>
        <v>0</v>
      </c>
    </row>
    <row r="109" spans="1:12" ht="24" x14ac:dyDescent="0.25">
      <c r="A109" s="240" t="s">
        <v>23</v>
      </c>
      <c r="B109" s="238">
        <v>701</v>
      </c>
      <c r="C109" s="237" t="s">
        <v>62</v>
      </c>
      <c r="D109" s="237" t="s">
        <v>271</v>
      </c>
      <c r="E109" s="237" t="s">
        <v>244</v>
      </c>
      <c r="F109" s="238">
        <v>200</v>
      </c>
      <c r="G109" s="256">
        <v>3430000</v>
      </c>
      <c r="H109" s="306"/>
      <c r="I109" s="478"/>
      <c r="J109" s="480"/>
      <c r="K109" s="320">
        <f t="shared" si="40"/>
        <v>3430000</v>
      </c>
      <c r="L109" s="320">
        <f t="shared" si="41"/>
        <v>0</v>
      </c>
    </row>
    <row r="110" spans="1:12" ht="39" customHeight="1" x14ac:dyDescent="0.25">
      <c r="A110" s="240" t="s">
        <v>1081</v>
      </c>
      <c r="B110" s="238">
        <v>701</v>
      </c>
      <c r="C110" s="237" t="s">
        <v>62</v>
      </c>
      <c r="D110" s="237" t="s">
        <v>271</v>
      </c>
      <c r="E110" s="237" t="s">
        <v>94</v>
      </c>
      <c r="F110" s="238"/>
      <c r="G110" s="256">
        <f>G111</f>
        <v>1050000</v>
      </c>
      <c r="H110" s="306">
        <f t="shared" ref="H110:L110" si="52">H111</f>
        <v>0</v>
      </c>
      <c r="I110" s="478">
        <f t="shared" si="52"/>
        <v>0</v>
      </c>
      <c r="J110" s="479">
        <f t="shared" si="52"/>
        <v>0</v>
      </c>
      <c r="K110" s="256">
        <f t="shared" si="52"/>
        <v>1050000</v>
      </c>
      <c r="L110" s="256">
        <f t="shared" si="52"/>
        <v>0</v>
      </c>
    </row>
    <row r="111" spans="1:12" x14ac:dyDescent="0.25">
      <c r="A111" s="241" t="s">
        <v>41</v>
      </c>
      <c r="B111" s="238">
        <v>701</v>
      </c>
      <c r="C111" s="237" t="s">
        <v>62</v>
      </c>
      <c r="D111" s="237" t="s">
        <v>271</v>
      </c>
      <c r="E111" s="237" t="s">
        <v>93</v>
      </c>
      <c r="F111" s="238"/>
      <c r="G111" s="256">
        <f>G112</f>
        <v>1050000</v>
      </c>
      <c r="H111" s="306">
        <f t="shared" ref="H111:L111" si="53">H112</f>
        <v>0</v>
      </c>
      <c r="I111" s="478">
        <f t="shared" si="53"/>
        <v>0</v>
      </c>
      <c r="J111" s="479">
        <f t="shared" si="53"/>
        <v>0</v>
      </c>
      <c r="K111" s="256">
        <f t="shared" si="53"/>
        <v>1050000</v>
      </c>
      <c r="L111" s="256">
        <f t="shared" si="53"/>
        <v>0</v>
      </c>
    </row>
    <row r="112" spans="1:12" ht="24" x14ac:dyDescent="0.25">
      <c r="A112" s="240" t="s">
        <v>23</v>
      </c>
      <c r="B112" s="238">
        <v>701</v>
      </c>
      <c r="C112" s="237" t="s">
        <v>62</v>
      </c>
      <c r="D112" s="237" t="s">
        <v>271</v>
      </c>
      <c r="E112" s="237" t="s">
        <v>93</v>
      </c>
      <c r="F112" s="238">
        <v>200</v>
      </c>
      <c r="G112" s="256">
        <v>1050000</v>
      </c>
      <c r="H112" s="306"/>
      <c r="I112" s="478"/>
      <c r="J112" s="480"/>
      <c r="K112" s="320">
        <f t="shared" si="40"/>
        <v>1050000</v>
      </c>
      <c r="L112" s="320">
        <f t="shared" si="41"/>
        <v>0</v>
      </c>
    </row>
    <row r="113" spans="1:12" x14ac:dyDescent="0.25">
      <c r="A113" s="242" t="s">
        <v>34</v>
      </c>
      <c r="B113" s="247">
        <v>701</v>
      </c>
      <c r="C113" s="243" t="s">
        <v>3</v>
      </c>
      <c r="D113" s="243"/>
      <c r="E113" s="243"/>
      <c r="F113" s="247"/>
      <c r="G113" s="257">
        <f>G114+G128</f>
        <v>15918820.41</v>
      </c>
      <c r="H113" s="306">
        <f>H114+H128</f>
        <v>80600</v>
      </c>
      <c r="I113" s="478">
        <f t="shared" ref="I113:L113" si="54">I114+I128</f>
        <v>0</v>
      </c>
      <c r="J113" s="474">
        <f t="shared" si="54"/>
        <v>0</v>
      </c>
      <c r="K113" s="446">
        <f t="shared" si="54"/>
        <v>15918820.41</v>
      </c>
      <c r="L113" s="446">
        <f t="shared" si="54"/>
        <v>80600</v>
      </c>
    </row>
    <row r="114" spans="1:12" x14ac:dyDescent="0.25">
      <c r="A114" s="242" t="s">
        <v>270</v>
      </c>
      <c r="B114" s="247">
        <v>701</v>
      </c>
      <c r="C114" s="243" t="s">
        <v>3</v>
      </c>
      <c r="D114" s="243" t="s">
        <v>4</v>
      </c>
      <c r="E114" s="243"/>
      <c r="F114" s="247"/>
      <c r="G114" s="257">
        <f>G119+G115</f>
        <v>15491620.41</v>
      </c>
      <c r="H114" s="306">
        <f t="shared" ref="H114:L114" si="55">H119+H115</f>
        <v>11400</v>
      </c>
      <c r="I114" s="478">
        <f t="shared" si="55"/>
        <v>0</v>
      </c>
      <c r="J114" s="474">
        <f t="shared" si="55"/>
        <v>0</v>
      </c>
      <c r="K114" s="446">
        <f t="shared" si="55"/>
        <v>15491620.41</v>
      </c>
      <c r="L114" s="446">
        <f t="shared" si="55"/>
        <v>11400</v>
      </c>
    </row>
    <row r="115" spans="1:12" ht="36" hidden="1" x14ac:dyDescent="0.25">
      <c r="A115" s="252" t="s">
        <v>1080</v>
      </c>
      <c r="B115" s="238">
        <v>701</v>
      </c>
      <c r="C115" s="237" t="s">
        <v>3</v>
      </c>
      <c r="D115" s="237" t="s">
        <v>4</v>
      </c>
      <c r="E115" s="237" t="s">
        <v>31</v>
      </c>
      <c r="F115" s="238"/>
      <c r="G115" s="256">
        <f>G116</f>
        <v>0</v>
      </c>
      <c r="H115" s="306">
        <f t="shared" ref="H115:L115" si="56">H116</f>
        <v>0</v>
      </c>
      <c r="I115" s="478">
        <f t="shared" si="56"/>
        <v>0</v>
      </c>
      <c r="J115" s="479">
        <f t="shared" si="56"/>
        <v>0</v>
      </c>
      <c r="K115" s="256">
        <f t="shared" si="56"/>
        <v>0</v>
      </c>
      <c r="L115" s="256">
        <f t="shared" si="56"/>
        <v>0</v>
      </c>
    </row>
    <row r="116" spans="1:12" ht="36" hidden="1" x14ac:dyDescent="0.25">
      <c r="A116" s="252" t="s">
        <v>1067</v>
      </c>
      <c r="B116" s="238">
        <v>701</v>
      </c>
      <c r="C116" s="237" t="s">
        <v>3</v>
      </c>
      <c r="D116" s="237" t="s">
        <v>4</v>
      </c>
      <c r="E116" s="237" t="s">
        <v>42</v>
      </c>
      <c r="F116" s="238"/>
      <c r="G116" s="256">
        <f>G117</f>
        <v>0</v>
      </c>
      <c r="H116" s="306">
        <f t="shared" ref="H116:L116" si="57">H117</f>
        <v>0</v>
      </c>
      <c r="I116" s="478">
        <f t="shared" si="57"/>
        <v>0</v>
      </c>
      <c r="J116" s="479">
        <f t="shared" si="57"/>
        <v>0</v>
      </c>
      <c r="K116" s="256">
        <f t="shared" si="57"/>
        <v>0</v>
      </c>
      <c r="L116" s="256">
        <f t="shared" si="57"/>
        <v>0</v>
      </c>
    </row>
    <row r="117" spans="1:12" ht="48" hidden="1" x14ac:dyDescent="0.25">
      <c r="A117" s="252" t="s">
        <v>25</v>
      </c>
      <c r="B117" s="238">
        <v>701</v>
      </c>
      <c r="C117" s="237" t="s">
        <v>3</v>
      </c>
      <c r="D117" s="237" t="s">
        <v>4</v>
      </c>
      <c r="E117" s="237" t="s">
        <v>132</v>
      </c>
      <c r="F117" s="238"/>
      <c r="G117" s="256">
        <f>G118</f>
        <v>0</v>
      </c>
      <c r="H117" s="306">
        <f t="shared" ref="H117:L117" si="58">H118</f>
        <v>0</v>
      </c>
      <c r="I117" s="478">
        <f t="shared" si="58"/>
        <v>0</v>
      </c>
      <c r="J117" s="479">
        <f t="shared" si="58"/>
        <v>0</v>
      </c>
      <c r="K117" s="256">
        <f t="shared" si="58"/>
        <v>0</v>
      </c>
      <c r="L117" s="256">
        <f t="shared" si="58"/>
        <v>0</v>
      </c>
    </row>
    <row r="118" spans="1:12" ht="24" hidden="1" x14ac:dyDescent="0.25">
      <c r="A118" s="240" t="s">
        <v>75</v>
      </c>
      <c r="B118" s="238">
        <v>701</v>
      </c>
      <c r="C118" s="237" t="s">
        <v>3</v>
      </c>
      <c r="D118" s="237" t="s">
        <v>4</v>
      </c>
      <c r="E118" s="237" t="s">
        <v>132</v>
      </c>
      <c r="F118" s="238">
        <v>600</v>
      </c>
      <c r="G118" s="256"/>
      <c r="H118" s="306"/>
      <c r="I118" s="478"/>
      <c r="J118" s="480"/>
      <c r="K118" s="320">
        <f t="shared" si="40"/>
        <v>0</v>
      </c>
      <c r="L118" s="320">
        <f t="shared" si="41"/>
        <v>0</v>
      </c>
    </row>
    <row r="119" spans="1:12" x14ac:dyDescent="0.25">
      <c r="A119" s="236" t="s">
        <v>13</v>
      </c>
      <c r="B119" s="238">
        <v>701</v>
      </c>
      <c r="C119" s="237" t="s">
        <v>3</v>
      </c>
      <c r="D119" s="237" t="s">
        <v>4</v>
      </c>
      <c r="E119" s="237" t="s">
        <v>12</v>
      </c>
      <c r="F119" s="238"/>
      <c r="G119" s="256">
        <f>G120+G123</f>
        <v>15491620.41</v>
      </c>
      <c r="H119" s="306">
        <f>H120+H123</f>
        <v>11400</v>
      </c>
      <c r="I119" s="478">
        <f t="shared" ref="I119:L119" si="59">I120+I123</f>
        <v>0</v>
      </c>
      <c r="J119" s="479">
        <f t="shared" si="59"/>
        <v>0</v>
      </c>
      <c r="K119" s="256">
        <f t="shared" si="59"/>
        <v>15491620.41</v>
      </c>
      <c r="L119" s="256">
        <f t="shared" si="59"/>
        <v>11400</v>
      </c>
    </row>
    <row r="120" spans="1:12" ht="24" x14ac:dyDescent="0.25">
      <c r="A120" s="236" t="s">
        <v>11</v>
      </c>
      <c r="B120" s="238">
        <v>701</v>
      </c>
      <c r="C120" s="237" t="s">
        <v>3</v>
      </c>
      <c r="D120" s="237" t="s">
        <v>4</v>
      </c>
      <c r="E120" s="238">
        <v>9720000</v>
      </c>
      <c r="F120" s="238"/>
      <c r="G120" s="256">
        <f t="shared" ref="G120:L121" si="60">G121</f>
        <v>11400</v>
      </c>
      <c r="H120" s="306">
        <f t="shared" si="60"/>
        <v>11400</v>
      </c>
      <c r="I120" s="478">
        <f t="shared" si="60"/>
        <v>0</v>
      </c>
      <c r="J120" s="479">
        <f t="shared" si="60"/>
        <v>0</v>
      </c>
      <c r="K120" s="256">
        <f t="shared" si="60"/>
        <v>11400</v>
      </c>
      <c r="L120" s="256">
        <f t="shared" si="60"/>
        <v>11400</v>
      </c>
    </row>
    <row r="121" spans="1:12" ht="60" x14ac:dyDescent="0.25">
      <c r="A121" s="240" t="s">
        <v>269</v>
      </c>
      <c r="B121" s="238">
        <v>701</v>
      </c>
      <c r="C121" s="237" t="s">
        <v>3</v>
      </c>
      <c r="D121" s="237" t="s">
        <v>4</v>
      </c>
      <c r="E121" s="238">
        <v>9727057</v>
      </c>
      <c r="F121" s="238"/>
      <c r="G121" s="256">
        <f t="shared" si="60"/>
        <v>11400</v>
      </c>
      <c r="H121" s="306">
        <f t="shared" si="60"/>
        <v>11400</v>
      </c>
      <c r="I121" s="478">
        <f t="shared" si="60"/>
        <v>0</v>
      </c>
      <c r="J121" s="479">
        <f t="shared" si="60"/>
        <v>0</v>
      </c>
      <c r="K121" s="256">
        <f t="shared" si="60"/>
        <v>11400</v>
      </c>
      <c r="L121" s="256">
        <f t="shared" si="60"/>
        <v>11400</v>
      </c>
    </row>
    <row r="122" spans="1:12" ht="24" x14ac:dyDescent="0.25">
      <c r="A122" s="240" t="s">
        <v>23</v>
      </c>
      <c r="B122" s="238">
        <v>701</v>
      </c>
      <c r="C122" s="237" t="s">
        <v>3</v>
      </c>
      <c r="D122" s="237" t="s">
        <v>4</v>
      </c>
      <c r="E122" s="238">
        <v>9727057</v>
      </c>
      <c r="F122" s="238">
        <v>200</v>
      </c>
      <c r="G122" s="256">
        <v>11400</v>
      </c>
      <c r="H122" s="306">
        <v>11400</v>
      </c>
      <c r="I122" s="478"/>
      <c r="J122" s="480"/>
      <c r="K122" s="320">
        <f t="shared" si="40"/>
        <v>11400</v>
      </c>
      <c r="L122" s="320">
        <f t="shared" si="41"/>
        <v>11400</v>
      </c>
    </row>
    <row r="123" spans="1:12" ht="24" x14ac:dyDescent="0.25">
      <c r="A123" s="241" t="s">
        <v>78</v>
      </c>
      <c r="B123" s="238">
        <v>701</v>
      </c>
      <c r="C123" s="237" t="s">
        <v>3</v>
      </c>
      <c r="D123" s="237" t="s">
        <v>4</v>
      </c>
      <c r="E123" s="237" t="s">
        <v>77</v>
      </c>
      <c r="F123" s="237"/>
      <c r="G123" s="256">
        <f>G126+G124</f>
        <v>15480220.41</v>
      </c>
      <c r="H123" s="306">
        <f>H126+H124</f>
        <v>0</v>
      </c>
      <c r="I123" s="478">
        <f t="shared" ref="I123:L123" si="61">I126+I124</f>
        <v>0</v>
      </c>
      <c r="J123" s="479">
        <f t="shared" si="61"/>
        <v>0</v>
      </c>
      <c r="K123" s="256">
        <f t="shared" si="61"/>
        <v>15480220.41</v>
      </c>
      <c r="L123" s="256">
        <f t="shared" si="61"/>
        <v>0</v>
      </c>
    </row>
    <row r="124" spans="1:12" ht="48" x14ac:dyDescent="0.25">
      <c r="A124" s="240" t="s">
        <v>18</v>
      </c>
      <c r="B124" s="238">
        <v>701</v>
      </c>
      <c r="C124" s="237" t="s">
        <v>3</v>
      </c>
      <c r="D124" s="237" t="s">
        <v>4</v>
      </c>
      <c r="E124" s="237" t="s">
        <v>814</v>
      </c>
      <c r="F124" s="237"/>
      <c r="G124" s="256">
        <f>G125</f>
        <v>190300</v>
      </c>
      <c r="H124" s="306">
        <f>H125</f>
        <v>0</v>
      </c>
      <c r="I124" s="478">
        <f t="shared" ref="I124:L124" si="62">I125</f>
        <v>0</v>
      </c>
      <c r="J124" s="479">
        <f t="shared" si="62"/>
        <v>0</v>
      </c>
      <c r="K124" s="256">
        <f t="shared" si="62"/>
        <v>190300</v>
      </c>
      <c r="L124" s="256">
        <f t="shared" si="62"/>
        <v>0</v>
      </c>
    </row>
    <row r="125" spans="1:12" ht="24" x14ac:dyDescent="0.25">
      <c r="A125" s="240" t="s">
        <v>75</v>
      </c>
      <c r="B125" s="238">
        <v>701</v>
      </c>
      <c r="C125" s="237" t="s">
        <v>3</v>
      </c>
      <c r="D125" s="237" t="s">
        <v>4</v>
      </c>
      <c r="E125" s="237" t="s">
        <v>814</v>
      </c>
      <c r="F125" s="237" t="s">
        <v>73</v>
      </c>
      <c r="G125" s="256">
        <v>190300</v>
      </c>
      <c r="H125" s="306"/>
      <c r="I125" s="478"/>
      <c r="J125" s="480"/>
      <c r="K125" s="320">
        <f t="shared" si="40"/>
        <v>190300</v>
      </c>
      <c r="L125" s="320">
        <f t="shared" si="41"/>
        <v>0</v>
      </c>
    </row>
    <row r="126" spans="1:12" ht="48" x14ac:dyDescent="0.25">
      <c r="A126" s="240" t="s">
        <v>25</v>
      </c>
      <c r="B126" s="238">
        <v>701</v>
      </c>
      <c r="C126" s="237" t="s">
        <v>3</v>
      </c>
      <c r="D126" s="237" t="s">
        <v>4</v>
      </c>
      <c r="E126" s="237" t="s">
        <v>76</v>
      </c>
      <c r="F126" s="237"/>
      <c r="G126" s="256">
        <f>G127</f>
        <v>15289920.41</v>
      </c>
      <c r="H126" s="306">
        <f>H127</f>
        <v>0</v>
      </c>
      <c r="I126" s="478">
        <f t="shared" ref="I126:L126" si="63">I127</f>
        <v>0</v>
      </c>
      <c r="J126" s="479">
        <f t="shared" si="63"/>
        <v>0</v>
      </c>
      <c r="K126" s="256">
        <f t="shared" si="63"/>
        <v>15289920.41</v>
      </c>
      <c r="L126" s="256">
        <f t="shared" si="63"/>
        <v>0</v>
      </c>
    </row>
    <row r="127" spans="1:12" ht="24" x14ac:dyDescent="0.25">
      <c r="A127" s="240" t="s">
        <v>75</v>
      </c>
      <c r="B127" s="238">
        <v>701</v>
      </c>
      <c r="C127" s="237" t="s">
        <v>3</v>
      </c>
      <c r="D127" s="237" t="s">
        <v>4</v>
      </c>
      <c r="E127" s="237" t="s">
        <v>76</v>
      </c>
      <c r="F127" s="237" t="s">
        <v>73</v>
      </c>
      <c r="G127" s="256">
        <v>15289920.41</v>
      </c>
      <c r="H127" s="306"/>
      <c r="I127" s="478"/>
      <c r="J127" s="480"/>
      <c r="K127" s="320">
        <f t="shared" si="40"/>
        <v>15289920.41</v>
      </c>
      <c r="L127" s="320">
        <f t="shared" si="41"/>
        <v>0</v>
      </c>
    </row>
    <row r="128" spans="1:12" x14ac:dyDescent="0.25">
      <c r="A128" s="242" t="s">
        <v>33</v>
      </c>
      <c r="B128" s="247">
        <v>701</v>
      </c>
      <c r="C128" s="243" t="s">
        <v>3</v>
      </c>
      <c r="D128" s="243" t="s">
        <v>16</v>
      </c>
      <c r="E128" s="243"/>
      <c r="F128" s="247"/>
      <c r="G128" s="257">
        <f>G129+G136</f>
        <v>427200</v>
      </c>
      <c r="H128" s="306">
        <f>H129+H136</f>
        <v>69200</v>
      </c>
      <c r="I128" s="478">
        <f t="shared" ref="I128:L128" si="64">I129+I136</f>
        <v>0</v>
      </c>
      <c r="J128" s="474">
        <f t="shared" si="64"/>
        <v>0</v>
      </c>
      <c r="K128" s="446">
        <f t="shared" si="64"/>
        <v>427200</v>
      </c>
      <c r="L128" s="446">
        <f t="shared" si="64"/>
        <v>69200</v>
      </c>
    </row>
    <row r="129" spans="1:12" ht="24" x14ac:dyDescent="0.25">
      <c r="A129" s="240" t="s">
        <v>1088</v>
      </c>
      <c r="B129" s="238">
        <v>701</v>
      </c>
      <c r="C129" s="237" t="s">
        <v>3</v>
      </c>
      <c r="D129" s="237" t="s">
        <v>16</v>
      </c>
      <c r="E129" s="237" t="s">
        <v>268</v>
      </c>
      <c r="F129" s="238"/>
      <c r="G129" s="256">
        <f>G130+G133</f>
        <v>358000</v>
      </c>
      <c r="H129" s="306">
        <f>H130+H133</f>
        <v>0</v>
      </c>
      <c r="I129" s="478">
        <f t="shared" ref="I129:L129" si="65">I130+I133</f>
        <v>0</v>
      </c>
      <c r="J129" s="479">
        <f t="shared" si="65"/>
        <v>0</v>
      </c>
      <c r="K129" s="256">
        <f t="shared" si="65"/>
        <v>358000</v>
      </c>
      <c r="L129" s="256">
        <f t="shared" si="65"/>
        <v>0</v>
      </c>
    </row>
    <row r="130" spans="1:12" ht="36" x14ac:dyDescent="0.25">
      <c r="A130" s="244" t="s">
        <v>1070</v>
      </c>
      <c r="B130" s="238">
        <v>701</v>
      </c>
      <c r="C130" s="237" t="s">
        <v>3</v>
      </c>
      <c r="D130" s="237" t="s">
        <v>16</v>
      </c>
      <c r="E130" s="237" t="s">
        <v>267</v>
      </c>
      <c r="F130" s="238"/>
      <c r="G130" s="256">
        <f t="shared" ref="G130:L131" si="66">G131</f>
        <v>258000</v>
      </c>
      <c r="H130" s="306">
        <f t="shared" si="66"/>
        <v>0</v>
      </c>
      <c r="I130" s="478">
        <f t="shared" si="66"/>
        <v>0</v>
      </c>
      <c r="J130" s="479">
        <f t="shared" si="66"/>
        <v>0</v>
      </c>
      <c r="K130" s="256">
        <f t="shared" si="66"/>
        <v>258000</v>
      </c>
      <c r="L130" s="256">
        <f t="shared" si="66"/>
        <v>0</v>
      </c>
    </row>
    <row r="131" spans="1:12" x14ac:dyDescent="0.25">
      <c r="A131" s="248" t="s">
        <v>41</v>
      </c>
      <c r="B131" s="238">
        <v>701</v>
      </c>
      <c r="C131" s="237" t="s">
        <v>3</v>
      </c>
      <c r="D131" s="237" t="s">
        <v>16</v>
      </c>
      <c r="E131" s="237" t="s">
        <v>266</v>
      </c>
      <c r="F131" s="238"/>
      <c r="G131" s="256">
        <f t="shared" si="66"/>
        <v>258000</v>
      </c>
      <c r="H131" s="306">
        <f t="shared" si="66"/>
        <v>0</v>
      </c>
      <c r="I131" s="478">
        <f t="shared" si="66"/>
        <v>0</v>
      </c>
      <c r="J131" s="479">
        <f t="shared" si="66"/>
        <v>0</v>
      </c>
      <c r="K131" s="256">
        <f t="shared" si="66"/>
        <v>258000</v>
      </c>
      <c r="L131" s="256">
        <f t="shared" si="66"/>
        <v>0</v>
      </c>
    </row>
    <row r="132" spans="1:12" ht="24" x14ac:dyDescent="0.25">
      <c r="A132" s="244" t="s">
        <v>23</v>
      </c>
      <c r="B132" s="238">
        <v>701</v>
      </c>
      <c r="C132" s="237" t="s">
        <v>3</v>
      </c>
      <c r="D132" s="237" t="s">
        <v>16</v>
      </c>
      <c r="E132" s="237" t="s">
        <v>266</v>
      </c>
      <c r="F132" s="238">
        <v>200</v>
      </c>
      <c r="G132" s="266">
        <v>258000</v>
      </c>
      <c r="H132" s="347"/>
      <c r="I132" s="478"/>
      <c r="J132" s="480"/>
      <c r="K132" s="320">
        <f t="shared" si="40"/>
        <v>258000</v>
      </c>
      <c r="L132" s="320">
        <f t="shared" si="41"/>
        <v>0</v>
      </c>
    </row>
    <row r="133" spans="1:12" ht="24" x14ac:dyDescent="0.25">
      <c r="A133" s="244" t="s">
        <v>1071</v>
      </c>
      <c r="B133" s="238">
        <v>701</v>
      </c>
      <c r="C133" s="237" t="s">
        <v>3</v>
      </c>
      <c r="D133" s="237" t="s">
        <v>16</v>
      </c>
      <c r="E133" s="237" t="s">
        <v>265</v>
      </c>
      <c r="F133" s="238"/>
      <c r="G133" s="256">
        <f t="shared" ref="G133:L134" si="67">G134</f>
        <v>100000</v>
      </c>
      <c r="H133" s="306">
        <f t="shared" si="67"/>
        <v>0</v>
      </c>
      <c r="I133" s="478">
        <f t="shared" si="67"/>
        <v>0</v>
      </c>
      <c r="J133" s="479">
        <f t="shared" si="67"/>
        <v>0</v>
      </c>
      <c r="K133" s="256">
        <f t="shared" si="67"/>
        <v>100000</v>
      </c>
      <c r="L133" s="256">
        <f t="shared" si="67"/>
        <v>0</v>
      </c>
    </row>
    <row r="134" spans="1:12" x14ac:dyDescent="0.25">
      <c r="A134" s="248" t="s">
        <v>41</v>
      </c>
      <c r="B134" s="238">
        <v>701</v>
      </c>
      <c r="C134" s="237" t="s">
        <v>3</v>
      </c>
      <c r="D134" s="237" t="s">
        <v>16</v>
      </c>
      <c r="E134" s="237" t="s">
        <v>264</v>
      </c>
      <c r="F134" s="238"/>
      <c r="G134" s="256">
        <f t="shared" si="67"/>
        <v>100000</v>
      </c>
      <c r="H134" s="306">
        <f t="shared" si="67"/>
        <v>0</v>
      </c>
      <c r="I134" s="478">
        <f t="shared" si="67"/>
        <v>0</v>
      </c>
      <c r="J134" s="479">
        <f t="shared" si="67"/>
        <v>0</v>
      </c>
      <c r="K134" s="256">
        <f t="shared" si="67"/>
        <v>100000</v>
      </c>
      <c r="L134" s="256">
        <f t="shared" si="67"/>
        <v>0</v>
      </c>
    </row>
    <row r="135" spans="1:12" ht="24" x14ac:dyDescent="0.25">
      <c r="A135" s="240" t="s">
        <v>23</v>
      </c>
      <c r="B135" s="238">
        <v>701</v>
      </c>
      <c r="C135" s="237" t="s">
        <v>3</v>
      </c>
      <c r="D135" s="237" t="s">
        <v>16</v>
      </c>
      <c r="E135" s="237" t="s">
        <v>264</v>
      </c>
      <c r="F135" s="238">
        <v>200</v>
      </c>
      <c r="G135" s="256">
        <v>100000</v>
      </c>
      <c r="H135" s="306"/>
      <c r="I135" s="478"/>
      <c r="J135" s="480"/>
      <c r="K135" s="320">
        <f t="shared" si="40"/>
        <v>100000</v>
      </c>
      <c r="L135" s="320">
        <f t="shared" si="41"/>
        <v>0</v>
      </c>
    </row>
    <row r="136" spans="1:12" x14ac:dyDescent="0.25">
      <c r="A136" s="236" t="s">
        <v>13</v>
      </c>
      <c r="B136" s="238">
        <v>701</v>
      </c>
      <c r="C136" s="237" t="s">
        <v>3</v>
      </c>
      <c r="D136" s="237" t="s">
        <v>16</v>
      </c>
      <c r="E136" s="237" t="s">
        <v>12</v>
      </c>
      <c r="F136" s="238"/>
      <c r="G136" s="256">
        <f>G137</f>
        <v>69200</v>
      </c>
      <c r="H136" s="306">
        <f>H137</f>
        <v>69200</v>
      </c>
      <c r="I136" s="478">
        <f t="shared" ref="I136:L136" si="68">I137</f>
        <v>0</v>
      </c>
      <c r="J136" s="479">
        <f t="shared" si="68"/>
        <v>0</v>
      </c>
      <c r="K136" s="256">
        <f t="shared" si="68"/>
        <v>69200</v>
      </c>
      <c r="L136" s="256">
        <f t="shared" si="68"/>
        <v>69200</v>
      </c>
    </row>
    <row r="137" spans="1:12" ht="24" x14ac:dyDescent="0.25">
      <c r="A137" s="236" t="s">
        <v>11</v>
      </c>
      <c r="B137" s="238">
        <v>701</v>
      </c>
      <c r="C137" s="237" t="s">
        <v>3</v>
      </c>
      <c r="D137" s="237" t="s">
        <v>16</v>
      </c>
      <c r="E137" s="237" t="s">
        <v>10</v>
      </c>
      <c r="F137" s="238"/>
      <c r="G137" s="256">
        <f>G138+G141</f>
        <v>69200</v>
      </c>
      <c r="H137" s="306">
        <f>H138+H141</f>
        <v>69200</v>
      </c>
      <c r="I137" s="478">
        <f t="shared" ref="I137:L137" si="69">I138+I141</f>
        <v>0</v>
      </c>
      <c r="J137" s="479">
        <f t="shared" si="69"/>
        <v>0</v>
      </c>
      <c r="K137" s="256">
        <f t="shared" si="69"/>
        <v>69200</v>
      </c>
      <c r="L137" s="256">
        <f t="shared" si="69"/>
        <v>69200</v>
      </c>
    </row>
    <row r="138" spans="1:12" ht="72" x14ac:dyDescent="0.25">
      <c r="A138" s="240" t="s">
        <v>263</v>
      </c>
      <c r="B138" s="238">
        <v>701</v>
      </c>
      <c r="C138" s="237" t="s">
        <v>3</v>
      </c>
      <c r="D138" s="237" t="s">
        <v>16</v>
      </c>
      <c r="E138" s="237" t="s">
        <v>262</v>
      </c>
      <c r="F138" s="238"/>
      <c r="G138" s="256">
        <f>SUM(G139:G140)</f>
        <v>69200</v>
      </c>
      <c r="H138" s="306">
        <f t="shared" ref="H138:L138" si="70">SUM(H139:H140)</f>
        <v>69200</v>
      </c>
      <c r="I138" s="478">
        <f t="shared" si="70"/>
        <v>0</v>
      </c>
      <c r="J138" s="479">
        <f t="shared" si="70"/>
        <v>0</v>
      </c>
      <c r="K138" s="256">
        <f t="shared" si="70"/>
        <v>69200</v>
      </c>
      <c r="L138" s="256">
        <f t="shared" si="70"/>
        <v>69200</v>
      </c>
    </row>
    <row r="139" spans="1:12" ht="60" x14ac:dyDescent="0.25">
      <c r="A139" s="240" t="s">
        <v>17</v>
      </c>
      <c r="B139" s="238">
        <v>701</v>
      </c>
      <c r="C139" s="237" t="s">
        <v>3</v>
      </c>
      <c r="D139" s="237" t="s">
        <v>16</v>
      </c>
      <c r="E139" s="237" t="s">
        <v>262</v>
      </c>
      <c r="F139" s="238">
        <v>100</v>
      </c>
      <c r="G139" s="256">
        <v>69200</v>
      </c>
      <c r="H139" s="306">
        <v>69200</v>
      </c>
      <c r="I139" s="478"/>
      <c r="J139" s="480"/>
      <c r="K139" s="320">
        <f t="shared" si="40"/>
        <v>69200</v>
      </c>
      <c r="L139" s="320">
        <f t="shared" si="41"/>
        <v>69200</v>
      </c>
    </row>
    <row r="140" spans="1:12" ht="24" hidden="1" x14ac:dyDescent="0.25">
      <c r="A140" s="240" t="s">
        <v>23</v>
      </c>
      <c r="B140" s="238">
        <v>701</v>
      </c>
      <c r="C140" s="237" t="s">
        <v>3</v>
      </c>
      <c r="D140" s="237" t="s">
        <v>16</v>
      </c>
      <c r="E140" s="237" t="s">
        <v>262</v>
      </c>
      <c r="F140" s="238">
        <v>200</v>
      </c>
      <c r="G140" s="256"/>
      <c r="H140" s="306"/>
      <c r="I140" s="478"/>
      <c r="J140" s="480"/>
      <c r="K140" s="320">
        <f t="shared" si="40"/>
        <v>0</v>
      </c>
      <c r="L140" s="320">
        <f t="shared" si="41"/>
        <v>0</v>
      </c>
    </row>
    <row r="141" spans="1:12" ht="24" hidden="1" x14ac:dyDescent="0.25">
      <c r="A141" s="250" t="s">
        <v>760</v>
      </c>
      <c r="B141" s="238">
        <v>701</v>
      </c>
      <c r="C141" s="237" t="s">
        <v>3</v>
      </c>
      <c r="D141" s="237" t="s">
        <v>16</v>
      </c>
      <c r="E141" s="237" t="s">
        <v>761</v>
      </c>
      <c r="F141" s="238"/>
      <c r="G141" s="256">
        <f>G142</f>
        <v>0</v>
      </c>
      <c r="H141" s="306">
        <f>H142</f>
        <v>0</v>
      </c>
      <c r="I141" s="478">
        <f t="shared" ref="I141:L141" si="71">I142</f>
        <v>0</v>
      </c>
      <c r="J141" s="479">
        <f t="shared" si="71"/>
        <v>0</v>
      </c>
      <c r="K141" s="256">
        <f t="shared" si="71"/>
        <v>0</v>
      </c>
      <c r="L141" s="256">
        <f t="shared" si="71"/>
        <v>0</v>
      </c>
    </row>
    <row r="142" spans="1:12" ht="24" hidden="1" x14ac:dyDescent="0.25">
      <c r="A142" s="240" t="s">
        <v>23</v>
      </c>
      <c r="B142" s="238">
        <v>701</v>
      </c>
      <c r="C142" s="237" t="s">
        <v>3</v>
      </c>
      <c r="D142" s="237" t="s">
        <v>16</v>
      </c>
      <c r="E142" s="237" t="s">
        <v>761</v>
      </c>
      <c r="F142" s="238">
        <v>200</v>
      </c>
      <c r="G142" s="256"/>
      <c r="H142" s="306"/>
      <c r="I142" s="478"/>
      <c r="J142" s="480"/>
      <c r="K142" s="320">
        <f t="shared" si="40"/>
        <v>0</v>
      </c>
      <c r="L142" s="320">
        <f t="shared" si="41"/>
        <v>0</v>
      </c>
    </row>
    <row r="143" spans="1:12" x14ac:dyDescent="0.25">
      <c r="A143" s="242" t="s">
        <v>116</v>
      </c>
      <c r="B143" s="247">
        <v>701</v>
      </c>
      <c r="C143" s="243" t="s">
        <v>74</v>
      </c>
      <c r="D143" s="243"/>
      <c r="E143" s="243"/>
      <c r="F143" s="247"/>
      <c r="G143" s="257">
        <f>G148+G144</f>
        <v>300000</v>
      </c>
      <c r="H143" s="367">
        <f t="shared" ref="H143:L143" si="72">H148+H144</f>
        <v>0</v>
      </c>
      <c r="I143" s="474">
        <f t="shared" si="72"/>
        <v>0</v>
      </c>
      <c r="J143" s="474">
        <f t="shared" si="72"/>
        <v>0</v>
      </c>
      <c r="K143" s="446">
        <f t="shared" si="72"/>
        <v>300000</v>
      </c>
      <c r="L143" s="446">
        <f t="shared" si="72"/>
        <v>0</v>
      </c>
    </row>
    <row r="144" spans="1:12" x14ac:dyDescent="0.25">
      <c r="A144" s="371" t="s">
        <v>97</v>
      </c>
      <c r="B144" s="366">
        <v>701</v>
      </c>
      <c r="C144" s="243" t="s">
        <v>74</v>
      </c>
      <c r="D144" s="243" t="s">
        <v>62</v>
      </c>
      <c r="E144" s="243"/>
      <c r="F144" s="366"/>
      <c r="G144" s="367">
        <f>G145</f>
        <v>300000</v>
      </c>
      <c r="H144" s="367">
        <f t="shared" ref="H144:L146" si="73">H145</f>
        <v>0</v>
      </c>
      <c r="I144" s="474">
        <f t="shared" si="73"/>
        <v>0</v>
      </c>
      <c r="J144" s="474">
        <f t="shared" si="73"/>
        <v>0</v>
      </c>
      <c r="K144" s="446">
        <f t="shared" si="73"/>
        <v>300000</v>
      </c>
      <c r="L144" s="446">
        <f t="shared" si="73"/>
        <v>0</v>
      </c>
    </row>
    <row r="145" spans="1:12" ht="36" x14ac:dyDescent="0.25">
      <c r="A145" s="241" t="s">
        <v>283</v>
      </c>
      <c r="B145" s="370">
        <v>701</v>
      </c>
      <c r="C145" s="369" t="s">
        <v>74</v>
      </c>
      <c r="D145" s="369" t="s">
        <v>62</v>
      </c>
      <c r="E145" s="369" t="s">
        <v>282</v>
      </c>
      <c r="F145" s="370"/>
      <c r="G145" s="256">
        <f>G146</f>
        <v>300000</v>
      </c>
      <c r="H145" s="256">
        <f t="shared" si="73"/>
        <v>0</v>
      </c>
      <c r="I145" s="479">
        <f t="shared" si="73"/>
        <v>0</v>
      </c>
      <c r="J145" s="479">
        <f t="shared" si="73"/>
        <v>0</v>
      </c>
      <c r="K145" s="256">
        <f t="shared" si="73"/>
        <v>300000</v>
      </c>
      <c r="L145" s="256">
        <f t="shared" si="73"/>
        <v>0</v>
      </c>
    </row>
    <row r="146" spans="1:12" x14ac:dyDescent="0.25">
      <c r="A146" s="252" t="s">
        <v>88</v>
      </c>
      <c r="B146" s="370">
        <v>701</v>
      </c>
      <c r="C146" s="369" t="s">
        <v>74</v>
      </c>
      <c r="D146" s="369" t="s">
        <v>62</v>
      </c>
      <c r="E146" s="369" t="s">
        <v>1183</v>
      </c>
      <c r="F146" s="370"/>
      <c r="G146" s="256">
        <f>G147</f>
        <v>300000</v>
      </c>
      <c r="H146" s="256">
        <f t="shared" si="73"/>
        <v>0</v>
      </c>
      <c r="I146" s="479">
        <f t="shared" si="73"/>
        <v>0</v>
      </c>
      <c r="J146" s="479">
        <f t="shared" si="73"/>
        <v>0</v>
      </c>
      <c r="K146" s="256">
        <f t="shared" si="73"/>
        <v>300000</v>
      </c>
      <c r="L146" s="256">
        <f t="shared" si="73"/>
        <v>0</v>
      </c>
    </row>
    <row r="147" spans="1:12" ht="24" x14ac:dyDescent="0.25">
      <c r="A147" s="290" t="s">
        <v>75</v>
      </c>
      <c r="B147" s="370">
        <v>701</v>
      </c>
      <c r="C147" s="369" t="s">
        <v>74</v>
      </c>
      <c r="D147" s="369" t="s">
        <v>62</v>
      </c>
      <c r="E147" s="369" t="s">
        <v>1183</v>
      </c>
      <c r="F147" s="370">
        <v>600</v>
      </c>
      <c r="G147" s="256">
        <v>300000</v>
      </c>
      <c r="H147" s="368"/>
      <c r="I147" s="478"/>
      <c r="J147" s="479"/>
      <c r="K147" s="256">
        <f>G147+I147</f>
        <v>300000</v>
      </c>
      <c r="L147" s="256">
        <f>H147+J147</f>
        <v>0</v>
      </c>
    </row>
    <row r="148" spans="1:12" ht="24" hidden="1" x14ac:dyDescent="0.25">
      <c r="A148" s="242" t="s">
        <v>84</v>
      </c>
      <c r="B148" s="247">
        <v>701</v>
      </c>
      <c r="C148" s="243" t="s">
        <v>74</v>
      </c>
      <c r="D148" s="243" t="s">
        <v>74</v>
      </c>
      <c r="E148" s="243"/>
      <c r="F148" s="247"/>
      <c r="G148" s="257">
        <f>G149+G155</f>
        <v>0</v>
      </c>
      <c r="H148" s="306">
        <f>H149+H155</f>
        <v>0</v>
      </c>
      <c r="I148" s="478">
        <f t="shared" ref="I148:L148" si="74">I149+I155</f>
        <v>0</v>
      </c>
      <c r="J148" s="474">
        <f t="shared" si="74"/>
        <v>0</v>
      </c>
      <c r="K148" s="446">
        <f t="shared" si="74"/>
        <v>0</v>
      </c>
      <c r="L148" s="446">
        <f t="shared" si="74"/>
        <v>0</v>
      </c>
    </row>
    <row r="149" spans="1:12" ht="24" hidden="1" x14ac:dyDescent="0.25">
      <c r="A149" s="251" t="s">
        <v>1085</v>
      </c>
      <c r="B149" s="238">
        <v>701</v>
      </c>
      <c r="C149" s="237" t="s">
        <v>74</v>
      </c>
      <c r="D149" s="237" t="s">
        <v>74</v>
      </c>
      <c r="E149" s="237" t="s">
        <v>95</v>
      </c>
      <c r="F149" s="238"/>
      <c r="G149" s="256">
        <f t="shared" ref="G149:L151" si="75">G150</f>
        <v>0</v>
      </c>
      <c r="H149" s="306">
        <f t="shared" si="75"/>
        <v>0</v>
      </c>
      <c r="I149" s="478">
        <f t="shared" si="75"/>
        <v>0</v>
      </c>
      <c r="J149" s="479">
        <f t="shared" si="75"/>
        <v>0</v>
      </c>
      <c r="K149" s="256">
        <f t="shared" si="75"/>
        <v>0</v>
      </c>
      <c r="L149" s="256">
        <f t="shared" si="75"/>
        <v>0</v>
      </c>
    </row>
    <row r="150" spans="1:12" ht="36" hidden="1" x14ac:dyDescent="0.25">
      <c r="A150" s="290" t="s">
        <v>1135</v>
      </c>
      <c r="B150" s="238">
        <v>701</v>
      </c>
      <c r="C150" s="237" t="s">
        <v>74</v>
      </c>
      <c r="D150" s="237" t="s">
        <v>74</v>
      </c>
      <c r="E150" s="237" t="s">
        <v>257</v>
      </c>
      <c r="F150" s="238"/>
      <c r="G150" s="256">
        <f>G151+G153</f>
        <v>0</v>
      </c>
      <c r="H150" s="306">
        <f t="shared" ref="H150:L150" si="76">H151+H153</f>
        <v>0</v>
      </c>
      <c r="I150" s="478">
        <f t="shared" si="76"/>
        <v>0</v>
      </c>
      <c r="J150" s="479">
        <f t="shared" si="76"/>
        <v>0</v>
      </c>
      <c r="K150" s="256">
        <f t="shared" si="76"/>
        <v>0</v>
      </c>
      <c r="L150" s="256">
        <f t="shared" si="76"/>
        <v>0</v>
      </c>
    </row>
    <row r="151" spans="1:12" ht="36" hidden="1" x14ac:dyDescent="0.25">
      <c r="A151" s="250" t="s">
        <v>105</v>
      </c>
      <c r="B151" s="238">
        <v>701</v>
      </c>
      <c r="C151" s="237" t="s">
        <v>74</v>
      </c>
      <c r="D151" s="237" t="s">
        <v>74</v>
      </c>
      <c r="E151" s="237" t="s">
        <v>256</v>
      </c>
      <c r="F151" s="238"/>
      <c r="G151" s="256">
        <f>G152</f>
        <v>0</v>
      </c>
      <c r="H151" s="306">
        <f>H152</f>
        <v>0</v>
      </c>
      <c r="I151" s="478">
        <f t="shared" si="75"/>
        <v>0</v>
      </c>
      <c r="J151" s="479">
        <f t="shared" si="75"/>
        <v>0</v>
      </c>
      <c r="K151" s="256">
        <f t="shared" si="75"/>
        <v>0</v>
      </c>
      <c r="L151" s="256">
        <f t="shared" si="75"/>
        <v>0</v>
      </c>
    </row>
    <row r="152" spans="1:12" ht="24" hidden="1" x14ac:dyDescent="0.25">
      <c r="A152" s="240" t="s">
        <v>104</v>
      </c>
      <c r="B152" s="238">
        <v>701</v>
      </c>
      <c r="C152" s="237" t="s">
        <v>74</v>
      </c>
      <c r="D152" s="237" t="s">
        <v>74</v>
      </c>
      <c r="E152" s="237" t="s">
        <v>256</v>
      </c>
      <c r="F152" s="238">
        <v>400</v>
      </c>
      <c r="G152" s="256"/>
      <c r="H152" s="306"/>
      <c r="I152" s="478"/>
      <c r="J152" s="480"/>
      <c r="K152" s="320">
        <f t="shared" ref="K152:K222" si="77">G152+I152</f>
        <v>0</v>
      </c>
      <c r="L152" s="320">
        <f t="shared" ref="L152:L222" si="78">H152+J152</f>
        <v>0</v>
      </c>
    </row>
    <row r="153" spans="1:12" ht="24" hidden="1" x14ac:dyDescent="0.25">
      <c r="A153" s="290" t="s">
        <v>1134</v>
      </c>
      <c r="B153" s="313">
        <v>701</v>
      </c>
      <c r="C153" s="312" t="s">
        <v>74</v>
      </c>
      <c r="D153" s="312" t="s">
        <v>74</v>
      </c>
      <c r="E153" s="312" t="s">
        <v>1133</v>
      </c>
      <c r="F153" s="313"/>
      <c r="G153" s="256">
        <f>G154</f>
        <v>0</v>
      </c>
      <c r="H153" s="306">
        <f t="shared" ref="H153:L153" si="79">H154</f>
        <v>0</v>
      </c>
      <c r="I153" s="478">
        <f t="shared" si="79"/>
        <v>0</v>
      </c>
      <c r="J153" s="479">
        <f t="shared" si="79"/>
        <v>0</v>
      </c>
      <c r="K153" s="256">
        <f t="shared" si="79"/>
        <v>0</v>
      </c>
      <c r="L153" s="256">
        <f t="shared" si="79"/>
        <v>0</v>
      </c>
    </row>
    <row r="154" spans="1:12" ht="24" hidden="1" x14ac:dyDescent="0.25">
      <c r="A154" s="290" t="s">
        <v>104</v>
      </c>
      <c r="B154" s="313">
        <v>701</v>
      </c>
      <c r="C154" s="312" t="s">
        <v>74</v>
      </c>
      <c r="D154" s="312" t="s">
        <v>74</v>
      </c>
      <c r="E154" s="312" t="s">
        <v>1133</v>
      </c>
      <c r="F154" s="313">
        <v>400</v>
      </c>
      <c r="G154" s="306"/>
      <c r="H154" s="306"/>
      <c r="I154" s="478"/>
      <c r="J154" s="478"/>
      <c r="K154" s="320">
        <f>G154+I154</f>
        <v>0</v>
      </c>
      <c r="L154" s="320">
        <f>H154+J154</f>
        <v>0</v>
      </c>
    </row>
    <row r="155" spans="1:12" hidden="1" x14ac:dyDescent="0.25">
      <c r="A155" s="236" t="s">
        <v>13</v>
      </c>
      <c r="B155" s="238">
        <v>701</v>
      </c>
      <c r="C155" s="237" t="s">
        <v>74</v>
      </c>
      <c r="D155" s="237" t="s">
        <v>74</v>
      </c>
      <c r="E155" s="237" t="s">
        <v>12</v>
      </c>
      <c r="F155" s="238"/>
      <c r="G155" s="256">
        <f t="shared" ref="G155:L157" si="80">G156</f>
        <v>0</v>
      </c>
      <c r="H155" s="306">
        <f t="shared" si="80"/>
        <v>0</v>
      </c>
      <c r="I155" s="478">
        <f t="shared" si="80"/>
        <v>0</v>
      </c>
      <c r="J155" s="479">
        <f t="shared" si="80"/>
        <v>0</v>
      </c>
      <c r="K155" s="256">
        <f t="shared" si="80"/>
        <v>0</v>
      </c>
      <c r="L155" s="256">
        <f t="shared" si="80"/>
        <v>0</v>
      </c>
    </row>
    <row r="156" spans="1:12" ht="24" hidden="1" x14ac:dyDescent="0.25">
      <c r="A156" s="236" t="s">
        <v>11</v>
      </c>
      <c r="B156" s="238">
        <v>701</v>
      </c>
      <c r="C156" s="237" t="s">
        <v>74</v>
      </c>
      <c r="D156" s="237" t="s">
        <v>74</v>
      </c>
      <c r="E156" s="237" t="s">
        <v>10</v>
      </c>
      <c r="F156" s="238"/>
      <c r="G156" s="256">
        <f>G157+G159</f>
        <v>0</v>
      </c>
      <c r="H156" s="306">
        <f t="shared" ref="H156:L156" si="81">H157+H159</f>
        <v>0</v>
      </c>
      <c r="I156" s="478">
        <f t="shared" si="81"/>
        <v>0</v>
      </c>
      <c r="J156" s="479">
        <f t="shared" si="81"/>
        <v>0</v>
      </c>
      <c r="K156" s="256">
        <f t="shared" si="81"/>
        <v>0</v>
      </c>
      <c r="L156" s="256">
        <f t="shared" si="81"/>
        <v>0</v>
      </c>
    </row>
    <row r="157" spans="1:12" ht="24" hidden="1" x14ac:dyDescent="0.25">
      <c r="A157" s="240" t="s">
        <v>1134</v>
      </c>
      <c r="B157" s="238">
        <v>701</v>
      </c>
      <c r="C157" s="237" t="s">
        <v>74</v>
      </c>
      <c r="D157" s="237" t="s">
        <v>74</v>
      </c>
      <c r="E157" s="237" t="s">
        <v>254</v>
      </c>
      <c r="F157" s="238"/>
      <c r="G157" s="256">
        <f t="shared" si="80"/>
        <v>0</v>
      </c>
      <c r="H157" s="306">
        <f t="shared" si="80"/>
        <v>0</v>
      </c>
      <c r="I157" s="478">
        <f t="shared" si="80"/>
        <v>0</v>
      </c>
      <c r="J157" s="479">
        <f t="shared" si="80"/>
        <v>0</v>
      </c>
      <c r="K157" s="256">
        <f t="shared" si="80"/>
        <v>0</v>
      </c>
      <c r="L157" s="256">
        <f t="shared" si="80"/>
        <v>0</v>
      </c>
    </row>
    <row r="158" spans="1:12" ht="24" hidden="1" x14ac:dyDescent="0.25">
      <c r="A158" s="240" t="s">
        <v>104</v>
      </c>
      <c r="B158" s="238">
        <v>701</v>
      </c>
      <c r="C158" s="237" t="s">
        <v>74</v>
      </c>
      <c r="D158" s="237" t="s">
        <v>74</v>
      </c>
      <c r="E158" s="237" t="s">
        <v>254</v>
      </c>
      <c r="F158" s="238">
        <v>400</v>
      </c>
      <c r="G158" s="256"/>
      <c r="H158" s="306"/>
      <c r="I158" s="478"/>
      <c r="J158" s="478"/>
      <c r="K158" s="320">
        <f t="shared" si="77"/>
        <v>0</v>
      </c>
      <c r="L158" s="320">
        <f t="shared" si="78"/>
        <v>0</v>
      </c>
    </row>
    <row r="159" spans="1:12" ht="24" hidden="1" x14ac:dyDescent="0.25">
      <c r="A159" s="236" t="s">
        <v>214</v>
      </c>
      <c r="B159" s="238">
        <v>701</v>
      </c>
      <c r="C159" s="237" t="s">
        <v>74</v>
      </c>
      <c r="D159" s="237" t="s">
        <v>74</v>
      </c>
      <c r="E159" s="237" t="s">
        <v>213</v>
      </c>
      <c r="F159" s="238"/>
      <c r="G159" s="256">
        <f>G160</f>
        <v>0</v>
      </c>
      <c r="H159" s="306">
        <f t="shared" ref="H159:L159" si="82">H160</f>
        <v>0</v>
      </c>
      <c r="I159" s="478">
        <f t="shared" si="82"/>
        <v>0</v>
      </c>
      <c r="J159" s="479">
        <f t="shared" si="82"/>
        <v>0</v>
      </c>
      <c r="K159" s="256">
        <f t="shared" si="82"/>
        <v>0</v>
      </c>
      <c r="L159" s="256">
        <f t="shared" si="82"/>
        <v>0</v>
      </c>
    </row>
    <row r="160" spans="1:12" hidden="1" x14ac:dyDescent="0.25">
      <c r="A160" s="240" t="s">
        <v>21</v>
      </c>
      <c r="B160" s="238">
        <v>701</v>
      </c>
      <c r="C160" s="237" t="s">
        <v>74</v>
      </c>
      <c r="D160" s="237" t="s">
        <v>74</v>
      </c>
      <c r="E160" s="237" t="s">
        <v>213</v>
      </c>
      <c r="F160" s="238">
        <v>800</v>
      </c>
      <c r="G160" s="256"/>
      <c r="H160" s="306"/>
      <c r="I160" s="478"/>
      <c r="J160" s="480"/>
      <c r="K160" s="320">
        <f t="shared" si="77"/>
        <v>0</v>
      </c>
      <c r="L160" s="320">
        <f t="shared" si="78"/>
        <v>0</v>
      </c>
    </row>
    <row r="161" spans="1:12" hidden="1" x14ac:dyDescent="0.25">
      <c r="A161" s="242" t="s">
        <v>253</v>
      </c>
      <c r="B161" s="247">
        <v>701</v>
      </c>
      <c r="C161" s="243" t="s">
        <v>56</v>
      </c>
      <c r="D161" s="243"/>
      <c r="E161" s="243"/>
      <c r="F161" s="247"/>
      <c r="G161" s="257">
        <f t="shared" ref="G161:L165" si="83">G162</f>
        <v>0</v>
      </c>
      <c r="H161" s="306">
        <f t="shared" si="83"/>
        <v>0</v>
      </c>
      <c r="I161" s="478">
        <f t="shared" si="83"/>
        <v>0</v>
      </c>
      <c r="J161" s="474">
        <f t="shared" si="83"/>
        <v>0</v>
      </c>
      <c r="K161" s="446">
        <f t="shared" si="83"/>
        <v>0</v>
      </c>
      <c r="L161" s="446">
        <f t="shared" si="83"/>
        <v>0</v>
      </c>
    </row>
    <row r="162" spans="1:12" hidden="1" x14ac:dyDescent="0.25">
      <c r="A162" s="242" t="s">
        <v>252</v>
      </c>
      <c r="B162" s="247">
        <v>701</v>
      </c>
      <c r="C162" s="243" t="s">
        <v>56</v>
      </c>
      <c r="D162" s="243" t="s">
        <v>74</v>
      </c>
      <c r="E162" s="243"/>
      <c r="F162" s="247"/>
      <c r="G162" s="257">
        <f t="shared" si="83"/>
        <v>0</v>
      </c>
      <c r="H162" s="306">
        <f t="shared" si="83"/>
        <v>0</v>
      </c>
      <c r="I162" s="478">
        <f t="shared" si="83"/>
        <v>0</v>
      </c>
      <c r="J162" s="474">
        <f t="shared" si="83"/>
        <v>0</v>
      </c>
      <c r="K162" s="446">
        <f t="shared" si="83"/>
        <v>0</v>
      </c>
      <c r="L162" s="446">
        <f t="shared" si="83"/>
        <v>0</v>
      </c>
    </row>
    <row r="163" spans="1:12" ht="24" hidden="1" x14ac:dyDescent="0.25">
      <c r="A163" s="251" t="s">
        <v>1085</v>
      </c>
      <c r="B163" s="238">
        <v>701</v>
      </c>
      <c r="C163" s="237" t="s">
        <v>56</v>
      </c>
      <c r="D163" s="237" t="s">
        <v>74</v>
      </c>
      <c r="E163" s="237" t="s">
        <v>95</v>
      </c>
      <c r="F163" s="238"/>
      <c r="G163" s="256">
        <f t="shared" si="83"/>
        <v>0</v>
      </c>
      <c r="H163" s="306">
        <f t="shared" si="83"/>
        <v>0</v>
      </c>
      <c r="I163" s="478">
        <f t="shared" si="83"/>
        <v>0</v>
      </c>
      <c r="J163" s="479">
        <f t="shared" si="83"/>
        <v>0</v>
      </c>
      <c r="K163" s="256">
        <f t="shared" si="83"/>
        <v>0</v>
      </c>
      <c r="L163" s="256">
        <f t="shared" si="83"/>
        <v>0</v>
      </c>
    </row>
    <row r="164" spans="1:12" ht="24" hidden="1" x14ac:dyDescent="0.25">
      <c r="A164" s="240" t="s">
        <v>831</v>
      </c>
      <c r="B164" s="238">
        <v>701</v>
      </c>
      <c r="C164" s="237" t="s">
        <v>56</v>
      </c>
      <c r="D164" s="237" t="s">
        <v>74</v>
      </c>
      <c r="E164" s="237" t="s">
        <v>251</v>
      </c>
      <c r="F164" s="238"/>
      <c r="G164" s="256">
        <f t="shared" si="83"/>
        <v>0</v>
      </c>
      <c r="H164" s="306">
        <f t="shared" si="83"/>
        <v>0</v>
      </c>
      <c r="I164" s="478">
        <f t="shared" si="83"/>
        <v>0</v>
      </c>
      <c r="J164" s="479">
        <f t="shared" si="83"/>
        <v>0</v>
      </c>
      <c r="K164" s="256">
        <f t="shared" si="83"/>
        <v>0</v>
      </c>
      <c r="L164" s="256">
        <f t="shared" si="83"/>
        <v>0</v>
      </c>
    </row>
    <row r="165" spans="1:12" hidden="1" x14ac:dyDescent="0.25">
      <c r="A165" s="241" t="s">
        <v>41</v>
      </c>
      <c r="B165" s="238">
        <v>701</v>
      </c>
      <c r="C165" s="237" t="s">
        <v>56</v>
      </c>
      <c r="D165" s="237" t="s">
        <v>74</v>
      </c>
      <c r="E165" s="237" t="s">
        <v>250</v>
      </c>
      <c r="F165" s="238"/>
      <c r="G165" s="256">
        <f t="shared" si="83"/>
        <v>0</v>
      </c>
      <c r="H165" s="306">
        <f t="shared" si="83"/>
        <v>0</v>
      </c>
      <c r="I165" s="478">
        <f t="shared" si="83"/>
        <v>0</v>
      </c>
      <c r="J165" s="479">
        <f t="shared" si="83"/>
        <v>0</v>
      </c>
      <c r="K165" s="256">
        <f t="shared" si="83"/>
        <v>0</v>
      </c>
      <c r="L165" s="256">
        <f t="shared" si="83"/>
        <v>0</v>
      </c>
    </row>
    <row r="166" spans="1:12" ht="24" hidden="1" x14ac:dyDescent="0.25">
      <c r="A166" s="240" t="s">
        <v>75</v>
      </c>
      <c r="B166" s="238">
        <v>701</v>
      </c>
      <c r="C166" s="237" t="s">
        <v>56</v>
      </c>
      <c r="D166" s="237" t="s">
        <v>74</v>
      </c>
      <c r="E166" s="237" t="s">
        <v>250</v>
      </c>
      <c r="F166" s="238">
        <v>600</v>
      </c>
      <c r="G166" s="256"/>
      <c r="H166" s="306"/>
      <c r="I166" s="478"/>
      <c r="J166" s="480"/>
      <c r="K166" s="320">
        <f t="shared" si="77"/>
        <v>0</v>
      </c>
      <c r="L166" s="320">
        <f t="shared" si="78"/>
        <v>0</v>
      </c>
    </row>
    <row r="167" spans="1:12" x14ac:dyDescent="0.25">
      <c r="A167" s="242" t="s">
        <v>151</v>
      </c>
      <c r="B167" s="247">
        <v>701</v>
      </c>
      <c r="C167" s="243" t="s">
        <v>146</v>
      </c>
      <c r="D167" s="243"/>
      <c r="E167" s="243"/>
      <c r="F167" s="247"/>
      <c r="G167" s="257">
        <f>G168+G182</f>
        <v>304892283.09000003</v>
      </c>
      <c r="H167" s="306">
        <f>H168+H182</f>
        <v>150001000</v>
      </c>
      <c r="I167" s="478">
        <f t="shared" ref="I167:L167" si="84">I168+I182</f>
        <v>0</v>
      </c>
      <c r="J167" s="474">
        <f t="shared" si="84"/>
        <v>0</v>
      </c>
      <c r="K167" s="446">
        <f t="shared" si="84"/>
        <v>304892283.09000003</v>
      </c>
      <c r="L167" s="446">
        <f t="shared" si="84"/>
        <v>150001000</v>
      </c>
    </row>
    <row r="168" spans="1:12" x14ac:dyDescent="0.25">
      <c r="A168" s="242" t="s">
        <v>201</v>
      </c>
      <c r="B168" s="247">
        <v>701</v>
      </c>
      <c r="C168" s="243" t="s">
        <v>146</v>
      </c>
      <c r="D168" s="243" t="s">
        <v>36</v>
      </c>
      <c r="E168" s="243"/>
      <c r="F168" s="247"/>
      <c r="G168" s="257">
        <f t="shared" ref="G168:L169" si="85">G169</f>
        <v>302392283.09000003</v>
      </c>
      <c r="H168" s="306">
        <f t="shared" si="85"/>
        <v>150001000</v>
      </c>
      <c r="I168" s="478">
        <f t="shared" si="85"/>
        <v>0</v>
      </c>
      <c r="J168" s="474">
        <f t="shared" si="85"/>
        <v>0</v>
      </c>
      <c r="K168" s="446">
        <f t="shared" si="85"/>
        <v>302392283.09000003</v>
      </c>
      <c r="L168" s="446">
        <f t="shared" si="85"/>
        <v>150001000</v>
      </c>
    </row>
    <row r="169" spans="1:12" x14ac:dyDescent="0.25">
      <c r="A169" s="236" t="s">
        <v>13</v>
      </c>
      <c r="B169" s="238">
        <v>701</v>
      </c>
      <c r="C169" s="237" t="s">
        <v>146</v>
      </c>
      <c r="D169" s="237" t="s">
        <v>36</v>
      </c>
      <c r="E169" s="237" t="s">
        <v>12</v>
      </c>
      <c r="F169" s="238"/>
      <c r="G169" s="256">
        <f t="shared" si="85"/>
        <v>302392283.09000003</v>
      </c>
      <c r="H169" s="306">
        <f t="shared" si="85"/>
        <v>150001000</v>
      </c>
      <c r="I169" s="478">
        <f t="shared" si="85"/>
        <v>0</v>
      </c>
      <c r="J169" s="479">
        <f t="shared" si="85"/>
        <v>0</v>
      </c>
      <c r="K169" s="256">
        <f t="shared" si="85"/>
        <v>302392283.09000003</v>
      </c>
      <c r="L169" s="256">
        <f t="shared" si="85"/>
        <v>150001000</v>
      </c>
    </row>
    <row r="170" spans="1:12" ht="24" x14ac:dyDescent="0.25">
      <c r="A170" s="236" t="s">
        <v>11</v>
      </c>
      <c r="B170" s="238">
        <v>701</v>
      </c>
      <c r="C170" s="237" t="s">
        <v>146</v>
      </c>
      <c r="D170" s="237" t="s">
        <v>36</v>
      </c>
      <c r="E170" s="237" t="s">
        <v>10</v>
      </c>
      <c r="F170" s="238"/>
      <c r="G170" s="256">
        <f>G173+G179+G176+G171</f>
        <v>302392283.09000003</v>
      </c>
      <c r="H170" s="306">
        <f t="shared" ref="H170:L170" si="86">H173+H179+H176+H171</f>
        <v>150001000</v>
      </c>
      <c r="I170" s="478">
        <f t="shared" si="86"/>
        <v>0</v>
      </c>
      <c r="J170" s="479">
        <f t="shared" si="86"/>
        <v>0</v>
      </c>
      <c r="K170" s="256">
        <f t="shared" si="86"/>
        <v>302392283.09000003</v>
      </c>
      <c r="L170" s="256">
        <f t="shared" si="86"/>
        <v>150001000</v>
      </c>
    </row>
    <row r="171" spans="1:12" ht="24" x14ac:dyDescent="0.25">
      <c r="A171" s="236" t="s">
        <v>867</v>
      </c>
      <c r="B171" s="238">
        <v>701</v>
      </c>
      <c r="C171" s="237" t="s">
        <v>146</v>
      </c>
      <c r="D171" s="237" t="s">
        <v>36</v>
      </c>
      <c r="E171" s="237" t="s">
        <v>866</v>
      </c>
      <c r="F171" s="238"/>
      <c r="G171" s="256">
        <f>G172</f>
        <v>133153700</v>
      </c>
      <c r="H171" s="306">
        <f t="shared" ref="H171:L171" si="87">H172</f>
        <v>133153700</v>
      </c>
      <c r="I171" s="478">
        <f t="shared" si="87"/>
        <v>0</v>
      </c>
      <c r="J171" s="479">
        <f t="shared" si="87"/>
        <v>0</v>
      </c>
      <c r="K171" s="256">
        <f t="shared" si="87"/>
        <v>133153700</v>
      </c>
      <c r="L171" s="256">
        <f t="shared" si="87"/>
        <v>133153700</v>
      </c>
    </row>
    <row r="172" spans="1:12" ht="24" x14ac:dyDescent="0.25">
      <c r="A172" s="240" t="s">
        <v>104</v>
      </c>
      <c r="B172" s="238">
        <v>701</v>
      </c>
      <c r="C172" s="237" t="s">
        <v>146</v>
      </c>
      <c r="D172" s="237" t="s">
        <v>36</v>
      </c>
      <c r="E172" s="237" t="s">
        <v>866</v>
      </c>
      <c r="F172" s="238">
        <v>400</v>
      </c>
      <c r="G172" s="256">
        <v>133153700</v>
      </c>
      <c r="H172" s="306">
        <v>133153700</v>
      </c>
      <c r="I172" s="478"/>
      <c r="J172" s="474"/>
      <c r="K172" s="320">
        <f t="shared" si="77"/>
        <v>133153700</v>
      </c>
      <c r="L172" s="320">
        <f t="shared" si="78"/>
        <v>133153700</v>
      </c>
    </row>
    <row r="173" spans="1:12" ht="36" x14ac:dyDescent="0.25">
      <c r="A173" s="240" t="s">
        <v>249</v>
      </c>
      <c r="B173" s="238">
        <v>701</v>
      </c>
      <c r="C173" s="237" t="s">
        <v>146</v>
      </c>
      <c r="D173" s="237" t="s">
        <v>36</v>
      </c>
      <c r="E173" s="237" t="s">
        <v>248</v>
      </c>
      <c r="F173" s="238"/>
      <c r="G173" s="256">
        <f>SUM(G174:G175)</f>
        <v>16847300</v>
      </c>
      <c r="H173" s="306">
        <f>SUM(H174:H175)</f>
        <v>16847300</v>
      </c>
      <c r="I173" s="478">
        <f t="shared" ref="I173:L173" si="88">SUM(I174:I175)</f>
        <v>0</v>
      </c>
      <c r="J173" s="479">
        <f t="shared" si="88"/>
        <v>0</v>
      </c>
      <c r="K173" s="256">
        <f t="shared" si="88"/>
        <v>16847300</v>
      </c>
      <c r="L173" s="256">
        <f t="shared" si="88"/>
        <v>16847300</v>
      </c>
    </row>
    <row r="174" spans="1:12" ht="24" x14ac:dyDescent="0.25">
      <c r="A174" s="240" t="s">
        <v>104</v>
      </c>
      <c r="B174" s="238">
        <v>701</v>
      </c>
      <c r="C174" s="237" t="s">
        <v>146</v>
      </c>
      <c r="D174" s="237" t="s">
        <v>36</v>
      </c>
      <c r="E174" s="237" t="s">
        <v>248</v>
      </c>
      <c r="F174" s="238">
        <v>400</v>
      </c>
      <c r="G174" s="256">
        <v>16847300</v>
      </c>
      <c r="H174" s="306">
        <v>16847300</v>
      </c>
      <c r="I174" s="478"/>
      <c r="J174" s="478"/>
      <c r="K174" s="320">
        <f t="shared" si="77"/>
        <v>16847300</v>
      </c>
      <c r="L174" s="320">
        <f t="shared" si="78"/>
        <v>16847300</v>
      </c>
    </row>
    <row r="175" spans="1:12" ht="24" hidden="1" x14ac:dyDescent="0.25">
      <c r="A175" s="240" t="s">
        <v>75</v>
      </c>
      <c r="B175" s="279">
        <v>701</v>
      </c>
      <c r="C175" s="280" t="s">
        <v>146</v>
      </c>
      <c r="D175" s="280" t="s">
        <v>36</v>
      </c>
      <c r="E175" s="280" t="s">
        <v>248</v>
      </c>
      <c r="F175" s="279">
        <v>600</v>
      </c>
      <c r="G175" s="256"/>
      <c r="H175" s="306"/>
      <c r="I175" s="478"/>
      <c r="J175" s="478"/>
      <c r="K175" s="320">
        <f t="shared" si="77"/>
        <v>0</v>
      </c>
      <c r="L175" s="320">
        <f t="shared" si="78"/>
        <v>0</v>
      </c>
    </row>
    <row r="176" spans="1:12" ht="36" hidden="1" x14ac:dyDescent="0.25">
      <c r="A176" s="240" t="s">
        <v>852</v>
      </c>
      <c r="B176" s="238">
        <v>701</v>
      </c>
      <c r="C176" s="237" t="s">
        <v>146</v>
      </c>
      <c r="D176" s="237" t="s">
        <v>36</v>
      </c>
      <c r="E176" s="237" t="s">
        <v>853</v>
      </c>
      <c r="F176" s="238"/>
      <c r="G176" s="256">
        <f>SUM(G177:G178)</f>
        <v>0</v>
      </c>
      <c r="H176" s="306">
        <f t="shared" ref="H176:L176" si="89">SUM(H177:H178)</f>
        <v>0</v>
      </c>
      <c r="I176" s="478">
        <f t="shared" si="89"/>
        <v>0</v>
      </c>
      <c r="J176" s="479">
        <f t="shared" si="89"/>
        <v>0</v>
      </c>
      <c r="K176" s="256">
        <f t="shared" si="89"/>
        <v>0</v>
      </c>
      <c r="L176" s="256">
        <f t="shared" si="89"/>
        <v>0</v>
      </c>
    </row>
    <row r="177" spans="1:12" ht="24" hidden="1" x14ac:dyDescent="0.25">
      <c r="A177" s="240" t="s">
        <v>104</v>
      </c>
      <c r="B177" s="238">
        <v>701</v>
      </c>
      <c r="C177" s="237" t="s">
        <v>146</v>
      </c>
      <c r="D177" s="237" t="s">
        <v>36</v>
      </c>
      <c r="E177" s="237" t="s">
        <v>853</v>
      </c>
      <c r="F177" s="238">
        <v>400</v>
      </c>
      <c r="G177" s="256"/>
      <c r="H177" s="306"/>
      <c r="I177" s="478"/>
      <c r="J177" s="480"/>
      <c r="K177" s="320">
        <f t="shared" si="77"/>
        <v>0</v>
      </c>
      <c r="L177" s="320">
        <f t="shared" si="78"/>
        <v>0</v>
      </c>
    </row>
    <row r="178" spans="1:12" ht="24" hidden="1" x14ac:dyDescent="0.25">
      <c r="A178" s="240" t="s">
        <v>75</v>
      </c>
      <c r="B178" s="238">
        <v>701</v>
      </c>
      <c r="C178" s="237" t="s">
        <v>146</v>
      </c>
      <c r="D178" s="237" t="s">
        <v>36</v>
      </c>
      <c r="E178" s="237" t="s">
        <v>853</v>
      </c>
      <c r="F178" s="238">
        <v>600</v>
      </c>
      <c r="G178" s="256"/>
      <c r="H178" s="306"/>
      <c r="I178" s="478"/>
      <c r="J178" s="480"/>
      <c r="K178" s="320">
        <f t="shared" si="77"/>
        <v>0</v>
      </c>
      <c r="L178" s="320">
        <f t="shared" si="78"/>
        <v>0</v>
      </c>
    </row>
    <row r="179" spans="1:12" ht="36" x14ac:dyDescent="0.25">
      <c r="A179" s="241" t="s">
        <v>105</v>
      </c>
      <c r="B179" s="238">
        <v>701</v>
      </c>
      <c r="C179" s="237" t="s">
        <v>146</v>
      </c>
      <c r="D179" s="237" t="s">
        <v>36</v>
      </c>
      <c r="E179" s="237" t="s">
        <v>103</v>
      </c>
      <c r="F179" s="238"/>
      <c r="G179" s="256">
        <f>SUM(G180:G181)</f>
        <v>152391283.09</v>
      </c>
      <c r="H179" s="306">
        <f t="shared" ref="H179:L179" si="90">SUM(H180:H181)</f>
        <v>0</v>
      </c>
      <c r="I179" s="478">
        <f t="shared" si="90"/>
        <v>0</v>
      </c>
      <c r="J179" s="479">
        <f t="shared" si="90"/>
        <v>0</v>
      </c>
      <c r="K179" s="256">
        <f t="shared" si="90"/>
        <v>152391283.09</v>
      </c>
      <c r="L179" s="256">
        <f t="shared" si="90"/>
        <v>0</v>
      </c>
    </row>
    <row r="180" spans="1:12" ht="24" x14ac:dyDescent="0.25">
      <c r="A180" s="240" t="s">
        <v>104</v>
      </c>
      <c r="B180" s="238">
        <v>701</v>
      </c>
      <c r="C180" s="237" t="s">
        <v>146</v>
      </c>
      <c r="D180" s="237" t="s">
        <v>36</v>
      </c>
      <c r="E180" s="237" t="s">
        <v>103</v>
      </c>
      <c r="F180" s="238">
        <v>400</v>
      </c>
      <c r="G180" s="256">
        <f>154338186.55-600000-1346903.46</f>
        <v>152391283.09</v>
      </c>
      <c r="H180" s="306"/>
      <c r="I180" s="478"/>
      <c r="J180" s="483"/>
      <c r="K180" s="320">
        <f t="shared" si="77"/>
        <v>152391283.09</v>
      </c>
      <c r="L180" s="320">
        <f t="shared" si="78"/>
        <v>0</v>
      </c>
    </row>
    <row r="181" spans="1:12" ht="24" hidden="1" x14ac:dyDescent="0.25">
      <c r="A181" s="240" t="s">
        <v>75</v>
      </c>
      <c r="B181" s="238">
        <v>701</v>
      </c>
      <c r="C181" s="237" t="s">
        <v>146</v>
      </c>
      <c r="D181" s="237" t="s">
        <v>36</v>
      </c>
      <c r="E181" s="237" t="s">
        <v>103</v>
      </c>
      <c r="F181" s="238">
        <v>600</v>
      </c>
      <c r="G181" s="256"/>
      <c r="H181" s="306"/>
      <c r="I181" s="478"/>
      <c r="J181" s="480"/>
      <c r="K181" s="320">
        <f t="shared" si="77"/>
        <v>0</v>
      </c>
      <c r="L181" s="320">
        <f t="shared" si="78"/>
        <v>0</v>
      </c>
    </row>
    <row r="182" spans="1:12" x14ac:dyDescent="0.25">
      <c r="A182" s="242" t="s">
        <v>189</v>
      </c>
      <c r="B182" s="247">
        <v>701</v>
      </c>
      <c r="C182" s="243" t="s">
        <v>146</v>
      </c>
      <c r="D182" s="243" t="s">
        <v>146</v>
      </c>
      <c r="E182" s="243"/>
      <c r="F182" s="247"/>
      <c r="G182" s="257">
        <f>G183</f>
        <v>2500000</v>
      </c>
      <c r="H182" s="306">
        <f>H183</f>
        <v>0</v>
      </c>
      <c r="I182" s="478">
        <f t="shared" ref="I182:L182" si="91">I183</f>
        <v>0</v>
      </c>
      <c r="J182" s="474">
        <f t="shared" si="91"/>
        <v>0</v>
      </c>
      <c r="K182" s="446">
        <f t="shared" si="91"/>
        <v>2500000</v>
      </c>
      <c r="L182" s="446">
        <f t="shared" si="91"/>
        <v>0</v>
      </c>
    </row>
    <row r="183" spans="1:12" ht="24" x14ac:dyDescent="0.25">
      <c r="A183" s="251" t="s">
        <v>1085</v>
      </c>
      <c r="B183" s="238">
        <v>701</v>
      </c>
      <c r="C183" s="237" t="s">
        <v>146</v>
      </c>
      <c r="D183" s="237" t="s">
        <v>146</v>
      </c>
      <c r="E183" s="237" t="s">
        <v>95</v>
      </c>
      <c r="F183" s="238"/>
      <c r="G183" s="256">
        <f>G184+G187</f>
        <v>2500000</v>
      </c>
      <c r="H183" s="306">
        <f>H184+H187</f>
        <v>0</v>
      </c>
      <c r="I183" s="478">
        <f t="shared" ref="I183:L183" si="92">I184+I187</f>
        <v>0</v>
      </c>
      <c r="J183" s="479">
        <f t="shared" si="92"/>
        <v>0</v>
      </c>
      <c r="K183" s="256">
        <f t="shared" si="92"/>
        <v>2500000</v>
      </c>
      <c r="L183" s="256">
        <f t="shared" si="92"/>
        <v>0</v>
      </c>
    </row>
    <row r="184" spans="1:12" x14ac:dyDescent="0.25">
      <c r="A184" s="240" t="s">
        <v>1073</v>
      </c>
      <c r="B184" s="238">
        <v>701</v>
      </c>
      <c r="C184" s="237" t="s">
        <v>146</v>
      </c>
      <c r="D184" s="237" t="s">
        <v>146</v>
      </c>
      <c r="E184" s="237" t="s">
        <v>247</v>
      </c>
      <c r="F184" s="238"/>
      <c r="G184" s="256">
        <f t="shared" ref="G184:L185" si="93">G185</f>
        <v>2000000</v>
      </c>
      <c r="H184" s="306">
        <f t="shared" si="93"/>
        <v>0</v>
      </c>
      <c r="I184" s="478">
        <f t="shared" si="93"/>
        <v>0</v>
      </c>
      <c r="J184" s="479">
        <f t="shared" si="93"/>
        <v>0</v>
      </c>
      <c r="K184" s="256">
        <f t="shared" si="93"/>
        <v>2000000</v>
      </c>
      <c r="L184" s="256">
        <f t="shared" si="93"/>
        <v>0</v>
      </c>
    </row>
    <row r="185" spans="1:12" x14ac:dyDescent="0.25">
      <c r="A185" s="241" t="s">
        <v>41</v>
      </c>
      <c r="B185" s="238">
        <v>701</v>
      </c>
      <c r="C185" s="237" t="s">
        <v>146</v>
      </c>
      <c r="D185" s="237" t="s">
        <v>146</v>
      </c>
      <c r="E185" s="237" t="s">
        <v>246</v>
      </c>
      <c r="F185" s="238"/>
      <c r="G185" s="256">
        <f t="shared" si="93"/>
        <v>2000000</v>
      </c>
      <c r="H185" s="306">
        <f t="shared" si="93"/>
        <v>0</v>
      </c>
      <c r="I185" s="478">
        <f t="shared" si="93"/>
        <v>0</v>
      </c>
      <c r="J185" s="479">
        <f t="shared" si="93"/>
        <v>0</v>
      </c>
      <c r="K185" s="256">
        <f t="shared" si="93"/>
        <v>2000000</v>
      </c>
      <c r="L185" s="256">
        <f t="shared" si="93"/>
        <v>0</v>
      </c>
    </row>
    <row r="186" spans="1:12" ht="24" x14ac:dyDescent="0.25">
      <c r="A186" s="240" t="s">
        <v>23</v>
      </c>
      <c r="B186" s="238">
        <v>701</v>
      </c>
      <c r="C186" s="237" t="s">
        <v>146</v>
      </c>
      <c r="D186" s="237" t="s">
        <v>146</v>
      </c>
      <c r="E186" s="237" t="s">
        <v>246</v>
      </c>
      <c r="F186" s="238">
        <v>200</v>
      </c>
      <c r="G186" s="256">
        <v>2000000</v>
      </c>
      <c r="H186" s="306"/>
      <c r="I186" s="478"/>
      <c r="J186" s="480"/>
      <c r="K186" s="320">
        <f t="shared" si="77"/>
        <v>2000000</v>
      </c>
      <c r="L186" s="320">
        <f t="shared" si="78"/>
        <v>0</v>
      </c>
    </row>
    <row r="187" spans="1:12" ht="24" x14ac:dyDescent="0.25">
      <c r="A187" s="240" t="s">
        <v>1074</v>
      </c>
      <c r="B187" s="238">
        <v>701</v>
      </c>
      <c r="C187" s="237" t="s">
        <v>146</v>
      </c>
      <c r="D187" s="237" t="s">
        <v>146</v>
      </c>
      <c r="E187" s="237" t="s">
        <v>821</v>
      </c>
      <c r="F187" s="238"/>
      <c r="G187" s="256">
        <f t="shared" ref="G187:L188" si="94">G188</f>
        <v>500000</v>
      </c>
      <c r="H187" s="306">
        <f t="shared" si="94"/>
        <v>0</v>
      </c>
      <c r="I187" s="478">
        <f t="shared" si="94"/>
        <v>0</v>
      </c>
      <c r="J187" s="479">
        <f t="shared" si="94"/>
        <v>0</v>
      </c>
      <c r="K187" s="256">
        <f t="shared" si="94"/>
        <v>500000</v>
      </c>
      <c r="L187" s="256">
        <f t="shared" si="94"/>
        <v>0</v>
      </c>
    </row>
    <row r="188" spans="1:12" x14ac:dyDescent="0.25">
      <c r="A188" s="241" t="s">
        <v>41</v>
      </c>
      <c r="B188" s="238">
        <v>701</v>
      </c>
      <c r="C188" s="237" t="s">
        <v>146</v>
      </c>
      <c r="D188" s="237" t="s">
        <v>146</v>
      </c>
      <c r="E188" s="237" t="s">
        <v>316</v>
      </c>
      <c r="F188" s="238"/>
      <c r="G188" s="256">
        <f t="shared" si="94"/>
        <v>500000</v>
      </c>
      <c r="H188" s="306">
        <f t="shared" si="94"/>
        <v>0</v>
      </c>
      <c r="I188" s="478">
        <f t="shared" si="94"/>
        <v>0</v>
      </c>
      <c r="J188" s="479">
        <f t="shared" si="94"/>
        <v>0</v>
      </c>
      <c r="K188" s="256">
        <f t="shared" si="94"/>
        <v>500000</v>
      </c>
      <c r="L188" s="256">
        <f t="shared" si="94"/>
        <v>0</v>
      </c>
    </row>
    <row r="189" spans="1:12" ht="24" x14ac:dyDescent="0.25">
      <c r="A189" s="240" t="s">
        <v>23</v>
      </c>
      <c r="B189" s="238">
        <v>701</v>
      </c>
      <c r="C189" s="237" t="s">
        <v>146</v>
      </c>
      <c r="D189" s="237" t="s">
        <v>146</v>
      </c>
      <c r="E189" s="237" t="s">
        <v>316</v>
      </c>
      <c r="F189" s="238">
        <v>200</v>
      </c>
      <c r="G189" s="256">
        <v>500000</v>
      </c>
      <c r="H189" s="306"/>
      <c r="I189" s="478"/>
      <c r="J189" s="480"/>
      <c r="K189" s="320">
        <f t="shared" si="77"/>
        <v>500000</v>
      </c>
      <c r="L189" s="320">
        <f t="shared" si="78"/>
        <v>0</v>
      </c>
    </row>
    <row r="190" spans="1:12" x14ac:dyDescent="0.25">
      <c r="A190" s="242" t="s">
        <v>145</v>
      </c>
      <c r="B190" s="247">
        <v>701</v>
      </c>
      <c r="C190" s="243" t="s">
        <v>124</v>
      </c>
      <c r="D190" s="243"/>
      <c r="E190" s="243"/>
      <c r="F190" s="247"/>
      <c r="G190" s="257">
        <f t="shared" ref="G190:L194" si="95">G191</f>
        <v>2724000</v>
      </c>
      <c r="H190" s="306">
        <f t="shared" si="95"/>
        <v>0</v>
      </c>
      <c r="I190" s="478">
        <f t="shared" si="95"/>
        <v>0</v>
      </c>
      <c r="J190" s="474">
        <f t="shared" si="95"/>
        <v>0</v>
      </c>
      <c r="K190" s="446">
        <f t="shared" si="95"/>
        <v>2724000</v>
      </c>
      <c r="L190" s="446">
        <f t="shared" si="95"/>
        <v>0</v>
      </c>
    </row>
    <row r="191" spans="1:12" ht="24" x14ac:dyDescent="0.25">
      <c r="A191" s="242" t="s">
        <v>133</v>
      </c>
      <c r="B191" s="247">
        <v>701</v>
      </c>
      <c r="C191" s="243" t="s">
        <v>124</v>
      </c>
      <c r="D191" s="243" t="s">
        <v>3</v>
      </c>
      <c r="E191" s="243"/>
      <c r="F191" s="247"/>
      <c r="G191" s="257">
        <f t="shared" si="95"/>
        <v>2724000</v>
      </c>
      <c r="H191" s="306">
        <f t="shared" si="95"/>
        <v>0</v>
      </c>
      <c r="I191" s="478">
        <f t="shared" si="95"/>
        <v>0</v>
      </c>
      <c r="J191" s="474">
        <f t="shared" si="95"/>
        <v>0</v>
      </c>
      <c r="K191" s="446">
        <f t="shared" si="95"/>
        <v>2724000</v>
      </c>
      <c r="L191" s="446">
        <f t="shared" si="95"/>
        <v>0</v>
      </c>
    </row>
    <row r="192" spans="1:12" ht="24" x14ac:dyDescent="0.25">
      <c r="A192" s="240" t="s">
        <v>1079</v>
      </c>
      <c r="B192" s="238">
        <v>701</v>
      </c>
      <c r="C192" s="237" t="s">
        <v>124</v>
      </c>
      <c r="D192" s="237" t="s">
        <v>3</v>
      </c>
      <c r="E192" s="237" t="s">
        <v>130</v>
      </c>
      <c r="F192" s="238"/>
      <c r="G192" s="256">
        <f t="shared" si="95"/>
        <v>2724000</v>
      </c>
      <c r="H192" s="306">
        <f t="shared" si="95"/>
        <v>0</v>
      </c>
      <c r="I192" s="478">
        <f t="shared" si="95"/>
        <v>0</v>
      </c>
      <c r="J192" s="479">
        <f t="shared" si="95"/>
        <v>0</v>
      </c>
      <c r="K192" s="256">
        <f t="shared" si="95"/>
        <v>2724000</v>
      </c>
      <c r="L192" s="256">
        <f t="shared" si="95"/>
        <v>0</v>
      </c>
    </row>
    <row r="193" spans="1:12" ht="48" x14ac:dyDescent="0.25">
      <c r="A193" s="240" t="s">
        <v>1089</v>
      </c>
      <c r="B193" s="238">
        <v>701</v>
      </c>
      <c r="C193" s="237" t="s">
        <v>124</v>
      </c>
      <c r="D193" s="237" t="s">
        <v>3</v>
      </c>
      <c r="E193" s="237" t="s">
        <v>243</v>
      </c>
      <c r="F193" s="238"/>
      <c r="G193" s="256">
        <f>G194+G196</f>
        <v>2724000</v>
      </c>
      <c r="H193" s="256">
        <f t="shared" ref="H193:L193" si="96">H194+H196</f>
        <v>0</v>
      </c>
      <c r="I193" s="479">
        <f t="shared" si="96"/>
        <v>0</v>
      </c>
      <c r="J193" s="479">
        <f t="shared" si="96"/>
        <v>0</v>
      </c>
      <c r="K193" s="256">
        <f t="shared" si="96"/>
        <v>2724000</v>
      </c>
      <c r="L193" s="256">
        <f t="shared" si="96"/>
        <v>0</v>
      </c>
    </row>
    <row r="194" spans="1:12" x14ac:dyDescent="0.25">
      <c r="A194" s="241" t="s">
        <v>41</v>
      </c>
      <c r="B194" s="238">
        <v>701</v>
      </c>
      <c r="C194" s="237" t="s">
        <v>124</v>
      </c>
      <c r="D194" s="237" t="s">
        <v>3</v>
      </c>
      <c r="E194" s="237" t="s">
        <v>242</v>
      </c>
      <c r="F194" s="238"/>
      <c r="G194" s="256">
        <f t="shared" si="95"/>
        <v>2424000</v>
      </c>
      <c r="H194" s="306">
        <f t="shared" si="95"/>
        <v>0</v>
      </c>
      <c r="I194" s="478">
        <f t="shared" si="95"/>
        <v>0</v>
      </c>
      <c r="J194" s="479">
        <f t="shared" si="95"/>
        <v>0</v>
      </c>
      <c r="K194" s="256">
        <f t="shared" si="95"/>
        <v>2424000</v>
      </c>
      <c r="L194" s="256">
        <f t="shared" si="95"/>
        <v>0</v>
      </c>
    </row>
    <row r="195" spans="1:12" ht="24" x14ac:dyDescent="0.25">
      <c r="A195" s="240" t="s">
        <v>75</v>
      </c>
      <c r="B195" s="238">
        <v>701</v>
      </c>
      <c r="C195" s="237" t="s">
        <v>124</v>
      </c>
      <c r="D195" s="237" t="s">
        <v>3</v>
      </c>
      <c r="E195" s="237" t="s">
        <v>242</v>
      </c>
      <c r="F195" s="238">
        <v>600</v>
      </c>
      <c r="G195" s="256">
        <v>2424000</v>
      </c>
      <c r="H195" s="306"/>
      <c r="I195" s="478"/>
      <c r="J195" s="480"/>
      <c r="K195" s="320">
        <f t="shared" si="77"/>
        <v>2424000</v>
      </c>
      <c r="L195" s="320">
        <f t="shared" si="78"/>
        <v>0</v>
      </c>
    </row>
    <row r="196" spans="1:12" ht="24" x14ac:dyDescent="0.25">
      <c r="A196" s="290" t="s">
        <v>1137</v>
      </c>
      <c r="B196" s="370">
        <v>701</v>
      </c>
      <c r="C196" s="369" t="s">
        <v>124</v>
      </c>
      <c r="D196" s="369" t="s">
        <v>3</v>
      </c>
      <c r="E196" s="369" t="s">
        <v>1184</v>
      </c>
      <c r="F196" s="370"/>
      <c r="G196" s="256">
        <f>G197</f>
        <v>300000</v>
      </c>
      <c r="H196" s="256">
        <f t="shared" ref="H196:L196" si="97">H197</f>
        <v>0</v>
      </c>
      <c r="I196" s="479">
        <f t="shared" si="97"/>
        <v>0</v>
      </c>
      <c r="J196" s="479">
        <f t="shared" si="97"/>
        <v>0</v>
      </c>
      <c r="K196" s="256">
        <f t="shared" si="97"/>
        <v>300000</v>
      </c>
      <c r="L196" s="256">
        <f t="shared" si="97"/>
        <v>0</v>
      </c>
    </row>
    <row r="197" spans="1:12" ht="24" x14ac:dyDescent="0.25">
      <c r="A197" s="290" t="s">
        <v>75</v>
      </c>
      <c r="B197" s="370">
        <v>701</v>
      </c>
      <c r="C197" s="369" t="s">
        <v>124</v>
      </c>
      <c r="D197" s="369" t="s">
        <v>3</v>
      </c>
      <c r="E197" s="369" t="s">
        <v>1184</v>
      </c>
      <c r="F197" s="370">
        <v>600</v>
      </c>
      <c r="G197" s="256">
        <v>300000</v>
      </c>
      <c r="H197" s="368"/>
      <c r="I197" s="478"/>
      <c r="J197" s="480"/>
      <c r="K197" s="320">
        <f>G197+I197</f>
        <v>300000</v>
      </c>
      <c r="L197" s="320">
        <f>H197+J197</f>
        <v>0</v>
      </c>
    </row>
    <row r="198" spans="1:12" x14ac:dyDescent="0.25">
      <c r="A198" s="242" t="s">
        <v>15</v>
      </c>
      <c r="B198" s="247">
        <v>701</v>
      </c>
      <c r="C198" s="243" t="s">
        <v>4</v>
      </c>
      <c r="D198" s="243"/>
      <c r="E198" s="243"/>
      <c r="F198" s="247"/>
      <c r="G198" s="257">
        <f t="shared" ref="G198:H198" si="98">G199+G204+G230</f>
        <v>18723595.710000001</v>
      </c>
      <c r="H198" s="306">
        <f t="shared" si="98"/>
        <v>13096600</v>
      </c>
      <c r="I198" s="478">
        <f t="shared" ref="I198:L198" si="99">I199+I204+I230</f>
        <v>0</v>
      </c>
      <c r="J198" s="474">
        <f t="shared" si="99"/>
        <v>0</v>
      </c>
      <c r="K198" s="446">
        <f t="shared" si="99"/>
        <v>18723595.710000001</v>
      </c>
      <c r="L198" s="446">
        <f t="shared" si="99"/>
        <v>13096600</v>
      </c>
    </row>
    <row r="199" spans="1:12" x14ac:dyDescent="0.25">
      <c r="A199" s="242" t="s">
        <v>241</v>
      </c>
      <c r="B199" s="247">
        <v>701</v>
      </c>
      <c r="C199" s="243" t="s">
        <v>4</v>
      </c>
      <c r="D199" s="243" t="s">
        <v>36</v>
      </c>
      <c r="E199" s="243"/>
      <c r="F199" s="247"/>
      <c r="G199" s="257">
        <f t="shared" ref="G199:L202" si="100">G200</f>
        <v>700000</v>
      </c>
      <c r="H199" s="306">
        <f t="shared" si="100"/>
        <v>0</v>
      </c>
      <c r="I199" s="478">
        <f t="shared" si="100"/>
        <v>0</v>
      </c>
      <c r="J199" s="474">
        <f t="shared" si="100"/>
        <v>0</v>
      </c>
      <c r="K199" s="446">
        <f t="shared" si="100"/>
        <v>700000</v>
      </c>
      <c r="L199" s="446">
        <f t="shared" si="100"/>
        <v>0</v>
      </c>
    </row>
    <row r="200" spans="1:12" x14ac:dyDescent="0.25">
      <c r="A200" s="236" t="s">
        <v>13</v>
      </c>
      <c r="B200" s="238">
        <v>701</v>
      </c>
      <c r="C200" s="237" t="s">
        <v>4</v>
      </c>
      <c r="D200" s="237" t="s">
        <v>36</v>
      </c>
      <c r="E200" s="237" t="s">
        <v>12</v>
      </c>
      <c r="F200" s="238"/>
      <c r="G200" s="256">
        <f t="shared" si="100"/>
        <v>700000</v>
      </c>
      <c r="H200" s="306">
        <f t="shared" si="100"/>
        <v>0</v>
      </c>
      <c r="I200" s="478">
        <f t="shared" si="100"/>
        <v>0</v>
      </c>
      <c r="J200" s="479">
        <f t="shared" si="100"/>
        <v>0</v>
      </c>
      <c r="K200" s="256">
        <f t="shared" si="100"/>
        <v>700000</v>
      </c>
      <c r="L200" s="256">
        <f t="shared" si="100"/>
        <v>0</v>
      </c>
    </row>
    <row r="201" spans="1:12" ht="24" x14ac:dyDescent="0.25">
      <c r="A201" s="236" t="s">
        <v>11</v>
      </c>
      <c r="B201" s="238">
        <v>701</v>
      </c>
      <c r="C201" s="237" t="s">
        <v>4</v>
      </c>
      <c r="D201" s="237" t="s">
        <v>36</v>
      </c>
      <c r="E201" s="237" t="s">
        <v>10</v>
      </c>
      <c r="F201" s="238"/>
      <c r="G201" s="256">
        <f t="shared" si="100"/>
        <v>700000</v>
      </c>
      <c r="H201" s="306">
        <f t="shared" si="100"/>
        <v>0</v>
      </c>
      <c r="I201" s="478">
        <f t="shared" si="100"/>
        <v>0</v>
      </c>
      <c r="J201" s="479">
        <f t="shared" si="100"/>
        <v>0</v>
      </c>
      <c r="K201" s="256">
        <f t="shared" si="100"/>
        <v>700000</v>
      </c>
      <c r="L201" s="256">
        <f t="shared" si="100"/>
        <v>0</v>
      </c>
    </row>
    <row r="202" spans="1:12" x14ac:dyDescent="0.25">
      <c r="A202" s="241" t="s">
        <v>240</v>
      </c>
      <c r="B202" s="238">
        <v>701</v>
      </c>
      <c r="C202" s="237" t="s">
        <v>4</v>
      </c>
      <c r="D202" s="237" t="s">
        <v>36</v>
      </c>
      <c r="E202" s="237" t="s">
        <v>239</v>
      </c>
      <c r="F202" s="238"/>
      <c r="G202" s="256">
        <f t="shared" si="100"/>
        <v>700000</v>
      </c>
      <c r="H202" s="306">
        <f t="shared" si="100"/>
        <v>0</v>
      </c>
      <c r="I202" s="478">
        <f t="shared" si="100"/>
        <v>0</v>
      </c>
      <c r="J202" s="479">
        <f t="shared" si="100"/>
        <v>0</v>
      </c>
      <c r="K202" s="256">
        <f t="shared" si="100"/>
        <v>700000</v>
      </c>
      <c r="L202" s="256">
        <f t="shared" si="100"/>
        <v>0</v>
      </c>
    </row>
    <row r="203" spans="1:12" x14ac:dyDescent="0.25">
      <c r="A203" s="240" t="s">
        <v>6</v>
      </c>
      <c r="B203" s="238">
        <v>701</v>
      </c>
      <c r="C203" s="237" t="s">
        <v>4</v>
      </c>
      <c r="D203" s="237" t="s">
        <v>36</v>
      </c>
      <c r="E203" s="237" t="s">
        <v>239</v>
      </c>
      <c r="F203" s="238">
        <v>300</v>
      </c>
      <c r="G203" s="256">
        <v>700000</v>
      </c>
      <c r="H203" s="306"/>
      <c r="I203" s="478"/>
      <c r="J203" s="480"/>
      <c r="K203" s="320">
        <f t="shared" si="77"/>
        <v>700000</v>
      </c>
      <c r="L203" s="320">
        <f t="shared" si="78"/>
        <v>0</v>
      </c>
    </row>
    <row r="204" spans="1:12" x14ac:dyDescent="0.25">
      <c r="A204" s="242" t="s">
        <v>72</v>
      </c>
      <c r="B204" s="247">
        <v>701</v>
      </c>
      <c r="C204" s="243" t="s">
        <v>4</v>
      </c>
      <c r="D204" s="243" t="s">
        <v>62</v>
      </c>
      <c r="E204" s="243"/>
      <c r="F204" s="247"/>
      <c r="G204" s="257">
        <f>G205+G224</f>
        <v>15910895.710000001</v>
      </c>
      <c r="H204" s="306">
        <f>H205+H224</f>
        <v>10983900</v>
      </c>
      <c r="I204" s="478">
        <f t="shared" ref="I204:L204" si="101">I205+I224</f>
        <v>0</v>
      </c>
      <c r="J204" s="474">
        <f t="shared" si="101"/>
        <v>0</v>
      </c>
      <c r="K204" s="446">
        <f t="shared" si="101"/>
        <v>15910895.710000001</v>
      </c>
      <c r="L204" s="446">
        <f t="shared" si="101"/>
        <v>10983900</v>
      </c>
    </row>
    <row r="205" spans="1:12" ht="24" x14ac:dyDescent="0.25">
      <c r="A205" s="251" t="s">
        <v>1085</v>
      </c>
      <c r="B205" s="238">
        <v>701</v>
      </c>
      <c r="C205" s="237" t="s">
        <v>4</v>
      </c>
      <c r="D205" s="237" t="s">
        <v>62</v>
      </c>
      <c r="E205" s="237" t="s">
        <v>95</v>
      </c>
      <c r="F205" s="238"/>
      <c r="G205" s="256">
        <f>G206+G219</f>
        <v>4926995.71</v>
      </c>
      <c r="H205" s="306">
        <f>H206+H219</f>
        <v>0</v>
      </c>
      <c r="I205" s="478">
        <f t="shared" ref="I205:L205" si="102">I206+I219</f>
        <v>0</v>
      </c>
      <c r="J205" s="479">
        <f t="shared" si="102"/>
        <v>0</v>
      </c>
      <c r="K205" s="256">
        <f t="shared" si="102"/>
        <v>4926995.71</v>
      </c>
      <c r="L205" s="256">
        <f t="shared" si="102"/>
        <v>0</v>
      </c>
    </row>
    <row r="206" spans="1:12" ht="36" x14ac:dyDescent="0.25">
      <c r="A206" s="240" t="s">
        <v>1075</v>
      </c>
      <c r="B206" s="238">
        <v>701</v>
      </c>
      <c r="C206" s="237" t="s">
        <v>4</v>
      </c>
      <c r="D206" s="237" t="s">
        <v>62</v>
      </c>
      <c r="E206" s="237" t="s">
        <v>238</v>
      </c>
      <c r="F206" s="238"/>
      <c r="G206" s="256">
        <f>G207+G210+G216+G212+G214</f>
        <v>4271995.71</v>
      </c>
      <c r="H206" s="306">
        <f t="shared" ref="H206:L206" si="103">H207+H210+H216+H212+H214</f>
        <v>0</v>
      </c>
      <c r="I206" s="478">
        <f t="shared" si="103"/>
        <v>0</v>
      </c>
      <c r="J206" s="479">
        <f t="shared" si="103"/>
        <v>0</v>
      </c>
      <c r="K206" s="256">
        <f t="shared" si="103"/>
        <v>4271995.71</v>
      </c>
      <c r="L206" s="256">
        <f t="shared" si="103"/>
        <v>0</v>
      </c>
    </row>
    <row r="207" spans="1:12" x14ac:dyDescent="0.25">
      <c r="A207" s="241" t="s">
        <v>41</v>
      </c>
      <c r="B207" s="238">
        <v>701</v>
      </c>
      <c r="C207" s="237" t="s">
        <v>4</v>
      </c>
      <c r="D207" s="237" t="s">
        <v>62</v>
      </c>
      <c r="E207" s="237" t="s">
        <v>237</v>
      </c>
      <c r="F207" s="238"/>
      <c r="G207" s="256">
        <f>SUM(G208:G209)</f>
        <v>254700</v>
      </c>
      <c r="H207" s="306">
        <f t="shared" ref="H207:L207" si="104">SUM(H208:H209)</f>
        <v>0</v>
      </c>
      <c r="I207" s="478">
        <f t="shared" si="104"/>
        <v>0</v>
      </c>
      <c r="J207" s="479">
        <f t="shared" si="104"/>
        <v>0</v>
      </c>
      <c r="K207" s="256">
        <f t="shared" si="104"/>
        <v>254700</v>
      </c>
      <c r="L207" s="256">
        <f t="shared" si="104"/>
        <v>0</v>
      </c>
    </row>
    <row r="208" spans="1:12" ht="24" x14ac:dyDescent="0.25">
      <c r="A208" s="240" t="s">
        <v>23</v>
      </c>
      <c r="B208" s="238">
        <v>701</v>
      </c>
      <c r="C208" s="237" t="s">
        <v>4</v>
      </c>
      <c r="D208" s="237" t="s">
        <v>62</v>
      </c>
      <c r="E208" s="237" t="s">
        <v>237</v>
      </c>
      <c r="F208" s="238">
        <v>200</v>
      </c>
      <c r="G208" s="256">
        <f>272600-17900</f>
        <v>254700</v>
      </c>
      <c r="H208" s="306"/>
      <c r="I208" s="478"/>
      <c r="J208" s="480"/>
      <c r="K208" s="320">
        <f t="shared" si="77"/>
        <v>254700</v>
      </c>
      <c r="L208" s="320">
        <f t="shared" si="78"/>
        <v>0</v>
      </c>
    </row>
    <row r="209" spans="1:12" hidden="1" x14ac:dyDescent="0.25">
      <c r="A209" s="240" t="s">
        <v>6</v>
      </c>
      <c r="B209" s="238">
        <v>701</v>
      </c>
      <c r="C209" s="237" t="s">
        <v>4</v>
      </c>
      <c r="D209" s="237" t="s">
        <v>62</v>
      </c>
      <c r="E209" s="237" t="s">
        <v>237</v>
      </c>
      <c r="F209" s="238">
        <v>300</v>
      </c>
      <c r="G209" s="256"/>
      <c r="H209" s="306"/>
      <c r="I209" s="478"/>
      <c r="J209" s="480"/>
      <c r="K209" s="320">
        <f t="shared" si="77"/>
        <v>0</v>
      </c>
      <c r="L209" s="320">
        <f t="shared" si="78"/>
        <v>0</v>
      </c>
    </row>
    <row r="210" spans="1:12" ht="36" hidden="1" x14ac:dyDescent="0.25">
      <c r="A210" s="241" t="s">
        <v>236</v>
      </c>
      <c r="B210" s="238">
        <v>701</v>
      </c>
      <c r="C210" s="237" t="s">
        <v>4</v>
      </c>
      <c r="D210" s="237" t="s">
        <v>62</v>
      </c>
      <c r="E210" s="237" t="s">
        <v>235</v>
      </c>
      <c r="F210" s="238"/>
      <c r="G210" s="256">
        <f>G211</f>
        <v>0</v>
      </c>
      <c r="H210" s="306">
        <f>H211</f>
        <v>0</v>
      </c>
      <c r="I210" s="478">
        <f t="shared" ref="I210:L210" si="105">I211</f>
        <v>0</v>
      </c>
      <c r="J210" s="479">
        <f t="shared" si="105"/>
        <v>0</v>
      </c>
      <c r="K210" s="256">
        <f t="shared" si="105"/>
        <v>0</v>
      </c>
      <c r="L210" s="256">
        <f t="shared" si="105"/>
        <v>0</v>
      </c>
    </row>
    <row r="211" spans="1:12" hidden="1" x14ac:dyDescent="0.25">
      <c r="A211" s="240" t="s">
        <v>6</v>
      </c>
      <c r="B211" s="238">
        <v>701</v>
      </c>
      <c r="C211" s="237" t="s">
        <v>4</v>
      </c>
      <c r="D211" s="237" t="s">
        <v>62</v>
      </c>
      <c r="E211" s="237" t="s">
        <v>235</v>
      </c>
      <c r="F211" s="238">
        <v>300</v>
      </c>
      <c r="G211" s="256"/>
      <c r="H211" s="306"/>
      <c r="I211" s="478"/>
      <c r="J211" s="480"/>
      <c r="K211" s="320">
        <f t="shared" si="77"/>
        <v>0</v>
      </c>
      <c r="L211" s="320">
        <f t="shared" si="78"/>
        <v>0</v>
      </c>
    </row>
    <row r="212" spans="1:12" ht="36" x14ac:dyDescent="0.25">
      <c r="A212" s="290" t="s">
        <v>1131</v>
      </c>
      <c r="B212" s="313">
        <v>701</v>
      </c>
      <c r="C212" s="312" t="s">
        <v>4</v>
      </c>
      <c r="D212" s="312" t="s">
        <v>62</v>
      </c>
      <c r="E212" s="312" t="s">
        <v>1129</v>
      </c>
      <c r="F212" s="313"/>
      <c r="G212" s="256">
        <f>G213</f>
        <v>250000</v>
      </c>
      <c r="H212" s="306">
        <f t="shared" ref="H212:L212" si="106">H213</f>
        <v>0</v>
      </c>
      <c r="I212" s="478">
        <f t="shared" si="106"/>
        <v>0</v>
      </c>
      <c r="J212" s="479">
        <f t="shared" si="106"/>
        <v>0</v>
      </c>
      <c r="K212" s="256">
        <f t="shared" si="106"/>
        <v>250000</v>
      </c>
      <c r="L212" s="256">
        <f t="shared" si="106"/>
        <v>0</v>
      </c>
    </row>
    <row r="213" spans="1:12" x14ac:dyDescent="0.25">
      <c r="A213" s="290" t="s">
        <v>6</v>
      </c>
      <c r="B213" s="313">
        <v>701</v>
      </c>
      <c r="C213" s="312" t="s">
        <v>4</v>
      </c>
      <c r="D213" s="312" t="s">
        <v>62</v>
      </c>
      <c r="E213" s="312" t="s">
        <v>1129</v>
      </c>
      <c r="F213" s="313">
        <v>300</v>
      </c>
      <c r="G213" s="256">
        <f>245000+5000</f>
        <v>250000</v>
      </c>
      <c r="H213" s="306"/>
      <c r="I213" s="478"/>
      <c r="J213" s="480"/>
      <c r="K213" s="320">
        <f>G213+I213</f>
        <v>250000</v>
      </c>
      <c r="L213" s="320">
        <f>H213+J213</f>
        <v>0</v>
      </c>
    </row>
    <row r="214" spans="1:12" ht="36" x14ac:dyDescent="0.25">
      <c r="A214" s="290" t="s">
        <v>1132</v>
      </c>
      <c r="B214" s="313">
        <v>701</v>
      </c>
      <c r="C214" s="312" t="s">
        <v>4</v>
      </c>
      <c r="D214" s="312" t="s">
        <v>62</v>
      </c>
      <c r="E214" s="312" t="s">
        <v>1130</v>
      </c>
      <c r="F214" s="313"/>
      <c r="G214" s="256">
        <f>G215</f>
        <v>397360</v>
      </c>
      <c r="H214" s="306">
        <f t="shared" ref="H214:L214" si="107">H215</f>
        <v>0</v>
      </c>
      <c r="I214" s="478">
        <f t="shared" si="107"/>
        <v>0</v>
      </c>
      <c r="J214" s="479">
        <f t="shared" si="107"/>
        <v>0</v>
      </c>
      <c r="K214" s="256">
        <f t="shared" si="107"/>
        <v>397360</v>
      </c>
      <c r="L214" s="256">
        <f t="shared" si="107"/>
        <v>0</v>
      </c>
    </row>
    <row r="215" spans="1:12" x14ac:dyDescent="0.25">
      <c r="A215" s="290" t="s">
        <v>6</v>
      </c>
      <c r="B215" s="313">
        <v>701</v>
      </c>
      <c r="C215" s="312" t="s">
        <v>4</v>
      </c>
      <c r="D215" s="312" t="s">
        <v>62</v>
      </c>
      <c r="E215" s="312" t="s">
        <v>1130</v>
      </c>
      <c r="F215" s="313">
        <v>300</v>
      </c>
      <c r="G215" s="256">
        <v>397360</v>
      </c>
      <c r="H215" s="306"/>
      <c r="I215" s="478"/>
      <c r="J215" s="480"/>
      <c r="K215" s="320">
        <f>G215+I215</f>
        <v>397360</v>
      </c>
      <c r="L215" s="320">
        <f>H215+J215</f>
        <v>0</v>
      </c>
    </row>
    <row r="216" spans="1:12" ht="36" x14ac:dyDescent="0.25">
      <c r="A216" s="241" t="s">
        <v>319</v>
      </c>
      <c r="B216" s="238">
        <v>701</v>
      </c>
      <c r="C216" s="237" t="s">
        <v>4</v>
      </c>
      <c r="D216" s="237" t="s">
        <v>62</v>
      </c>
      <c r="E216" s="237" t="s">
        <v>234</v>
      </c>
      <c r="F216" s="238"/>
      <c r="G216" s="256">
        <f>SUM(G217:G218)</f>
        <v>3369935.71</v>
      </c>
      <c r="H216" s="306">
        <f t="shared" ref="H216:L216" si="108">SUM(H217:H218)</f>
        <v>0</v>
      </c>
      <c r="I216" s="478">
        <f t="shared" si="108"/>
        <v>0</v>
      </c>
      <c r="J216" s="479">
        <f t="shared" si="108"/>
        <v>0</v>
      </c>
      <c r="K216" s="256">
        <f t="shared" si="108"/>
        <v>3369935.71</v>
      </c>
      <c r="L216" s="256">
        <f t="shared" si="108"/>
        <v>0</v>
      </c>
    </row>
    <row r="217" spans="1:12" x14ac:dyDescent="0.25">
      <c r="A217" s="240" t="s">
        <v>6</v>
      </c>
      <c r="B217" s="238">
        <v>701</v>
      </c>
      <c r="C217" s="237" t="s">
        <v>4</v>
      </c>
      <c r="D217" s="237" t="s">
        <v>62</v>
      </c>
      <c r="E217" s="237" t="s">
        <v>234</v>
      </c>
      <c r="F217" s="238">
        <v>300</v>
      </c>
      <c r="G217" s="256">
        <f>1932940+12900</f>
        <v>1945840</v>
      </c>
      <c r="H217" s="306"/>
      <c r="I217" s="478"/>
      <c r="J217" s="480"/>
      <c r="K217" s="320">
        <f t="shared" si="77"/>
        <v>1945840</v>
      </c>
      <c r="L217" s="320">
        <f t="shared" si="78"/>
        <v>0</v>
      </c>
    </row>
    <row r="218" spans="1:12" ht="24" x14ac:dyDescent="0.25">
      <c r="A218" s="240" t="s">
        <v>75</v>
      </c>
      <c r="B218" s="238">
        <v>701</v>
      </c>
      <c r="C218" s="237" t="s">
        <v>4</v>
      </c>
      <c r="D218" s="237" t="s">
        <v>62</v>
      </c>
      <c r="E218" s="237" t="s">
        <v>234</v>
      </c>
      <c r="F218" s="238">
        <v>600</v>
      </c>
      <c r="G218" s="256">
        <f>1425800-1704.29</f>
        <v>1424095.71</v>
      </c>
      <c r="H218" s="306"/>
      <c r="I218" s="478"/>
      <c r="J218" s="480"/>
      <c r="K218" s="320">
        <f t="shared" si="77"/>
        <v>1424095.71</v>
      </c>
      <c r="L218" s="320">
        <f t="shared" si="78"/>
        <v>0</v>
      </c>
    </row>
    <row r="219" spans="1:12" ht="24" x14ac:dyDescent="0.25">
      <c r="A219" s="240" t="s">
        <v>1076</v>
      </c>
      <c r="B219" s="238">
        <v>701</v>
      </c>
      <c r="C219" s="237" t="s">
        <v>4</v>
      </c>
      <c r="D219" s="237" t="s">
        <v>62</v>
      </c>
      <c r="E219" s="237" t="s">
        <v>233</v>
      </c>
      <c r="F219" s="238"/>
      <c r="G219" s="256">
        <f t="shared" ref="G219:L219" si="109">G220</f>
        <v>655000</v>
      </c>
      <c r="H219" s="306">
        <f t="shared" si="109"/>
        <v>0</v>
      </c>
      <c r="I219" s="478">
        <f t="shared" si="109"/>
        <v>0</v>
      </c>
      <c r="J219" s="479">
        <f t="shared" si="109"/>
        <v>0</v>
      </c>
      <c r="K219" s="256">
        <f t="shared" si="109"/>
        <v>655000</v>
      </c>
      <c r="L219" s="256">
        <f t="shared" si="109"/>
        <v>0</v>
      </c>
    </row>
    <row r="220" spans="1:12" x14ac:dyDescent="0.25">
      <c r="A220" s="241" t="s">
        <v>41</v>
      </c>
      <c r="B220" s="238">
        <v>701</v>
      </c>
      <c r="C220" s="237" t="s">
        <v>4</v>
      </c>
      <c r="D220" s="237" t="s">
        <v>62</v>
      </c>
      <c r="E220" s="237" t="s">
        <v>232</v>
      </c>
      <c r="F220" s="238"/>
      <c r="G220" s="256">
        <f>SUM(G221:G223)</f>
        <v>655000</v>
      </c>
      <c r="H220" s="306">
        <f>SUM(H221:H223)</f>
        <v>0</v>
      </c>
      <c r="I220" s="478">
        <f t="shared" ref="I220:L220" si="110">SUM(I221:I223)</f>
        <v>0</v>
      </c>
      <c r="J220" s="479">
        <f t="shared" si="110"/>
        <v>0</v>
      </c>
      <c r="K220" s="256">
        <f t="shared" si="110"/>
        <v>655000</v>
      </c>
      <c r="L220" s="256">
        <f t="shared" si="110"/>
        <v>0</v>
      </c>
    </row>
    <row r="221" spans="1:12" ht="24" hidden="1" x14ac:dyDescent="0.25">
      <c r="A221" s="240" t="s">
        <v>23</v>
      </c>
      <c r="B221" s="238">
        <v>701</v>
      </c>
      <c r="C221" s="237" t="s">
        <v>4</v>
      </c>
      <c r="D221" s="237" t="s">
        <v>62</v>
      </c>
      <c r="E221" s="237" t="s">
        <v>232</v>
      </c>
      <c r="F221" s="238">
        <v>200</v>
      </c>
      <c r="G221" s="256"/>
      <c r="H221" s="306"/>
      <c r="I221" s="478"/>
      <c r="J221" s="480"/>
      <c r="K221" s="320">
        <f t="shared" si="77"/>
        <v>0</v>
      </c>
      <c r="L221" s="320">
        <f t="shared" si="78"/>
        <v>0</v>
      </c>
    </row>
    <row r="222" spans="1:12" x14ac:dyDescent="0.25">
      <c r="A222" s="240" t="s">
        <v>6</v>
      </c>
      <c r="B222" s="238">
        <v>701</v>
      </c>
      <c r="C222" s="237" t="s">
        <v>4</v>
      </c>
      <c r="D222" s="237" t="s">
        <v>62</v>
      </c>
      <c r="E222" s="237" t="s">
        <v>232</v>
      </c>
      <c r="F222" s="238">
        <v>300</v>
      </c>
      <c r="G222" s="256">
        <v>55000</v>
      </c>
      <c r="H222" s="306"/>
      <c r="I222" s="478"/>
      <c r="J222" s="480"/>
      <c r="K222" s="320">
        <f t="shared" si="77"/>
        <v>55000</v>
      </c>
      <c r="L222" s="320">
        <f t="shared" si="78"/>
        <v>0</v>
      </c>
    </row>
    <row r="223" spans="1:12" ht="24" x14ac:dyDescent="0.25">
      <c r="A223" s="240" t="s">
        <v>75</v>
      </c>
      <c r="B223" s="238">
        <v>701</v>
      </c>
      <c r="C223" s="237" t="s">
        <v>4</v>
      </c>
      <c r="D223" s="237" t="s">
        <v>62</v>
      </c>
      <c r="E223" s="237" t="s">
        <v>232</v>
      </c>
      <c r="F223" s="238">
        <v>600</v>
      </c>
      <c r="G223" s="256">
        <v>600000</v>
      </c>
      <c r="H223" s="306"/>
      <c r="I223" s="478"/>
      <c r="J223" s="480"/>
      <c r="K223" s="320">
        <f t="shared" ref="K223:K285" si="111">G223+I223</f>
        <v>600000</v>
      </c>
      <c r="L223" s="320">
        <f t="shared" ref="L223:L285" si="112">H223+J223</f>
        <v>0</v>
      </c>
    </row>
    <row r="224" spans="1:12" x14ac:dyDescent="0.25">
      <c r="A224" s="236" t="s">
        <v>13</v>
      </c>
      <c r="B224" s="238">
        <v>701</v>
      </c>
      <c r="C224" s="237" t="s">
        <v>4</v>
      </c>
      <c r="D224" s="237" t="s">
        <v>62</v>
      </c>
      <c r="E224" s="237" t="s">
        <v>12</v>
      </c>
      <c r="F224" s="238"/>
      <c r="G224" s="256">
        <f>G225</f>
        <v>10983900</v>
      </c>
      <c r="H224" s="306">
        <f>H225</f>
        <v>10983900</v>
      </c>
      <c r="I224" s="478">
        <f t="shared" ref="I224:L224" si="113">I225</f>
        <v>0</v>
      </c>
      <c r="J224" s="479">
        <f t="shared" si="113"/>
        <v>0</v>
      </c>
      <c r="K224" s="256">
        <f t="shared" si="113"/>
        <v>10983900</v>
      </c>
      <c r="L224" s="256">
        <f t="shared" si="113"/>
        <v>10983900</v>
      </c>
    </row>
    <row r="225" spans="1:12" ht="24" x14ac:dyDescent="0.25">
      <c r="A225" s="236" t="s">
        <v>11</v>
      </c>
      <c r="B225" s="238">
        <v>701</v>
      </c>
      <c r="C225" s="237" t="s">
        <v>4</v>
      </c>
      <c r="D225" s="237" t="s">
        <v>62</v>
      </c>
      <c r="E225" s="237" t="s">
        <v>10</v>
      </c>
      <c r="F225" s="238"/>
      <c r="G225" s="256">
        <f>G228+G226</f>
        <v>10983900</v>
      </c>
      <c r="H225" s="306">
        <f t="shared" ref="H225:L225" si="114">H228+H226</f>
        <v>10983900</v>
      </c>
      <c r="I225" s="478">
        <f t="shared" si="114"/>
        <v>0</v>
      </c>
      <c r="J225" s="479">
        <f t="shared" si="114"/>
        <v>0</v>
      </c>
      <c r="K225" s="256">
        <f t="shared" si="114"/>
        <v>10983900</v>
      </c>
      <c r="L225" s="256">
        <f t="shared" si="114"/>
        <v>10983900</v>
      </c>
    </row>
    <row r="226" spans="1:12" ht="60" x14ac:dyDescent="0.25">
      <c r="A226" s="240" t="s">
        <v>231</v>
      </c>
      <c r="B226" s="238">
        <v>701</v>
      </c>
      <c r="C226" s="237" t="s">
        <v>4</v>
      </c>
      <c r="D226" s="237" t="s">
        <v>62</v>
      </c>
      <c r="E226" s="237" t="s">
        <v>230</v>
      </c>
      <c r="F226" s="238"/>
      <c r="G226" s="256">
        <f>G227</f>
        <v>60800</v>
      </c>
      <c r="H226" s="306">
        <f>H227</f>
        <v>60800</v>
      </c>
      <c r="I226" s="478">
        <f t="shared" ref="I226:L226" si="115">I227</f>
        <v>0</v>
      </c>
      <c r="J226" s="479">
        <f t="shared" si="115"/>
        <v>0</v>
      </c>
      <c r="K226" s="256">
        <f t="shared" si="115"/>
        <v>60800</v>
      </c>
      <c r="L226" s="256">
        <f t="shared" si="115"/>
        <v>60800</v>
      </c>
    </row>
    <row r="227" spans="1:12" ht="24" x14ac:dyDescent="0.25">
      <c r="A227" s="240" t="s">
        <v>23</v>
      </c>
      <c r="B227" s="238">
        <v>701</v>
      </c>
      <c r="C227" s="237" t="s">
        <v>4</v>
      </c>
      <c r="D227" s="237" t="s">
        <v>62</v>
      </c>
      <c r="E227" s="237" t="s">
        <v>230</v>
      </c>
      <c r="F227" s="238">
        <v>200</v>
      </c>
      <c r="G227" s="256">
        <v>60800</v>
      </c>
      <c r="H227" s="306">
        <v>60800</v>
      </c>
      <c r="I227" s="478"/>
      <c r="J227" s="474"/>
      <c r="K227" s="320">
        <f t="shared" si="111"/>
        <v>60800</v>
      </c>
      <c r="L227" s="320">
        <f t="shared" si="112"/>
        <v>60800</v>
      </c>
    </row>
    <row r="228" spans="1:12" ht="60" x14ac:dyDescent="0.25">
      <c r="A228" s="240" t="s">
        <v>1151</v>
      </c>
      <c r="B228" s="238">
        <v>701</v>
      </c>
      <c r="C228" s="237" t="s">
        <v>4</v>
      </c>
      <c r="D228" s="237" t="s">
        <v>62</v>
      </c>
      <c r="E228" s="237" t="s">
        <v>824</v>
      </c>
      <c r="F228" s="238"/>
      <c r="G228" s="256">
        <f>G229</f>
        <v>10923100</v>
      </c>
      <c r="H228" s="306">
        <f>H229</f>
        <v>10923100</v>
      </c>
      <c r="I228" s="478">
        <f t="shared" ref="I228:L228" si="116">I229</f>
        <v>0</v>
      </c>
      <c r="J228" s="479">
        <f t="shared" si="116"/>
        <v>0</v>
      </c>
      <c r="K228" s="256">
        <f t="shared" si="116"/>
        <v>10923100</v>
      </c>
      <c r="L228" s="256">
        <f t="shared" si="116"/>
        <v>10923100</v>
      </c>
    </row>
    <row r="229" spans="1:12" x14ac:dyDescent="0.25">
      <c r="A229" s="240" t="s">
        <v>6</v>
      </c>
      <c r="B229" s="238">
        <v>701</v>
      </c>
      <c r="C229" s="237" t="s">
        <v>4</v>
      </c>
      <c r="D229" s="237" t="s">
        <v>62</v>
      </c>
      <c r="E229" s="237" t="s">
        <v>824</v>
      </c>
      <c r="F229" s="238">
        <v>300</v>
      </c>
      <c r="G229" s="256">
        <v>10923100</v>
      </c>
      <c r="H229" s="306">
        <v>10923100</v>
      </c>
      <c r="I229" s="478"/>
      <c r="J229" s="474"/>
      <c r="K229" s="320">
        <f t="shared" si="111"/>
        <v>10923100</v>
      </c>
      <c r="L229" s="320">
        <f t="shared" si="112"/>
        <v>10923100</v>
      </c>
    </row>
    <row r="230" spans="1:12" x14ac:dyDescent="0.25">
      <c r="A230" s="242" t="s">
        <v>14</v>
      </c>
      <c r="B230" s="247">
        <v>701</v>
      </c>
      <c r="C230" s="243" t="s">
        <v>4</v>
      </c>
      <c r="D230" s="243" t="s">
        <v>3</v>
      </c>
      <c r="E230" s="243"/>
      <c r="F230" s="247"/>
      <c r="G230" s="257">
        <f t="shared" ref="G230:L231" si="117">G231</f>
        <v>2112700</v>
      </c>
      <c r="H230" s="306">
        <f t="shared" si="117"/>
        <v>2112700</v>
      </c>
      <c r="I230" s="478">
        <f t="shared" si="117"/>
        <v>0</v>
      </c>
      <c r="J230" s="474">
        <f t="shared" si="117"/>
        <v>0</v>
      </c>
      <c r="K230" s="446">
        <f t="shared" si="117"/>
        <v>2112700</v>
      </c>
      <c r="L230" s="446">
        <f t="shared" si="117"/>
        <v>2112700</v>
      </c>
    </row>
    <row r="231" spans="1:12" x14ac:dyDescent="0.25">
      <c r="A231" s="236" t="s">
        <v>13</v>
      </c>
      <c r="B231" s="238">
        <v>701</v>
      </c>
      <c r="C231" s="237" t="s">
        <v>4</v>
      </c>
      <c r="D231" s="237" t="s">
        <v>3</v>
      </c>
      <c r="E231" s="237" t="s">
        <v>12</v>
      </c>
      <c r="F231" s="238"/>
      <c r="G231" s="256">
        <f t="shared" si="117"/>
        <v>2112700</v>
      </c>
      <c r="H231" s="306">
        <f t="shared" si="117"/>
        <v>2112700</v>
      </c>
      <c r="I231" s="478">
        <f t="shared" si="117"/>
        <v>0</v>
      </c>
      <c r="J231" s="479">
        <f t="shared" si="117"/>
        <v>0</v>
      </c>
      <c r="K231" s="256">
        <f t="shared" si="117"/>
        <v>2112700</v>
      </c>
      <c r="L231" s="256">
        <f t="shared" si="117"/>
        <v>2112700</v>
      </c>
    </row>
    <row r="232" spans="1:12" ht="24" x14ac:dyDescent="0.25">
      <c r="A232" s="236" t="s">
        <v>11</v>
      </c>
      <c r="B232" s="238">
        <v>701</v>
      </c>
      <c r="C232" s="237" t="s">
        <v>4</v>
      </c>
      <c r="D232" s="237" t="s">
        <v>3</v>
      </c>
      <c r="E232" s="237" t="s">
        <v>10</v>
      </c>
      <c r="F232" s="238"/>
      <c r="G232" s="256">
        <f>G233+G236</f>
        <v>2112700</v>
      </c>
      <c r="H232" s="306">
        <f>H233+H236</f>
        <v>2112700</v>
      </c>
      <c r="I232" s="478">
        <f t="shared" ref="I232:L232" si="118">I233+I236</f>
        <v>0</v>
      </c>
      <c r="J232" s="479">
        <f t="shared" si="118"/>
        <v>0</v>
      </c>
      <c r="K232" s="256">
        <f t="shared" si="118"/>
        <v>2112700</v>
      </c>
      <c r="L232" s="256">
        <f t="shared" si="118"/>
        <v>2112700</v>
      </c>
    </row>
    <row r="233" spans="1:12" ht="72" x14ac:dyDescent="0.25">
      <c r="A233" s="240" t="s">
        <v>229</v>
      </c>
      <c r="B233" s="238">
        <v>701</v>
      </c>
      <c r="C233" s="237" t="s">
        <v>4</v>
      </c>
      <c r="D233" s="237" t="s">
        <v>3</v>
      </c>
      <c r="E233" s="237" t="s">
        <v>228</v>
      </c>
      <c r="F233" s="238"/>
      <c r="G233" s="256">
        <f>SUM(G234:G235)</f>
        <v>350700</v>
      </c>
      <c r="H233" s="306">
        <f t="shared" ref="H233:L233" si="119">SUM(H234:H235)</f>
        <v>350700</v>
      </c>
      <c r="I233" s="478">
        <f t="shared" si="119"/>
        <v>0</v>
      </c>
      <c r="J233" s="479">
        <f t="shared" si="119"/>
        <v>0</v>
      </c>
      <c r="K233" s="256">
        <f t="shared" si="119"/>
        <v>350700</v>
      </c>
      <c r="L233" s="256">
        <f t="shared" si="119"/>
        <v>350700</v>
      </c>
    </row>
    <row r="234" spans="1:12" ht="60" x14ac:dyDescent="0.25">
      <c r="A234" s="240" t="s">
        <v>17</v>
      </c>
      <c r="B234" s="238">
        <v>701</v>
      </c>
      <c r="C234" s="237" t="s">
        <v>4</v>
      </c>
      <c r="D234" s="237" t="s">
        <v>3</v>
      </c>
      <c r="E234" s="237" t="s">
        <v>228</v>
      </c>
      <c r="F234" s="238">
        <v>100</v>
      </c>
      <c r="G234" s="256">
        <f>350700-30000</f>
        <v>320700</v>
      </c>
      <c r="H234" s="306">
        <f>350700-30000</f>
        <v>320700</v>
      </c>
      <c r="I234" s="478"/>
      <c r="J234" s="484"/>
      <c r="K234" s="320">
        <f t="shared" si="111"/>
        <v>320700</v>
      </c>
      <c r="L234" s="320">
        <f t="shared" si="112"/>
        <v>320700</v>
      </c>
    </row>
    <row r="235" spans="1:12" ht="24" x14ac:dyDescent="0.25">
      <c r="A235" s="240" t="s">
        <v>23</v>
      </c>
      <c r="B235" s="238">
        <v>701</v>
      </c>
      <c r="C235" s="237" t="s">
        <v>4</v>
      </c>
      <c r="D235" s="237" t="s">
        <v>3</v>
      </c>
      <c r="E235" s="237" t="s">
        <v>228</v>
      </c>
      <c r="F235" s="238">
        <v>200</v>
      </c>
      <c r="G235" s="256">
        <v>30000</v>
      </c>
      <c r="H235" s="306">
        <v>30000</v>
      </c>
      <c r="I235" s="478"/>
      <c r="J235" s="484"/>
      <c r="K235" s="320">
        <f t="shared" si="111"/>
        <v>30000</v>
      </c>
      <c r="L235" s="320">
        <f t="shared" si="112"/>
        <v>30000</v>
      </c>
    </row>
    <row r="236" spans="1:12" ht="36" x14ac:dyDescent="0.25">
      <c r="A236" s="240" t="s">
        <v>227</v>
      </c>
      <c r="B236" s="238">
        <v>701</v>
      </c>
      <c r="C236" s="237" t="s">
        <v>4</v>
      </c>
      <c r="D236" s="237" t="s">
        <v>3</v>
      </c>
      <c r="E236" s="237" t="s">
        <v>226</v>
      </c>
      <c r="F236" s="238"/>
      <c r="G236" s="256">
        <f>SUM(G237:G238)</f>
        <v>1762000</v>
      </c>
      <c r="H236" s="306">
        <f>SUM(H237:H238)</f>
        <v>1762000</v>
      </c>
      <c r="I236" s="478">
        <f t="shared" ref="I236:L236" si="120">SUM(I237:I238)</f>
        <v>0</v>
      </c>
      <c r="J236" s="479">
        <f t="shared" si="120"/>
        <v>0</v>
      </c>
      <c r="K236" s="256">
        <f t="shared" si="120"/>
        <v>1762000</v>
      </c>
      <c r="L236" s="256">
        <f t="shared" si="120"/>
        <v>1762000</v>
      </c>
    </row>
    <row r="237" spans="1:12" ht="60" x14ac:dyDescent="0.25">
      <c r="A237" s="240" t="s">
        <v>17</v>
      </c>
      <c r="B237" s="238">
        <v>701</v>
      </c>
      <c r="C237" s="237" t="s">
        <v>4</v>
      </c>
      <c r="D237" s="237" t="s">
        <v>3</v>
      </c>
      <c r="E237" s="237" t="s">
        <v>226</v>
      </c>
      <c r="F237" s="238">
        <v>100</v>
      </c>
      <c r="G237" s="256">
        <f>1568662+28861.3</f>
        <v>1597523.3</v>
      </c>
      <c r="H237" s="306">
        <f>1568662+28861.3</f>
        <v>1597523.3</v>
      </c>
      <c r="I237" s="478"/>
      <c r="J237" s="478"/>
      <c r="K237" s="320">
        <f t="shared" si="111"/>
        <v>1597523.3</v>
      </c>
      <c r="L237" s="320">
        <f t="shared" si="112"/>
        <v>1597523.3</v>
      </c>
    </row>
    <row r="238" spans="1:12" ht="24" x14ac:dyDescent="0.25">
      <c r="A238" s="240" t="s">
        <v>23</v>
      </c>
      <c r="B238" s="238">
        <v>701</v>
      </c>
      <c r="C238" s="237" t="s">
        <v>4</v>
      </c>
      <c r="D238" s="237" t="s">
        <v>3</v>
      </c>
      <c r="E238" s="237" t="s">
        <v>226</v>
      </c>
      <c r="F238" s="238">
        <v>200</v>
      </c>
      <c r="G238" s="256">
        <f>257348-64010-28861.3</f>
        <v>164476.70000000001</v>
      </c>
      <c r="H238" s="306">
        <f>257348-64010-28861.3</f>
        <v>164476.70000000001</v>
      </c>
      <c r="I238" s="478"/>
      <c r="J238" s="485"/>
      <c r="K238" s="320">
        <f t="shared" si="111"/>
        <v>164476.70000000001</v>
      </c>
      <c r="L238" s="320">
        <f t="shared" si="112"/>
        <v>164476.70000000001</v>
      </c>
    </row>
    <row r="239" spans="1:12" x14ac:dyDescent="0.25">
      <c r="A239" s="242" t="s">
        <v>225</v>
      </c>
      <c r="B239" s="247">
        <v>701</v>
      </c>
      <c r="C239" s="243" t="s">
        <v>219</v>
      </c>
      <c r="D239" s="243"/>
      <c r="E239" s="243"/>
      <c r="F239" s="247"/>
      <c r="G239" s="257">
        <f>G240</f>
        <v>13580899</v>
      </c>
      <c r="H239" s="306">
        <f>H240</f>
        <v>80900</v>
      </c>
      <c r="I239" s="478">
        <f t="shared" ref="I239:L239" si="121">I240</f>
        <v>0</v>
      </c>
      <c r="J239" s="474">
        <f t="shared" si="121"/>
        <v>0</v>
      </c>
      <c r="K239" s="446">
        <f t="shared" si="121"/>
        <v>13580899</v>
      </c>
      <c r="L239" s="446">
        <f t="shared" si="121"/>
        <v>80900</v>
      </c>
    </row>
    <row r="240" spans="1:12" ht="24" x14ac:dyDescent="0.25">
      <c r="A240" s="242" t="s">
        <v>224</v>
      </c>
      <c r="B240" s="247">
        <v>701</v>
      </c>
      <c r="C240" s="243" t="s">
        <v>219</v>
      </c>
      <c r="D240" s="243" t="s">
        <v>74</v>
      </c>
      <c r="E240" s="243"/>
      <c r="F240" s="247"/>
      <c r="G240" s="257">
        <f>G241+G245</f>
        <v>13580899</v>
      </c>
      <c r="H240" s="306">
        <f>H241+H245</f>
        <v>80900</v>
      </c>
      <c r="I240" s="478">
        <f t="shared" ref="I240:L240" si="122">I241+I245</f>
        <v>0</v>
      </c>
      <c r="J240" s="474">
        <f t="shared" si="122"/>
        <v>0</v>
      </c>
      <c r="K240" s="446">
        <f t="shared" si="122"/>
        <v>13580899</v>
      </c>
      <c r="L240" s="446">
        <f t="shared" si="122"/>
        <v>80900</v>
      </c>
    </row>
    <row r="241" spans="1:12" ht="24" x14ac:dyDescent="0.25">
      <c r="A241" s="251" t="s">
        <v>1085</v>
      </c>
      <c r="B241" s="238">
        <v>701</v>
      </c>
      <c r="C241" s="237" t="s">
        <v>219</v>
      </c>
      <c r="D241" s="237" t="s">
        <v>74</v>
      </c>
      <c r="E241" s="237" t="s">
        <v>95</v>
      </c>
      <c r="F241" s="238"/>
      <c r="G241" s="256">
        <f t="shared" ref="G241:L243" si="123">G242</f>
        <v>4000000</v>
      </c>
      <c r="H241" s="306">
        <f t="shared" si="123"/>
        <v>0</v>
      </c>
      <c r="I241" s="478">
        <f t="shared" si="123"/>
        <v>0</v>
      </c>
      <c r="J241" s="479">
        <f t="shared" si="123"/>
        <v>0</v>
      </c>
      <c r="K241" s="256">
        <f t="shared" si="123"/>
        <v>4000000</v>
      </c>
      <c r="L241" s="256">
        <f t="shared" si="123"/>
        <v>0</v>
      </c>
    </row>
    <row r="242" spans="1:12" ht="36" x14ac:dyDescent="0.25">
      <c r="A242" s="240" t="s">
        <v>1077</v>
      </c>
      <c r="B242" s="238">
        <v>701</v>
      </c>
      <c r="C242" s="237" t="s">
        <v>219</v>
      </c>
      <c r="D242" s="237" t="s">
        <v>74</v>
      </c>
      <c r="E242" s="237" t="s">
        <v>223</v>
      </c>
      <c r="F242" s="238"/>
      <c r="G242" s="256">
        <f t="shared" si="123"/>
        <v>4000000</v>
      </c>
      <c r="H242" s="306">
        <f t="shared" si="123"/>
        <v>0</v>
      </c>
      <c r="I242" s="478">
        <f t="shared" si="123"/>
        <v>0</v>
      </c>
      <c r="J242" s="479">
        <f t="shared" si="123"/>
        <v>0</v>
      </c>
      <c r="K242" s="256">
        <f t="shared" si="123"/>
        <v>4000000</v>
      </c>
      <c r="L242" s="256">
        <f t="shared" si="123"/>
        <v>0</v>
      </c>
    </row>
    <row r="243" spans="1:12" x14ac:dyDescent="0.25">
      <c r="A243" s="241" t="s">
        <v>41</v>
      </c>
      <c r="B243" s="238">
        <v>701</v>
      </c>
      <c r="C243" s="237" t="s">
        <v>219</v>
      </c>
      <c r="D243" s="237" t="s">
        <v>74</v>
      </c>
      <c r="E243" s="237" t="s">
        <v>222</v>
      </c>
      <c r="F243" s="238"/>
      <c r="G243" s="256">
        <f t="shared" si="123"/>
        <v>4000000</v>
      </c>
      <c r="H243" s="306">
        <f t="shared" si="123"/>
        <v>0</v>
      </c>
      <c r="I243" s="478">
        <f t="shared" si="123"/>
        <v>0</v>
      </c>
      <c r="J243" s="479">
        <f t="shared" si="123"/>
        <v>0</v>
      </c>
      <c r="K243" s="256">
        <f t="shared" si="123"/>
        <v>4000000</v>
      </c>
      <c r="L243" s="256">
        <f t="shared" si="123"/>
        <v>0</v>
      </c>
    </row>
    <row r="244" spans="1:12" ht="24" x14ac:dyDescent="0.25">
      <c r="A244" s="240" t="s">
        <v>23</v>
      </c>
      <c r="B244" s="238">
        <v>701</v>
      </c>
      <c r="C244" s="237" t="s">
        <v>219</v>
      </c>
      <c r="D244" s="237" t="s">
        <v>74</v>
      </c>
      <c r="E244" s="237" t="s">
        <v>222</v>
      </c>
      <c r="F244" s="238">
        <v>200</v>
      </c>
      <c r="G244" s="256">
        <v>4000000</v>
      </c>
      <c r="H244" s="306"/>
      <c r="I244" s="478"/>
      <c r="J244" s="480"/>
      <c r="K244" s="320">
        <f t="shared" si="111"/>
        <v>4000000</v>
      </c>
      <c r="L244" s="320">
        <f t="shared" si="112"/>
        <v>0</v>
      </c>
    </row>
    <row r="245" spans="1:12" x14ac:dyDescent="0.25">
      <c r="A245" s="236" t="s">
        <v>13</v>
      </c>
      <c r="B245" s="238">
        <v>701</v>
      </c>
      <c r="C245" s="237" t="s">
        <v>219</v>
      </c>
      <c r="D245" s="237" t="s">
        <v>74</v>
      </c>
      <c r="E245" s="237" t="s">
        <v>12</v>
      </c>
      <c r="F245" s="238"/>
      <c r="G245" s="256">
        <f>G246</f>
        <v>9580899</v>
      </c>
      <c r="H245" s="306">
        <f>H246</f>
        <v>80900</v>
      </c>
      <c r="I245" s="478">
        <f t="shared" ref="I245:L245" si="124">I246</f>
        <v>0</v>
      </c>
      <c r="J245" s="479">
        <f t="shared" si="124"/>
        <v>0</v>
      </c>
      <c r="K245" s="256">
        <f t="shared" si="124"/>
        <v>9580899</v>
      </c>
      <c r="L245" s="256">
        <f t="shared" si="124"/>
        <v>80900</v>
      </c>
    </row>
    <row r="246" spans="1:12" ht="24" x14ac:dyDescent="0.25">
      <c r="A246" s="236" t="s">
        <v>11</v>
      </c>
      <c r="B246" s="238">
        <v>701</v>
      </c>
      <c r="C246" s="237" t="s">
        <v>219</v>
      </c>
      <c r="D246" s="237" t="s">
        <v>74</v>
      </c>
      <c r="E246" s="237" t="s">
        <v>10</v>
      </c>
      <c r="F246" s="238"/>
      <c r="G246" s="256">
        <f>G247+G249</f>
        <v>9580899</v>
      </c>
      <c r="H246" s="306">
        <f>H247+H249</f>
        <v>80900</v>
      </c>
      <c r="I246" s="478">
        <f t="shared" ref="I246:L246" si="125">I247+I249</f>
        <v>0</v>
      </c>
      <c r="J246" s="479">
        <f t="shared" si="125"/>
        <v>0</v>
      </c>
      <c r="K246" s="256">
        <f t="shared" si="125"/>
        <v>9580899</v>
      </c>
      <c r="L246" s="256">
        <f t="shared" si="125"/>
        <v>80900</v>
      </c>
    </row>
    <row r="247" spans="1:12" ht="60" x14ac:dyDescent="0.25">
      <c r="A247" s="240" t="s">
        <v>221</v>
      </c>
      <c r="B247" s="238">
        <v>701</v>
      </c>
      <c r="C247" s="237" t="s">
        <v>219</v>
      </c>
      <c r="D247" s="237" t="s">
        <v>74</v>
      </c>
      <c r="E247" s="237" t="s">
        <v>220</v>
      </c>
      <c r="F247" s="238"/>
      <c r="G247" s="256">
        <f>G248</f>
        <v>80900</v>
      </c>
      <c r="H247" s="306">
        <f>H248</f>
        <v>80900</v>
      </c>
      <c r="I247" s="478">
        <f t="shared" ref="I247:L247" si="126">I248</f>
        <v>0</v>
      </c>
      <c r="J247" s="479">
        <f t="shared" si="126"/>
        <v>0</v>
      </c>
      <c r="K247" s="256">
        <f t="shared" si="126"/>
        <v>80900</v>
      </c>
      <c r="L247" s="256">
        <f t="shared" si="126"/>
        <v>80900</v>
      </c>
    </row>
    <row r="248" spans="1:12" ht="24" x14ac:dyDescent="0.25">
      <c r="A248" s="240" t="s">
        <v>23</v>
      </c>
      <c r="B248" s="238">
        <v>701</v>
      </c>
      <c r="C248" s="237" t="s">
        <v>219</v>
      </c>
      <c r="D248" s="237" t="s">
        <v>74</v>
      </c>
      <c r="E248" s="237" t="s">
        <v>220</v>
      </c>
      <c r="F248" s="238">
        <v>200</v>
      </c>
      <c r="G248" s="256">
        <v>80900</v>
      </c>
      <c r="H248" s="306">
        <v>80900</v>
      </c>
      <c r="I248" s="478"/>
      <c r="J248" s="480"/>
      <c r="K248" s="320">
        <f t="shared" si="111"/>
        <v>80900</v>
      </c>
      <c r="L248" s="320">
        <f t="shared" si="112"/>
        <v>80900</v>
      </c>
    </row>
    <row r="249" spans="1:12" ht="36" x14ac:dyDescent="0.25">
      <c r="A249" s="241" t="s">
        <v>105</v>
      </c>
      <c r="B249" s="238">
        <v>701</v>
      </c>
      <c r="C249" s="237" t="s">
        <v>219</v>
      </c>
      <c r="D249" s="237" t="s">
        <v>74</v>
      </c>
      <c r="E249" s="237" t="s">
        <v>103</v>
      </c>
      <c r="F249" s="238"/>
      <c r="G249" s="256">
        <f>G250</f>
        <v>9499999</v>
      </c>
      <c r="H249" s="306">
        <f>H250</f>
        <v>0</v>
      </c>
      <c r="I249" s="478">
        <f t="shared" ref="I249:L249" si="127">I250</f>
        <v>0</v>
      </c>
      <c r="J249" s="479">
        <f t="shared" si="127"/>
        <v>0</v>
      </c>
      <c r="K249" s="256">
        <f t="shared" si="127"/>
        <v>9499999</v>
      </c>
      <c r="L249" s="256">
        <f t="shared" si="127"/>
        <v>0</v>
      </c>
    </row>
    <row r="250" spans="1:12" ht="24" x14ac:dyDescent="0.25">
      <c r="A250" s="240" t="s">
        <v>104</v>
      </c>
      <c r="B250" s="238">
        <v>701</v>
      </c>
      <c r="C250" s="237" t="s">
        <v>219</v>
      </c>
      <c r="D250" s="237" t="s">
        <v>74</v>
      </c>
      <c r="E250" s="237" t="s">
        <v>103</v>
      </c>
      <c r="F250" s="238">
        <v>400</v>
      </c>
      <c r="G250" s="256">
        <f>13999999-4500000</f>
        <v>9499999</v>
      </c>
      <c r="H250" s="306"/>
      <c r="I250" s="478"/>
      <c r="J250" s="480"/>
      <c r="K250" s="320">
        <f t="shared" si="111"/>
        <v>9499999</v>
      </c>
      <c r="L250" s="320">
        <f t="shared" si="112"/>
        <v>0</v>
      </c>
    </row>
    <row r="251" spans="1:12" x14ac:dyDescent="0.25">
      <c r="A251" s="242" t="s">
        <v>218</v>
      </c>
      <c r="B251" s="247">
        <v>701</v>
      </c>
      <c r="C251" s="243" t="s">
        <v>16</v>
      </c>
      <c r="D251" s="243"/>
      <c r="E251" s="243"/>
      <c r="F251" s="247"/>
      <c r="G251" s="257">
        <f>G252+G263</f>
        <v>14575865</v>
      </c>
      <c r="H251" s="306">
        <f>H252+H263</f>
        <v>0</v>
      </c>
      <c r="I251" s="478">
        <f t="shared" ref="I251:L251" si="128">I252+I263</f>
        <v>0</v>
      </c>
      <c r="J251" s="474">
        <f t="shared" si="128"/>
        <v>0</v>
      </c>
      <c r="K251" s="446">
        <f t="shared" si="128"/>
        <v>14575865</v>
      </c>
      <c r="L251" s="446">
        <f t="shared" si="128"/>
        <v>0</v>
      </c>
    </row>
    <row r="252" spans="1:12" x14ac:dyDescent="0.25">
      <c r="A252" s="242" t="s">
        <v>217</v>
      </c>
      <c r="B252" s="247">
        <v>701</v>
      </c>
      <c r="C252" s="243" t="s">
        <v>16</v>
      </c>
      <c r="D252" s="243" t="s">
        <v>36</v>
      </c>
      <c r="E252" s="243"/>
      <c r="F252" s="247"/>
      <c r="G252" s="257">
        <f>G257+G253</f>
        <v>4958873</v>
      </c>
      <c r="H252" s="306">
        <f>H257+H253</f>
        <v>0</v>
      </c>
      <c r="I252" s="478">
        <f t="shared" ref="I252:L252" si="129">I257+I253</f>
        <v>0</v>
      </c>
      <c r="J252" s="474">
        <f t="shared" si="129"/>
        <v>0</v>
      </c>
      <c r="K252" s="446">
        <f t="shared" si="129"/>
        <v>4958873</v>
      </c>
      <c r="L252" s="446">
        <f t="shared" si="129"/>
        <v>0</v>
      </c>
    </row>
    <row r="253" spans="1:12" ht="36" x14ac:dyDescent="0.25">
      <c r="A253" s="240" t="s">
        <v>1080</v>
      </c>
      <c r="B253" s="237" t="s">
        <v>273</v>
      </c>
      <c r="C253" s="237" t="s">
        <v>16</v>
      </c>
      <c r="D253" s="237" t="s">
        <v>36</v>
      </c>
      <c r="E253" s="237" t="s">
        <v>31</v>
      </c>
      <c r="F253" s="247"/>
      <c r="G253" s="256">
        <f t="shared" ref="G253:L255" si="130">G254</f>
        <v>37000</v>
      </c>
      <c r="H253" s="306">
        <f t="shared" si="130"/>
        <v>0</v>
      </c>
      <c r="I253" s="478">
        <f t="shared" si="130"/>
        <v>0</v>
      </c>
      <c r="J253" s="474">
        <f t="shared" si="130"/>
        <v>0</v>
      </c>
      <c r="K253" s="446">
        <f t="shared" si="130"/>
        <v>37000</v>
      </c>
      <c r="L253" s="446">
        <f t="shared" si="130"/>
        <v>0</v>
      </c>
    </row>
    <row r="254" spans="1:12" ht="36" x14ac:dyDescent="0.25">
      <c r="A254" s="240" t="s">
        <v>1067</v>
      </c>
      <c r="B254" s="237" t="s">
        <v>273</v>
      </c>
      <c r="C254" s="237" t="s">
        <v>16</v>
      </c>
      <c r="D254" s="237" t="s">
        <v>36</v>
      </c>
      <c r="E254" s="237" t="s">
        <v>42</v>
      </c>
      <c r="F254" s="247"/>
      <c r="G254" s="256">
        <f t="shared" si="130"/>
        <v>37000</v>
      </c>
      <c r="H254" s="306">
        <f t="shared" si="130"/>
        <v>0</v>
      </c>
      <c r="I254" s="478">
        <f t="shared" si="130"/>
        <v>0</v>
      </c>
      <c r="J254" s="474">
        <f t="shared" si="130"/>
        <v>0</v>
      </c>
      <c r="K254" s="446">
        <f t="shared" si="130"/>
        <v>37000</v>
      </c>
      <c r="L254" s="446">
        <f t="shared" si="130"/>
        <v>0</v>
      </c>
    </row>
    <row r="255" spans="1:12" ht="48" x14ac:dyDescent="0.25">
      <c r="A255" s="240" t="s">
        <v>25</v>
      </c>
      <c r="B255" s="237" t="s">
        <v>273</v>
      </c>
      <c r="C255" s="237" t="s">
        <v>16</v>
      </c>
      <c r="D255" s="237" t="s">
        <v>36</v>
      </c>
      <c r="E255" s="237" t="s">
        <v>132</v>
      </c>
      <c r="F255" s="238"/>
      <c r="G255" s="256">
        <f t="shared" si="130"/>
        <v>37000</v>
      </c>
      <c r="H255" s="306">
        <f t="shared" si="130"/>
        <v>0</v>
      </c>
      <c r="I255" s="478">
        <f t="shared" si="130"/>
        <v>0</v>
      </c>
      <c r="J255" s="474">
        <f t="shared" si="130"/>
        <v>0</v>
      </c>
      <c r="K255" s="446">
        <f t="shared" si="130"/>
        <v>37000</v>
      </c>
      <c r="L255" s="446">
        <f t="shared" si="130"/>
        <v>0</v>
      </c>
    </row>
    <row r="256" spans="1:12" ht="24" x14ac:dyDescent="0.25">
      <c r="A256" s="240" t="s">
        <v>75</v>
      </c>
      <c r="B256" s="237" t="s">
        <v>273</v>
      </c>
      <c r="C256" s="237" t="s">
        <v>16</v>
      </c>
      <c r="D256" s="237" t="s">
        <v>36</v>
      </c>
      <c r="E256" s="237" t="s">
        <v>132</v>
      </c>
      <c r="F256" s="238">
        <v>600</v>
      </c>
      <c r="G256" s="256">
        <f>30000+7000</f>
        <v>37000</v>
      </c>
      <c r="H256" s="306"/>
      <c r="I256" s="478"/>
      <c r="J256" s="480"/>
      <c r="K256" s="320">
        <f t="shared" si="111"/>
        <v>37000</v>
      </c>
      <c r="L256" s="320">
        <f t="shared" si="112"/>
        <v>0</v>
      </c>
    </row>
    <row r="257" spans="1:12" x14ac:dyDescent="0.25">
      <c r="A257" s="236" t="s">
        <v>13</v>
      </c>
      <c r="B257" s="238">
        <v>701</v>
      </c>
      <c r="C257" s="237" t="s">
        <v>16</v>
      </c>
      <c r="D257" s="237" t="s">
        <v>36</v>
      </c>
      <c r="E257" s="237" t="s">
        <v>12</v>
      </c>
      <c r="F257" s="238"/>
      <c r="G257" s="256">
        <f t="shared" ref="G257:L261" si="131">G258</f>
        <v>4921873</v>
      </c>
      <c r="H257" s="306">
        <f t="shared" si="131"/>
        <v>0</v>
      </c>
      <c r="I257" s="478">
        <f t="shared" si="131"/>
        <v>0</v>
      </c>
      <c r="J257" s="479">
        <f t="shared" si="131"/>
        <v>0</v>
      </c>
      <c r="K257" s="256">
        <f t="shared" si="131"/>
        <v>4921873</v>
      </c>
      <c r="L257" s="256">
        <f t="shared" si="131"/>
        <v>0</v>
      </c>
    </row>
    <row r="258" spans="1:12" ht="24" x14ac:dyDescent="0.25">
      <c r="A258" s="241" t="s">
        <v>78</v>
      </c>
      <c r="B258" s="238">
        <v>701</v>
      </c>
      <c r="C258" s="237" t="s">
        <v>16</v>
      </c>
      <c r="D258" s="237" t="s">
        <v>36</v>
      </c>
      <c r="E258" s="237" t="s">
        <v>77</v>
      </c>
      <c r="F258" s="238"/>
      <c r="G258" s="256">
        <f>G261+G259</f>
        <v>4921873</v>
      </c>
      <c r="H258" s="306">
        <f t="shared" ref="H258:L258" si="132">H261+H259</f>
        <v>0</v>
      </c>
      <c r="I258" s="478">
        <f t="shared" si="132"/>
        <v>0</v>
      </c>
      <c r="J258" s="479">
        <f t="shared" si="132"/>
        <v>0</v>
      </c>
      <c r="K258" s="256">
        <f t="shared" si="132"/>
        <v>4921873</v>
      </c>
      <c r="L258" s="256">
        <f t="shared" si="132"/>
        <v>0</v>
      </c>
    </row>
    <row r="259" spans="1:12" ht="48" x14ac:dyDescent="0.25">
      <c r="A259" s="240" t="s">
        <v>18</v>
      </c>
      <c r="B259" s="238">
        <v>701</v>
      </c>
      <c r="C259" s="237" t="s">
        <v>16</v>
      </c>
      <c r="D259" s="237" t="s">
        <v>36</v>
      </c>
      <c r="E259" s="237" t="s">
        <v>814</v>
      </c>
      <c r="F259" s="238"/>
      <c r="G259" s="256">
        <f>G260</f>
        <v>100000</v>
      </c>
      <c r="H259" s="306">
        <f t="shared" ref="H259:L259" si="133">H260</f>
        <v>0</v>
      </c>
      <c r="I259" s="478">
        <f t="shared" si="133"/>
        <v>0</v>
      </c>
      <c r="J259" s="479">
        <f t="shared" si="133"/>
        <v>0</v>
      </c>
      <c r="K259" s="256">
        <f t="shared" si="133"/>
        <v>100000</v>
      </c>
      <c r="L259" s="256">
        <f t="shared" si="133"/>
        <v>0</v>
      </c>
    </row>
    <row r="260" spans="1:12" ht="24" x14ac:dyDescent="0.25">
      <c r="A260" s="240" t="s">
        <v>75</v>
      </c>
      <c r="B260" s="238">
        <v>701</v>
      </c>
      <c r="C260" s="237" t="s">
        <v>16</v>
      </c>
      <c r="D260" s="237" t="s">
        <v>36</v>
      </c>
      <c r="E260" s="237" t="s">
        <v>814</v>
      </c>
      <c r="F260" s="238">
        <v>600</v>
      </c>
      <c r="G260" s="256">
        <v>100000</v>
      </c>
      <c r="H260" s="306"/>
      <c r="I260" s="478"/>
      <c r="J260" s="480"/>
      <c r="K260" s="320">
        <f t="shared" si="111"/>
        <v>100000</v>
      </c>
      <c r="L260" s="320">
        <f t="shared" si="112"/>
        <v>0</v>
      </c>
    </row>
    <row r="261" spans="1:12" ht="48" x14ac:dyDescent="0.25">
      <c r="A261" s="240" t="s">
        <v>25</v>
      </c>
      <c r="B261" s="238">
        <v>701</v>
      </c>
      <c r="C261" s="237" t="s">
        <v>16</v>
      </c>
      <c r="D261" s="237" t="s">
        <v>36</v>
      </c>
      <c r="E261" s="237" t="s">
        <v>76</v>
      </c>
      <c r="F261" s="238"/>
      <c r="G261" s="256">
        <f t="shared" si="131"/>
        <v>4821873</v>
      </c>
      <c r="H261" s="306">
        <f t="shared" si="131"/>
        <v>0</v>
      </c>
      <c r="I261" s="478">
        <f t="shared" si="131"/>
        <v>0</v>
      </c>
      <c r="J261" s="479">
        <f t="shared" si="131"/>
        <v>0</v>
      </c>
      <c r="K261" s="256">
        <f t="shared" si="131"/>
        <v>4821873</v>
      </c>
      <c r="L261" s="256">
        <f t="shared" si="131"/>
        <v>0</v>
      </c>
    </row>
    <row r="262" spans="1:12" ht="24" x14ac:dyDescent="0.25">
      <c r="A262" s="240" t="s">
        <v>75</v>
      </c>
      <c r="B262" s="238">
        <v>701</v>
      </c>
      <c r="C262" s="237" t="s">
        <v>16</v>
      </c>
      <c r="D262" s="237" t="s">
        <v>36</v>
      </c>
      <c r="E262" s="237" t="s">
        <v>76</v>
      </c>
      <c r="F262" s="238">
        <v>600</v>
      </c>
      <c r="G262" s="256">
        <v>4821873</v>
      </c>
      <c r="H262" s="306"/>
      <c r="I262" s="478"/>
      <c r="J262" s="480"/>
      <c r="K262" s="320">
        <f t="shared" si="111"/>
        <v>4821873</v>
      </c>
      <c r="L262" s="320">
        <f t="shared" si="112"/>
        <v>0</v>
      </c>
    </row>
    <row r="263" spans="1:12" x14ac:dyDescent="0.25">
      <c r="A263" s="242" t="s">
        <v>216</v>
      </c>
      <c r="B263" s="247">
        <v>701</v>
      </c>
      <c r="C263" s="243" t="s">
        <v>16</v>
      </c>
      <c r="D263" s="243" t="s">
        <v>66</v>
      </c>
      <c r="E263" s="243"/>
      <c r="F263" s="247"/>
      <c r="G263" s="257">
        <f>G268+G264</f>
        <v>9616992</v>
      </c>
      <c r="H263" s="306">
        <f>H268+H264</f>
        <v>0</v>
      </c>
      <c r="I263" s="478">
        <f t="shared" ref="I263:L263" si="134">I268+I264</f>
        <v>0</v>
      </c>
      <c r="J263" s="474">
        <f t="shared" si="134"/>
        <v>0</v>
      </c>
      <c r="K263" s="446">
        <f t="shared" si="134"/>
        <v>9616992</v>
      </c>
      <c r="L263" s="446">
        <f t="shared" si="134"/>
        <v>0</v>
      </c>
    </row>
    <row r="264" spans="1:12" ht="36" x14ac:dyDescent="0.25">
      <c r="A264" s="240" t="s">
        <v>1080</v>
      </c>
      <c r="B264" s="237" t="s">
        <v>273</v>
      </c>
      <c r="C264" s="237" t="s">
        <v>16</v>
      </c>
      <c r="D264" s="237" t="s">
        <v>66</v>
      </c>
      <c r="E264" s="237" t="s">
        <v>31</v>
      </c>
      <c r="F264" s="247"/>
      <c r="G264" s="256">
        <f t="shared" ref="G264:L266" si="135">G265</f>
        <v>75120</v>
      </c>
      <c r="H264" s="306">
        <f t="shared" si="135"/>
        <v>0</v>
      </c>
      <c r="I264" s="478">
        <f t="shared" si="135"/>
        <v>0</v>
      </c>
      <c r="J264" s="479">
        <f t="shared" si="135"/>
        <v>0</v>
      </c>
      <c r="K264" s="256">
        <f t="shared" si="135"/>
        <v>75120</v>
      </c>
      <c r="L264" s="256">
        <f t="shared" si="135"/>
        <v>0</v>
      </c>
    </row>
    <row r="265" spans="1:12" ht="36" x14ac:dyDescent="0.25">
      <c r="A265" s="240" t="s">
        <v>1067</v>
      </c>
      <c r="B265" s="237" t="s">
        <v>273</v>
      </c>
      <c r="C265" s="237" t="s">
        <v>16</v>
      </c>
      <c r="D265" s="237" t="s">
        <v>66</v>
      </c>
      <c r="E265" s="237" t="s">
        <v>42</v>
      </c>
      <c r="F265" s="247"/>
      <c r="G265" s="256">
        <f t="shared" si="135"/>
        <v>75120</v>
      </c>
      <c r="H265" s="306">
        <f t="shared" si="135"/>
        <v>0</v>
      </c>
      <c r="I265" s="478">
        <f t="shared" si="135"/>
        <v>0</v>
      </c>
      <c r="J265" s="479">
        <f t="shared" si="135"/>
        <v>0</v>
      </c>
      <c r="K265" s="256">
        <f t="shared" si="135"/>
        <v>75120</v>
      </c>
      <c r="L265" s="256">
        <f t="shared" si="135"/>
        <v>0</v>
      </c>
    </row>
    <row r="266" spans="1:12" ht="48" x14ac:dyDescent="0.25">
      <c r="A266" s="240" t="s">
        <v>25</v>
      </c>
      <c r="B266" s="237" t="s">
        <v>273</v>
      </c>
      <c r="C266" s="237" t="s">
        <v>16</v>
      </c>
      <c r="D266" s="237" t="s">
        <v>66</v>
      </c>
      <c r="E266" s="237" t="s">
        <v>132</v>
      </c>
      <c r="F266" s="238"/>
      <c r="G266" s="256">
        <f t="shared" si="135"/>
        <v>75120</v>
      </c>
      <c r="H266" s="306">
        <f t="shared" si="135"/>
        <v>0</v>
      </c>
      <c r="I266" s="478">
        <f t="shared" si="135"/>
        <v>0</v>
      </c>
      <c r="J266" s="479">
        <f t="shared" si="135"/>
        <v>0</v>
      </c>
      <c r="K266" s="256">
        <f t="shared" si="135"/>
        <v>75120</v>
      </c>
      <c r="L266" s="256">
        <f t="shared" si="135"/>
        <v>0</v>
      </c>
    </row>
    <row r="267" spans="1:12" ht="24" x14ac:dyDescent="0.25">
      <c r="A267" s="240" t="s">
        <v>75</v>
      </c>
      <c r="B267" s="237" t="s">
        <v>273</v>
      </c>
      <c r="C267" s="237" t="s">
        <v>16</v>
      </c>
      <c r="D267" s="237" t="s">
        <v>66</v>
      </c>
      <c r="E267" s="237" t="s">
        <v>132</v>
      </c>
      <c r="F267" s="238">
        <v>600</v>
      </c>
      <c r="G267" s="256">
        <f>69120+6000</f>
        <v>75120</v>
      </c>
      <c r="H267" s="306"/>
      <c r="I267" s="478"/>
      <c r="J267" s="480"/>
      <c r="K267" s="320">
        <f t="shared" si="111"/>
        <v>75120</v>
      </c>
      <c r="L267" s="320">
        <f t="shared" si="112"/>
        <v>0</v>
      </c>
    </row>
    <row r="268" spans="1:12" x14ac:dyDescent="0.25">
      <c r="A268" s="236" t="s">
        <v>13</v>
      </c>
      <c r="B268" s="238">
        <v>701</v>
      </c>
      <c r="C268" s="237" t="s">
        <v>16</v>
      </c>
      <c r="D268" s="237" t="s">
        <v>66</v>
      </c>
      <c r="E268" s="237" t="s">
        <v>12</v>
      </c>
      <c r="F268" s="238"/>
      <c r="G268" s="256">
        <f t="shared" ref="G268:L272" si="136">G269</f>
        <v>9541872</v>
      </c>
      <c r="H268" s="306">
        <f t="shared" si="136"/>
        <v>0</v>
      </c>
      <c r="I268" s="478">
        <f t="shared" si="136"/>
        <v>0</v>
      </c>
      <c r="J268" s="479">
        <f t="shared" si="136"/>
        <v>0</v>
      </c>
      <c r="K268" s="256">
        <f t="shared" si="136"/>
        <v>9541872</v>
      </c>
      <c r="L268" s="256">
        <f t="shared" si="136"/>
        <v>0</v>
      </c>
    </row>
    <row r="269" spans="1:12" ht="24" x14ac:dyDescent="0.25">
      <c r="A269" s="241" t="s">
        <v>78</v>
      </c>
      <c r="B269" s="238">
        <v>701</v>
      </c>
      <c r="C269" s="237" t="s">
        <v>16</v>
      </c>
      <c r="D269" s="237" t="s">
        <v>66</v>
      </c>
      <c r="E269" s="237" t="s">
        <v>77</v>
      </c>
      <c r="F269" s="238"/>
      <c r="G269" s="256">
        <f>G272+G270</f>
        <v>9541872</v>
      </c>
      <c r="H269" s="306">
        <f t="shared" ref="H269:L269" si="137">H272+H270</f>
        <v>0</v>
      </c>
      <c r="I269" s="478">
        <f t="shared" si="137"/>
        <v>0</v>
      </c>
      <c r="J269" s="479">
        <f t="shared" si="137"/>
        <v>0</v>
      </c>
      <c r="K269" s="256">
        <f t="shared" si="137"/>
        <v>9541872</v>
      </c>
      <c r="L269" s="256">
        <f t="shared" si="137"/>
        <v>0</v>
      </c>
    </row>
    <row r="270" spans="1:12" ht="48" x14ac:dyDescent="0.25">
      <c r="A270" s="240" t="s">
        <v>18</v>
      </c>
      <c r="B270" s="238">
        <v>701</v>
      </c>
      <c r="C270" s="237" t="s">
        <v>16</v>
      </c>
      <c r="D270" s="237" t="s">
        <v>66</v>
      </c>
      <c r="E270" s="237" t="s">
        <v>814</v>
      </c>
      <c r="F270" s="238"/>
      <c r="G270" s="256">
        <f>G271</f>
        <v>100000</v>
      </c>
      <c r="H270" s="306">
        <f t="shared" ref="H270:L270" si="138">H271</f>
        <v>0</v>
      </c>
      <c r="I270" s="478">
        <f t="shared" si="138"/>
        <v>0</v>
      </c>
      <c r="J270" s="479">
        <f t="shared" si="138"/>
        <v>0</v>
      </c>
      <c r="K270" s="256">
        <f t="shared" si="138"/>
        <v>100000</v>
      </c>
      <c r="L270" s="256">
        <f t="shared" si="138"/>
        <v>0</v>
      </c>
    </row>
    <row r="271" spans="1:12" ht="24" x14ac:dyDescent="0.25">
      <c r="A271" s="240" t="s">
        <v>75</v>
      </c>
      <c r="B271" s="238">
        <v>701</v>
      </c>
      <c r="C271" s="237" t="s">
        <v>16</v>
      </c>
      <c r="D271" s="237" t="s">
        <v>66</v>
      </c>
      <c r="E271" s="237" t="s">
        <v>814</v>
      </c>
      <c r="F271" s="238">
        <v>600</v>
      </c>
      <c r="G271" s="256">
        <v>100000</v>
      </c>
      <c r="H271" s="306"/>
      <c r="I271" s="478"/>
      <c r="J271" s="480"/>
      <c r="K271" s="320">
        <f t="shared" si="111"/>
        <v>100000</v>
      </c>
      <c r="L271" s="320">
        <f t="shared" si="112"/>
        <v>0</v>
      </c>
    </row>
    <row r="272" spans="1:12" ht="48" x14ac:dyDescent="0.25">
      <c r="A272" s="240" t="s">
        <v>25</v>
      </c>
      <c r="B272" s="238">
        <v>701</v>
      </c>
      <c r="C272" s="237" t="s">
        <v>16</v>
      </c>
      <c r="D272" s="237" t="s">
        <v>66</v>
      </c>
      <c r="E272" s="237" t="s">
        <v>76</v>
      </c>
      <c r="F272" s="238"/>
      <c r="G272" s="256">
        <f t="shared" si="136"/>
        <v>9441872</v>
      </c>
      <c r="H272" s="306">
        <f t="shared" si="136"/>
        <v>0</v>
      </c>
      <c r="I272" s="478">
        <f t="shared" si="136"/>
        <v>0</v>
      </c>
      <c r="J272" s="479">
        <f t="shared" si="136"/>
        <v>0</v>
      </c>
      <c r="K272" s="256">
        <f t="shared" si="136"/>
        <v>9441872</v>
      </c>
      <c r="L272" s="256">
        <f t="shared" si="136"/>
        <v>0</v>
      </c>
    </row>
    <row r="273" spans="1:12" ht="24" x14ac:dyDescent="0.25">
      <c r="A273" s="240" t="s">
        <v>75</v>
      </c>
      <c r="B273" s="238">
        <v>701</v>
      </c>
      <c r="C273" s="237" t="s">
        <v>16</v>
      </c>
      <c r="D273" s="237" t="s">
        <v>66</v>
      </c>
      <c r="E273" s="237" t="s">
        <v>76</v>
      </c>
      <c r="F273" s="238">
        <v>600</v>
      </c>
      <c r="G273" s="256">
        <v>9441872</v>
      </c>
      <c r="H273" s="306"/>
      <c r="I273" s="478"/>
      <c r="J273" s="480"/>
      <c r="K273" s="320">
        <f t="shared" si="111"/>
        <v>9441872</v>
      </c>
      <c r="L273" s="320">
        <f t="shared" si="112"/>
        <v>0</v>
      </c>
    </row>
    <row r="274" spans="1:12" ht="24" x14ac:dyDescent="0.25">
      <c r="A274" s="267" t="s">
        <v>215</v>
      </c>
      <c r="B274" s="268" t="s">
        <v>206</v>
      </c>
      <c r="C274" s="268"/>
      <c r="D274" s="268"/>
      <c r="E274" s="268"/>
      <c r="F274" s="263"/>
      <c r="G274" s="264">
        <f>G275+G311</f>
        <v>16451362.99</v>
      </c>
      <c r="H274" s="345">
        <f>H275+H311</f>
        <v>0</v>
      </c>
      <c r="I274" s="473">
        <f t="shared" ref="I274:L274" si="139">I275+I311</f>
        <v>-2060854.8499999999</v>
      </c>
      <c r="J274" s="474">
        <f t="shared" si="139"/>
        <v>0</v>
      </c>
      <c r="K274" s="264">
        <f t="shared" si="139"/>
        <v>14390508.140000001</v>
      </c>
      <c r="L274" s="264">
        <f t="shared" si="139"/>
        <v>0</v>
      </c>
    </row>
    <row r="275" spans="1:12" x14ac:dyDescent="0.25">
      <c r="A275" s="231" t="s">
        <v>53</v>
      </c>
      <c r="B275" s="243" t="s">
        <v>206</v>
      </c>
      <c r="C275" s="243" t="s">
        <v>36</v>
      </c>
      <c r="D275" s="243"/>
      <c r="E275" s="243"/>
      <c r="F275" s="247"/>
      <c r="G275" s="257">
        <f>G276+G293+G288</f>
        <v>16451362.99</v>
      </c>
      <c r="H275" s="306">
        <f>H276+H293+H288</f>
        <v>0</v>
      </c>
      <c r="I275" s="473">
        <f t="shared" ref="I275:L275" si="140">I276+I293+I288</f>
        <v>-2060854.8499999999</v>
      </c>
      <c r="J275" s="474">
        <f t="shared" si="140"/>
        <v>0</v>
      </c>
      <c r="K275" s="446">
        <f t="shared" si="140"/>
        <v>14390508.140000001</v>
      </c>
      <c r="L275" s="446">
        <f t="shared" si="140"/>
        <v>0</v>
      </c>
    </row>
    <row r="276" spans="1:12" ht="48" x14ac:dyDescent="0.25">
      <c r="A276" s="242" t="s">
        <v>51</v>
      </c>
      <c r="B276" s="243" t="s">
        <v>206</v>
      </c>
      <c r="C276" s="243" t="s">
        <v>36</v>
      </c>
      <c r="D276" s="243" t="s">
        <v>3</v>
      </c>
      <c r="E276" s="243"/>
      <c r="F276" s="247"/>
      <c r="G276" s="257">
        <f t="shared" ref="G276:L277" si="141">G277</f>
        <v>11320264.720000001</v>
      </c>
      <c r="H276" s="306">
        <f t="shared" si="141"/>
        <v>0</v>
      </c>
      <c r="I276" s="478">
        <f t="shared" si="141"/>
        <v>0</v>
      </c>
      <c r="J276" s="474">
        <f t="shared" si="141"/>
        <v>0</v>
      </c>
      <c r="K276" s="446">
        <f t="shared" si="141"/>
        <v>11320264.720000001</v>
      </c>
      <c r="L276" s="446">
        <f t="shared" si="141"/>
        <v>0</v>
      </c>
    </row>
    <row r="277" spans="1:12" x14ac:dyDescent="0.25">
      <c r="A277" s="236" t="s">
        <v>13</v>
      </c>
      <c r="B277" s="237" t="s">
        <v>206</v>
      </c>
      <c r="C277" s="237" t="s">
        <v>36</v>
      </c>
      <c r="D277" s="237" t="s">
        <v>3</v>
      </c>
      <c r="E277" s="237" t="s">
        <v>12</v>
      </c>
      <c r="F277" s="238"/>
      <c r="G277" s="256">
        <f t="shared" si="141"/>
        <v>11320264.720000001</v>
      </c>
      <c r="H277" s="306">
        <f t="shared" si="141"/>
        <v>0</v>
      </c>
      <c r="I277" s="478">
        <f t="shared" si="141"/>
        <v>0</v>
      </c>
      <c r="J277" s="479">
        <f t="shared" si="141"/>
        <v>0</v>
      </c>
      <c r="K277" s="256">
        <f t="shared" si="141"/>
        <v>11320264.720000001</v>
      </c>
      <c r="L277" s="256">
        <f t="shared" si="141"/>
        <v>0</v>
      </c>
    </row>
    <row r="278" spans="1:12" ht="24" x14ac:dyDescent="0.25">
      <c r="A278" s="236" t="s">
        <v>11</v>
      </c>
      <c r="B278" s="237" t="s">
        <v>206</v>
      </c>
      <c r="C278" s="237" t="s">
        <v>36</v>
      </c>
      <c r="D278" s="237" t="s">
        <v>3</v>
      </c>
      <c r="E278" s="237" t="s">
        <v>10</v>
      </c>
      <c r="F278" s="238"/>
      <c r="G278" s="256">
        <f>G279+G282+G286</f>
        <v>11320264.720000001</v>
      </c>
      <c r="H278" s="306">
        <f>H279+H282+H286</f>
        <v>0</v>
      </c>
      <c r="I278" s="478">
        <f t="shared" ref="I278:L278" si="142">I279+I282+I286</f>
        <v>0</v>
      </c>
      <c r="J278" s="479">
        <f t="shared" si="142"/>
        <v>0</v>
      </c>
      <c r="K278" s="256">
        <f t="shared" si="142"/>
        <v>11320264.720000001</v>
      </c>
      <c r="L278" s="256">
        <f t="shared" si="142"/>
        <v>0</v>
      </c>
    </row>
    <row r="279" spans="1:12" ht="24" x14ac:dyDescent="0.25">
      <c r="A279" s="240" t="s">
        <v>50</v>
      </c>
      <c r="B279" s="237" t="s">
        <v>206</v>
      </c>
      <c r="C279" s="237" t="s">
        <v>36</v>
      </c>
      <c r="D279" s="237" t="s">
        <v>3</v>
      </c>
      <c r="E279" s="237" t="s">
        <v>789</v>
      </c>
      <c r="F279" s="238"/>
      <c r="G279" s="256">
        <f>G280+G281</f>
        <v>10973064.720000001</v>
      </c>
      <c r="H279" s="306">
        <f t="shared" ref="H279:L279" si="143">H280+H281</f>
        <v>0</v>
      </c>
      <c r="I279" s="478">
        <f t="shared" si="143"/>
        <v>0</v>
      </c>
      <c r="J279" s="479">
        <f t="shared" si="143"/>
        <v>0</v>
      </c>
      <c r="K279" s="256">
        <f t="shared" si="143"/>
        <v>10973064.720000001</v>
      </c>
      <c r="L279" s="256">
        <f t="shared" si="143"/>
        <v>0</v>
      </c>
    </row>
    <row r="280" spans="1:12" ht="60" x14ac:dyDescent="0.25">
      <c r="A280" s="240" t="s">
        <v>17</v>
      </c>
      <c r="B280" s="237" t="s">
        <v>206</v>
      </c>
      <c r="C280" s="237" t="s">
        <v>36</v>
      </c>
      <c r="D280" s="237" t="s">
        <v>3</v>
      </c>
      <c r="E280" s="237" t="s">
        <v>789</v>
      </c>
      <c r="F280" s="238">
        <v>100</v>
      </c>
      <c r="G280" s="256">
        <v>10973064.720000001</v>
      </c>
      <c r="H280" s="306"/>
      <c r="I280" s="478"/>
      <c r="J280" s="480"/>
      <c r="K280" s="320">
        <f t="shared" si="111"/>
        <v>10973064.720000001</v>
      </c>
      <c r="L280" s="320">
        <f t="shared" si="112"/>
        <v>0</v>
      </c>
    </row>
    <row r="281" spans="1:12" hidden="1" x14ac:dyDescent="0.25">
      <c r="A281" s="240" t="s">
        <v>6</v>
      </c>
      <c r="B281" s="237" t="s">
        <v>206</v>
      </c>
      <c r="C281" s="237" t="s">
        <v>36</v>
      </c>
      <c r="D281" s="237" t="s">
        <v>3</v>
      </c>
      <c r="E281" s="237" t="s">
        <v>789</v>
      </c>
      <c r="F281" s="238">
        <v>300</v>
      </c>
      <c r="G281" s="256"/>
      <c r="H281" s="306"/>
      <c r="I281" s="478"/>
      <c r="J281" s="480"/>
      <c r="K281" s="320">
        <f t="shared" si="111"/>
        <v>0</v>
      </c>
      <c r="L281" s="320">
        <f t="shared" si="112"/>
        <v>0</v>
      </c>
    </row>
    <row r="282" spans="1:12" ht="24" x14ac:dyDescent="0.25">
      <c r="A282" s="241" t="s">
        <v>37</v>
      </c>
      <c r="B282" s="237" t="s">
        <v>206</v>
      </c>
      <c r="C282" s="237" t="s">
        <v>36</v>
      </c>
      <c r="D282" s="237" t="s">
        <v>3</v>
      </c>
      <c r="E282" s="237" t="s">
        <v>790</v>
      </c>
      <c r="F282" s="238"/>
      <c r="G282" s="256">
        <f>SUM(G283:G285)</f>
        <v>77200</v>
      </c>
      <c r="H282" s="306">
        <f>SUM(H283:H285)</f>
        <v>0</v>
      </c>
      <c r="I282" s="478">
        <f t="shared" ref="I282:L282" si="144">SUM(I283:I285)</f>
        <v>0</v>
      </c>
      <c r="J282" s="479">
        <f t="shared" si="144"/>
        <v>0</v>
      </c>
      <c r="K282" s="256">
        <f t="shared" si="144"/>
        <v>77200</v>
      </c>
      <c r="L282" s="256">
        <f t="shared" si="144"/>
        <v>0</v>
      </c>
    </row>
    <row r="283" spans="1:12" ht="60" hidden="1" x14ac:dyDescent="0.25">
      <c r="A283" s="240" t="s">
        <v>17</v>
      </c>
      <c r="B283" s="237" t="s">
        <v>206</v>
      </c>
      <c r="C283" s="237" t="s">
        <v>36</v>
      </c>
      <c r="D283" s="237" t="s">
        <v>3</v>
      </c>
      <c r="E283" s="237" t="s">
        <v>790</v>
      </c>
      <c r="F283" s="238">
        <v>100</v>
      </c>
      <c r="G283" s="256"/>
      <c r="H283" s="306"/>
      <c r="I283" s="478"/>
      <c r="J283" s="480"/>
      <c r="K283" s="320">
        <f t="shared" si="111"/>
        <v>0</v>
      </c>
      <c r="L283" s="320">
        <f t="shared" si="112"/>
        <v>0</v>
      </c>
    </row>
    <row r="284" spans="1:12" ht="24" x14ac:dyDescent="0.25">
      <c r="A284" s="240" t="s">
        <v>23</v>
      </c>
      <c r="B284" s="237" t="s">
        <v>206</v>
      </c>
      <c r="C284" s="237" t="s">
        <v>36</v>
      </c>
      <c r="D284" s="237" t="s">
        <v>3</v>
      </c>
      <c r="E284" s="237" t="s">
        <v>790</v>
      </c>
      <c r="F284" s="238">
        <v>200</v>
      </c>
      <c r="G284" s="256">
        <v>72000</v>
      </c>
      <c r="H284" s="306"/>
      <c r="I284" s="478"/>
      <c r="J284" s="480"/>
      <c r="K284" s="320">
        <f t="shared" si="111"/>
        <v>72000</v>
      </c>
      <c r="L284" s="320">
        <f t="shared" si="112"/>
        <v>0</v>
      </c>
    </row>
    <row r="285" spans="1:12" x14ac:dyDescent="0.25">
      <c r="A285" s="240" t="s">
        <v>21</v>
      </c>
      <c r="B285" s="237" t="s">
        <v>206</v>
      </c>
      <c r="C285" s="237" t="s">
        <v>36</v>
      </c>
      <c r="D285" s="237" t="s">
        <v>3</v>
      </c>
      <c r="E285" s="237" t="s">
        <v>790</v>
      </c>
      <c r="F285" s="238">
        <v>800</v>
      </c>
      <c r="G285" s="256">
        <v>5200</v>
      </c>
      <c r="H285" s="306"/>
      <c r="I285" s="478"/>
      <c r="J285" s="480"/>
      <c r="K285" s="320">
        <f t="shared" si="111"/>
        <v>5200</v>
      </c>
      <c r="L285" s="320">
        <f t="shared" si="112"/>
        <v>0</v>
      </c>
    </row>
    <row r="286" spans="1:12" ht="48" x14ac:dyDescent="0.25">
      <c r="A286" s="240" t="s">
        <v>18</v>
      </c>
      <c r="B286" s="237" t="s">
        <v>206</v>
      </c>
      <c r="C286" s="237" t="s">
        <v>36</v>
      </c>
      <c r="D286" s="237" t="s">
        <v>3</v>
      </c>
      <c r="E286" s="237" t="s">
        <v>791</v>
      </c>
      <c r="F286" s="238"/>
      <c r="G286" s="256">
        <f>G287</f>
        <v>270000</v>
      </c>
      <c r="H286" s="306">
        <f>H287</f>
        <v>0</v>
      </c>
      <c r="I286" s="478">
        <f t="shared" ref="I286:L286" si="145">I287</f>
        <v>0</v>
      </c>
      <c r="J286" s="479">
        <f t="shared" si="145"/>
        <v>0</v>
      </c>
      <c r="K286" s="256">
        <f t="shared" si="145"/>
        <v>270000</v>
      </c>
      <c r="L286" s="256">
        <f t="shared" si="145"/>
        <v>0</v>
      </c>
    </row>
    <row r="287" spans="1:12" ht="60" x14ac:dyDescent="0.25">
      <c r="A287" s="240" t="s">
        <v>17</v>
      </c>
      <c r="B287" s="237" t="s">
        <v>206</v>
      </c>
      <c r="C287" s="237" t="s">
        <v>36</v>
      </c>
      <c r="D287" s="237" t="s">
        <v>3</v>
      </c>
      <c r="E287" s="237" t="s">
        <v>791</v>
      </c>
      <c r="F287" s="238">
        <v>100</v>
      </c>
      <c r="G287" s="256">
        <v>270000</v>
      </c>
      <c r="H287" s="306"/>
      <c r="I287" s="478"/>
      <c r="J287" s="480"/>
      <c r="K287" s="320">
        <f t="shared" ref="K287:K350" si="146">G287+I287</f>
        <v>270000</v>
      </c>
      <c r="L287" s="320">
        <f t="shared" ref="L287:L350" si="147">H287+J287</f>
        <v>0</v>
      </c>
    </row>
    <row r="288" spans="1:12" x14ac:dyDescent="0.25">
      <c r="A288" s="242" t="s">
        <v>296</v>
      </c>
      <c r="B288" s="247">
        <v>703</v>
      </c>
      <c r="C288" s="243" t="s">
        <v>36</v>
      </c>
      <c r="D288" s="243" t="s">
        <v>219</v>
      </c>
      <c r="E288" s="243"/>
      <c r="F288" s="247"/>
      <c r="G288" s="256">
        <f t="shared" ref="G288:L291" si="148">G289</f>
        <v>3000000</v>
      </c>
      <c r="H288" s="306">
        <f t="shared" si="148"/>
        <v>0</v>
      </c>
      <c r="I288" s="478">
        <f t="shared" si="148"/>
        <v>-1954938.92</v>
      </c>
      <c r="J288" s="479">
        <f t="shared" si="148"/>
        <v>0</v>
      </c>
      <c r="K288" s="256">
        <f t="shared" si="148"/>
        <v>1045061.0800000001</v>
      </c>
      <c r="L288" s="256">
        <f t="shared" si="148"/>
        <v>0</v>
      </c>
    </row>
    <row r="289" spans="1:12" x14ac:dyDescent="0.25">
      <c r="A289" s="236" t="s">
        <v>13</v>
      </c>
      <c r="B289" s="238">
        <v>703</v>
      </c>
      <c r="C289" s="237" t="s">
        <v>36</v>
      </c>
      <c r="D289" s="237" t="s">
        <v>219</v>
      </c>
      <c r="E289" s="237" t="s">
        <v>12</v>
      </c>
      <c r="F289" s="238"/>
      <c r="G289" s="256">
        <f t="shared" si="148"/>
        <v>3000000</v>
      </c>
      <c r="H289" s="306">
        <f t="shared" si="148"/>
        <v>0</v>
      </c>
      <c r="I289" s="478">
        <f t="shared" si="148"/>
        <v>-1954938.92</v>
      </c>
      <c r="J289" s="479">
        <f t="shared" si="148"/>
        <v>0</v>
      </c>
      <c r="K289" s="256">
        <f t="shared" si="148"/>
        <v>1045061.0800000001</v>
      </c>
      <c r="L289" s="256">
        <f t="shared" si="148"/>
        <v>0</v>
      </c>
    </row>
    <row r="290" spans="1:12" ht="24" x14ac:dyDescent="0.25">
      <c r="A290" s="236" t="s">
        <v>11</v>
      </c>
      <c r="B290" s="238">
        <v>703</v>
      </c>
      <c r="C290" s="237" t="s">
        <v>36</v>
      </c>
      <c r="D290" s="237" t="s">
        <v>219</v>
      </c>
      <c r="E290" s="237" t="s">
        <v>10</v>
      </c>
      <c r="F290" s="238"/>
      <c r="G290" s="256">
        <f t="shared" si="148"/>
        <v>3000000</v>
      </c>
      <c r="H290" s="306">
        <f t="shared" si="148"/>
        <v>0</v>
      </c>
      <c r="I290" s="478">
        <f t="shared" si="148"/>
        <v>-1954938.92</v>
      </c>
      <c r="J290" s="479">
        <f t="shared" si="148"/>
        <v>0</v>
      </c>
      <c r="K290" s="256">
        <f t="shared" si="148"/>
        <v>1045061.0800000001</v>
      </c>
      <c r="L290" s="256">
        <f t="shared" si="148"/>
        <v>0</v>
      </c>
    </row>
    <row r="291" spans="1:12" x14ac:dyDescent="0.25">
      <c r="A291" s="241" t="s">
        <v>295</v>
      </c>
      <c r="B291" s="238">
        <v>703</v>
      </c>
      <c r="C291" s="237" t="s">
        <v>36</v>
      </c>
      <c r="D291" s="237" t="s">
        <v>219</v>
      </c>
      <c r="E291" s="237" t="s">
        <v>294</v>
      </c>
      <c r="F291" s="238"/>
      <c r="G291" s="256">
        <f t="shared" si="148"/>
        <v>3000000</v>
      </c>
      <c r="H291" s="306">
        <f t="shared" si="148"/>
        <v>0</v>
      </c>
      <c r="I291" s="478">
        <f t="shared" si="148"/>
        <v>-1954938.92</v>
      </c>
      <c r="J291" s="479">
        <f t="shared" si="148"/>
        <v>0</v>
      </c>
      <c r="K291" s="256">
        <f t="shared" si="148"/>
        <v>1045061.0800000001</v>
      </c>
      <c r="L291" s="256">
        <f t="shared" si="148"/>
        <v>0</v>
      </c>
    </row>
    <row r="292" spans="1:12" x14ac:dyDescent="0.25">
      <c r="A292" s="240" t="s">
        <v>21</v>
      </c>
      <c r="B292" s="238">
        <v>703</v>
      </c>
      <c r="C292" s="237" t="s">
        <v>36</v>
      </c>
      <c r="D292" s="237" t="s">
        <v>219</v>
      </c>
      <c r="E292" s="237" t="s">
        <v>294</v>
      </c>
      <c r="F292" s="238">
        <v>800</v>
      </c>
      <c r="G292" s="256">
        <v>3000000</v>
      </c>
      <c r="H292" s="306"/>
      <c r="I292" s="478">
        <v>-1954938.92</v>
      </c>
      <c r="J292" s="480"/>
      <c r="K292" s="320">
        <f t="shared" si="146"/>
        <v>1045061.0800000001</v>
      </c>
      <c r="L292" s="320">
        <f t="shared" si="147"/>
        <v>0</v>
      </c>
    </row>
    <row r="293" spans="1:12" x14ac:dyDescent="0.25">
      <c r="A293" s="242" t="s">
        <v>48</v>
      </c>
      <c r="B293" s="243" t="s">
        <v>206</v>
      </c>
      <c r="C293" s="243" t="s">
        <v>36</v>
      </c>
      <c r="D293" s="243" t="s">
        <v>35</v>
      </c>
      <c r="E293" s="243"/>
      <c r="F293" s="247"/>
      <c r="G293" s="257">
        <f>G294+G302</f>
        <v>2131098.27</v>
      </c>
      <c r="H293" s="306">
        <f>H294+H302</f>
        <v>0</v>
      </c>
      <c r="I293" s="478">
        <f t="shared" ref="I293:L293" si="149">I294+I302</f>
        <v>-105915.93</v>
      </c>
      <c r="J293" s="474">
        <f t="shared" si="149"/>
        <v>0</v>
      </c>
      <c r="K293" s="446">
        <f t="shared" si="149"/>
        <v>2025182.34</v>
      </c>
      <c r="L293" s="446">
        <f t="shared" si="149"/>
        <v>0</v>
      </c>
    </row>
    <row r="294" spans="1:12" ht="36" x14ac:dyDescent="0.25">
      <c r="A294" s="240" t="s">
        <v>1080</v>
      </c>
      <c r="B294" s="237" t="s">
        <v>206</v>
      </c>
      <c r="C294" s="237" t="s">
        <v>36</v>
      </c>
      <c r="D294" s="237" t="s">
        <v>35</v>
      </c>
      <c r="E294" s="237" t="s">
        <v>31</v>
      </c>
      <c r="F294" s="238"/>
      <c r="G294" s="256">
        <f>G295+G298</f>
        <v>1902000</v>
      </c>
      <c r="H294" s="306">
        <f>H295+H298</f>
        <v>0</v>
      </c>
      <c r="I294" s="478">
        <f t="shared" ref="I294:L294" si="150">I295+I298</f>
        <v>0</v>
      </c>
      <c r="J294" s="479">
        <f t="shared" si="150"/>
        <v>0</v>
      </c>
      <c r="K294" s="256">
        <f t="shared" si="150"/>
        <v>1902000</v>
      </c>
      <c r="L294" s="256">
        <f t="shared" si="150"/>
        <v>0</v>
      </c>
    </row>
    <row r="295" spans="1:12" ht="36" x14ac:dyDescent="0.25">
      <c r="A295" s="240" t="s">
        <v>1067</v>
      </c>
      <c r="B295" s="237" t="s">
        <v>206</v>
      </c>
      <c r="C295" s="237" t="s">
        <v>36</v>
      </c>
      <c r="D295" s="237" t="s">
        <v>35</v>
      </c>
      <c r="E295" s="237" t="s">
        <v>42</v>
      </c>
      <c r="F295" s="238"/>
      <c r="G295" s="256">
        <f t="shared" ref="G295:L296" si="151">G296</f>
        <v>1283000</v>
      </c>
      <c r="H295" s="306">
        <f t="shared" si="151"/>
        <v>0</v>
      </c>
      <c r="I295" s="478">
        <f t="shared" si="151"/>
        <v>0</v>
      </c>
      <c r="J295" s="479">
        <f t="shared" si="151"/>
        <v>0</v>
      </c>
      <c r="K295" s="256">
        <f t="shared" si="151"/>
        <v>1283000</v>
      </c>
      <c r="L295" s="256">
        <f t="shared" si="151"/>
        <v>0</v>
      </c>
    </row>
    <row r="296" spans="1:12" x14ac:dyDescent="0.25">
      <c r="A296" s="241" t="s">
        <v>41</v>
      </c>
      <c r="B296" s="237" t="s">
        <v>206</v>
      </c>
      <c r="C296" s="237" t="s">
        <v>36</v>
      </c>
      <c r="D296" s="237" t="s">
        <v>35</v>
      </c>
      <c r="E296" s="237" t="s">
        <v>40</v>
      </c>
      <c r="F296" s="238"/>
      <c r="G296" s="256">
        <f t="shared" si="151"/>
        <v>1283000</v>
      </c>
      <c r="H296" s="306">
        <f t="shared" si="151"/>
        <v>0</v>
      </c>
      <c r="I296" s="478">
        <f t="shared" si="151"/>
        <v>0</v>
      </c>
      <c r="J296" s="479">
        <f t="shared" si="151"/>
        <v>0</v>
      </c>
      <c r="K296" s="256">
        <f t="shared" si="151"/>
        <v>1283000</v>
      </c>
      <c r="L296" s="256">
        <f t="shared" si="151"/>
        <v>0</v>
      </c>
    </row>
    <row r="297" spans="1:12" ht="24" x14ac:dyDescent="0.25">
      <c r="A297" s="240" t="s">
        <v>23</v>
      </c>
      <c r="B297" s="237" t="s">
        <v>206</v>
      </c>
      <c r="C297" s="237" t="s">
        <v>36</v>
      </c>
      <c r="D297" s="237" t="s">
        <v>35</v>
      </c>
      <c r="E297" s="237" t="s">
        <v>40</v>
      </c>
      <c r="F297" s="238">
        <v>200</v>
      </c>
      <c r="G297" s="256">
        <v>1283000</v>
      </c>
      <c r="H297" s="306"/>
      <c r="I297" s="478"/>
      <c r="J297" s="480"/>
      <c r="K297" s="320">
        <f t="shared" si="146"/>
        <v>1283000</v>
      </c>
      <c r="L297" s="320">
        <f t="shared" si="147"/>
        <v>0</v>
      </c>
    </row>
    <row r="298" spans="1:12" ht="36" x14ac:dyDescent="0.25">
      <c r="A298" s="240" t="s">
        <v>1078</v>
      </c>
      <c r="B298" s="237" t="s">
        <v>206</v>
      </c>
      <c r="C298" s="237" t="s">
        <v>36</v>
      </c>
      <c r="D298" s="237" t="s">
        <v>35</v>
      </c>
      <c r="E298" s="237" t="s">
        <v>38</v>
      </c>
      <c r="F298" s="238"/>
      <c r="G298" s="256">
        <f>G299</f>
        <v>619000</v>
      </c>
      <c r="H298" s="306">
        <f>H299</f>
        <v>0</v>
      </c>
      <c r="I298" s="478">
        <f t="shared" ref="I298:L298" si="152">I299</f>
        <v>0</v>
      </c>
      <c r="J298" s="479">
        <f t="shared" si="152"/>
        <v>0</v>
      </c>
      <c r="K298" s="256">
        <f t="shared" si="152"/>
        <v>619000</v>
      </c>
      <c r="L298" s="256">
        <f t="shared" si="152"/>
        <v>0</v>
      </c>
    </row>
    <row r="299" spans="1:12" ht="36" x14ac:dyDescent="0.25">
      <c r="A299" s="248" t="s">
        <v>823</v>
      </c>
      <c r="B299" s="245" t="s">
        <v>206</v>
      </c>
      <c r="C299" s="245" t="s">
        <v>36</v>
      </c>
      <c r="D299" s="245" t="s">
        <v>35</v>
      </c>
      <c r="E299" s="245" t="s">
        <v>822</v>
      </c>
      <c r="F299" s="246"/>
      <c r="G299" s="256">
        <f>SUM(G300:G301)</f>
        <v>619000</v>
      </c>
      <c r="H299" s="306">
        <f>SUM(H300:H301)</f>
        <v>0</v>
      </c>
      <c r="I299" s="478">
        <f t="shared" ref="I299:L299" si="153">SUM(I300:I301)</f>
        <v>0</v>
      </c>
      <c r="J299" s="479">
        <f t="shared" si="153"/>
        <v>0</v>
      </c>
      <c r="K299" s="256">
        <f t="shared" si="153"/>
        <v>619000</v>
      </c>
      <c r="L299" s="256">
        <f t="shared" si="153"/>
        <v>0</v>
      </c>
    </row>
    <row r="300" spans="1:12" ht="60" x14ac:dyDescent="0.25">
      <c r="A300" s="244" t="s">
        <v>17</v>
      </c>
      <c r="B300" s="245" t="s">
        <v>206</v>
      </c>
      <c r="C300" s="245" t="s">
        <v>36</v>
      </c>
      <c r="D300" s="245" t="s">
        <v>35</v>
      </c>
      <c r="E300" s="245" t="s">
        <v>822</v>
      </c>
      <c r="F300" s="246">
        <v>100</v>
      </c>
      <c r="G300" s="256">
        <v>317000</v>
      </c>
      <c r="H300" s="306"/>
      <c r="I300" s="478"/>
      <c r="J300" s="480"/>
      <c r="K300" s="320">
        <f t="shared" si="146"/>
        <v>317000</v>
      </c>
      <c r="L300" s="320">
        <f t="shared" si="147"/>
        <v>0</v>
      </c>
    </row>
    <row r="301" spans="1:12" ht="24" x14ac:dyDescent="0.25">
      <c r="A301" s="244" t="s">
        <v>23</v>
      </c>
      <c r="B301" s="245" t="s">
        <v>206</v>
      </c>
      <c r="C301" s="245" t="s">
        <v>36</v>
      </c>
      <c r="D301" s="245" t="s">
        <v>35</v>
      </c>
      <c r="E301" s="245" t="s">
        <v>822</v>
      </c>
      <c r="F301" s="246">
        <v>200</v>
      </c>
      <c r="G301" s="256">
        <v>302000</v>
      </c>
      <c r="H301" s="306"/>
      <c r="I301" s="478"/>
      <c r="J301" s="480"/>
      <c r="K301" s="320">
        <f t="shared" si="146"/>
        <v>302000</v>
      </c>
      <c r="L301" s="320">
        <f t="shared" si="147"/>
        <v>0</v>
      </c>
    </row>
    <row r="302" spans="1:12" x14ac:dyDescent="0.25">
      <c r="A302" s="236" t="s">
        <v>13</v>
      </c>
      <c r="B302" s="237" t="s">
        <v>206</v>
      </c>
      <c r="C302" s="237" t="s">
        <v>36</v>
      </c>
      <c r="D302" s="237" t="s">
        <v>35</v>
      </c>
      <c r="E302" s="237" t="s">
        <v>12</v>
      </c>
      <c r="F302" s="238"/>
      <c r="G302" s="256">
        <f>G303+G308</f>
        <v>229098.27000000002</v>
      </c>
      <c r="H302" s="306">
        <f>H303+H308</f>
        <v>0</v>
      </c>
      <c r="I302" s="478">
        <f t="shared" ref="I302:L302" si="154">I303+I308</f>
        <v>-105915.93</v>
      </c>
      <c r="J302" s="479">
        <f t="shared" si="154"/>
        <v>0</v>
      </c>
      <c r="K302" s="256">
        <f t="shared" si="154"/>
        <v>123182.34000000003</v>
      </c>
      <c r="L302" s="256">
        <f t="shared" si="154"/>
        <v>0</v>
      </c>
    </row>
    <row r="303" spans="1:12" ht="24" x14ac:dyDescent="0.25">
      <c r="A303" s="236" t="s">
        <v>11</v>
      </c>
      <c r="B303" s="237" t="s">
        <v>206</v>
      </c>
      <c r="C303" s="237" t="s">
        <v>36</v>
      </c>
      <c r="D303" s="237" t="s">
        <v>35</v>
      </c>
      <c r="E303" s="237" t="s">
        <v>10</v>
      </c>
      <c r="F303" s="238"/>
      <c r="G303" s="256">
        <f>G304+G306</f>
        <v>229098.27000000002</v>
      </c>
      <c r="H303" s="306">
        <f>H304+H306</f>
        <v>0</v>
      </c>
      <c r="I303" s="478">
        <f t="shared" ref="I303:L303" si="155">I304+I306</f>
        <v>-105915.93</v>
      </c>
      <c r="J303" s="479">
        <f t="shared" si="155"/>
        <v>0</v>
      </c>
      <c r="K303" s="256">
        <f t="shared" si="155"/>
        <v>123182.34000000003</v>
      </c>
      <c r="L303" s="256">
        <f t="shared" si="155"/>
        <v>0</v>
      </c>
    </row>
    <row r="304" spans="1:12" ht="24" hidden="1" x14ac:dyDescent="0.25">
      <c r="A304" s="236" t="s">
        <v>214</v>
      </c>
      <c r="B304" s="237" t="s">
        <v>206</v>
      </c>
      <c r="C304" s="237" t="s">
        <v>36</v>
      </c>
      <c r="D304" s="237" t="s">
        <v>35</v>
      </c>
      <c r="E304" s="237" t="s">
        <v>213</v>
      </c>
      <c r="F304" s="238"/>
      <c r="G304" s="256">
        <f t="shared" ref="G304:L304" si="156">G305</f>
        <v>0</v>
      </c>
      <c r="H304" s="306">
        <f t="shared" si="156"/>
        <v>0</v>
      </c>
      <c r="I304" s="478">
        <f t="shared" si="156"/>
        <v>0</v>
      </c>
      <c r="J304" s="479">
        <f t="shared" si="156"/>
        <v>0</v>
      </c>
      <c r="K304" s="256">
        <f t="shared" si="156"/>
        <v>0</v>
      </c>
      <c r="L304" s="256">
        <f t="shared" si="156"/>
        <v>0</v>
      </c>
    </row>
    <row r="305" spans="1:12" hidden="1" x14ac:dyDescent="0.25">
      <c r="A305" s="240" t="s">
        <v>21</v>
      </c>
      <c r="B305" s="237" t="s">
        <v>206</v>
      </c>
      <c r="C305" s="237" t="s">
        <v>36</v>
      </c>
      <c r="D305" s="237" t="s">
        <v>35</v>
      </c>
      <c r="E305" s="237" t="s">
        <v>213</v>
      </c>
      <c r="F305" s="238">
        <v>800</v>
      </c>
      <c r="G305" s="256"/>
      <c r="H305" s="306"/>
      <c r="I305" s="478"/>
      <c r="J305" s="480"/>
      <c r="K305" s="320">
        <f t="shared" si="146"/>
        <v>0</v>
      </c>
      <c r="L305" s="320">
        <f t="shared" si="147"/>
        <v>0</v>
      </c>
    </row>
    <row r="306" spans="1:12" ht="60" x14ac:dyDescent="0.25">
      <c r="A306" s="240" t="s">
        <v>842</v>
      </c>
      <c r="B306" s="237" t="s">
        <v>206</v>
      </c>
      <c r="C306" s="237" t="s">
        <v>36</v>
      </c>
      <c r="D306" s="237" t="s">
        <v>35</v>
      </c>
      <c r="E306" s="237" t="s">
        <v>284</v>
      </c>
      <c r="F306" s="238"/>
      <c r="G306" s="256">
        <f>G307</f>
        <v>229098.27000000002</v>
      </c>
      <c r="H306" s="306">
        <f>H307</f>
        <v>0</v>
      </c>
      <c r="I306" s="478">
        <f t="shared" ref="I306:L306" si="157">I307</f>
        <v>-105915.93</v>
      </c>
      <c r="J306" s="479">
        <f t="shared" si="157"/>
        <v>0</v>
      </c>
      <c r="K306" s="256">
        <f t="shared" si="157"/>
        <v>123182.34000000003</v>
      </c>
      <c r="L306" s="256">
        <f t="shared" si="157"/>
        <v>0</v>
      </c>
    </row>
    <row r="307" spans="1:12" x14ac:dyDescent="0.25">
      <c r="A307" s="240" t="s">
        <v>21</v>
      </c>
      <c r="B307" s="237" t="s">
        <v>206</v>
      </c>
      <c r="C307" s="237" t="s">
        <v>36</v>
      </c>
      <c r="D307" s="237" t="s">
        <v>35</v>
      </c>
      <c r="E307" s="237" t="s">
        <v>284</v>
      </c>
      <c r="F307" s="238">
        <v>800</v>
      </c>
      <c r="G307" s="256">
        <f>395676.31-8902-24589.03-133087.01</f>
        <v>229098.27000000002</v>
      </c>
      <c r="H307" s="306"/>
      <c r="I307" s="478">
        <v>-105915.93</v>
      </c>
      <c r="J307" s="480"/>
      <c r="K307" s="320">
        <f t="shared" si="146"/>
        <v>123182.34000000003</v>
      </c>
      <c r="L307" s="320">
        <f t="shared" si="147"/>
        <v>0</v>
      </c>
    </row>
    <row r="308" spans="1:12" hidden="1" x14ac:dyDescent="0.25">
      <c r="A308" s="240" t="s">
        <v>212</v>
      </c>
      <c r="B308" s="237" t="s">
        <v>206</v>
      </c>
      <c r="C308" s="237" t="s">
        <v>36</v>
      </c>
      <c r="D308" s="237" t="s">
        <v>35</v>
      </c>
      <c r="E308" s="237" t="s">
        <v>211</v>
      </c>
      <c r="F308" s="238"/>
      <c r="G308" s="256">
        <f t="shared" ref="G308:L309" si="158">G309</f>
        <v>0</v>
      </c>
      <c r="H308" s="306">
        <f t="shared" si="158"/>
        <v>0</v>
      </c>
      <c r="I308" s="478">
        <f t="shared" si="158"/>
        <v>0</v>
      </c>
      <c r="J308" s="479">
        <f t="shared" si="158"/>
        <v>0</v>
      </c>
      <c r="K308" s="256">
        <f t="shared" si="158"/>
        <v>0</v>
      </c>
      <c r="L308" s="256">
        <f t="shared" si="158"/>
        <v>0</v>
      </c>
    </row>
    <row r="309" spans="1:12" ht="24" hidden="1" x14ac:dyDescent="0.25">
      <c r="A309" s="248" t="s">
        <v>1028</v>
      </c>
      <c r="B309" s="237" t="s">
        <v>206</v>
      </c>
      <c r="C309" s="237" t="s">
        <v>36</v>
      </c>
      <c r="D309" s="237" t="s">
        <v>35</v>
      </c>
      <c r="E309" s="237" t="s">
        <v>1027</v>
      </c>
      <c r="F309" s="238"/>
      <c r="G309" s="256">
        <f t="shared" si="158"/>
        <v>0</v>
      </c>
      <c r="H309" s="306">
        <f t="shared" si="158"/>
        <v>0</v>
      </c>
      <c r="I309" s="478">
        <f t="shared" si="158"/>
        <v>0</v>
      </c>
      <c r="J309" s="479">
        <f t="shared" si="158"/>
        <v>0</v>
      </c>
      <c r="K309" s="256">
        <f t="shared" si="158"/>
        <v>0</v>
      </c>
      <c r="L309" s="256">
        <f t="shared" si="158"/>
        <v>0</v>
      </c>
    </row>
    <row r="310" spans="1:12" hidden="1" x14ac:dyDescent="0.25">
      <c r="A310" s="240" t="s">
        <v>21</v>
      </c>
      <c r="B310" s="237" t="s">
        <v>206</v>
      </c>
      <c r="C310" s="237" t="s">
        <v>36</v>
      </c>
      <c r="D310" s="237" t="s">
        <v>35</v>
      </c>
      <c r="E310" s="237" t="s">
        <v>1027</v>
      </c>
      <c r="F310" s="238">
        <v>800</v>
      </c>
      <c r="G310" s="256"/>
      <c r="H310" s="306"/>
      <c r="I310" s="478"/>
      <c r="J310" s="480"/>
      <c r="K310" s="320">
        <f t="shared" si="146"/>
        <v>0</v>
      </c>
      <c r="L310" s="320">
        <f t="shared" si="147"/>
        <v>0</v>
      </c>
    </row>
    <row r="311" spans="1:12" ht="24" hidden="1" x14ac:dyDescent="0.25">
      <c r="A311" s="242" t="s">
        <v>210</v>
      </c>
      <c r="B311" s="243" t="s">
        <v>206</v>
      </c>
      <c r="C311" s="233">
        <v>13</v>
      </c>
      <c r="D311" s="243"/>
      <c r="E311" s="243"/>
      <c r="F311" s="247"/>
      <c r="G311" s="257">
        <f t="shared" ref="G311:L315" si="159">G312</f>
        <v>0</v>
      </c>
      <c r="H311" s="306">
        <f t="shared" si="159"/>
        <v>0</v>
      </c>
      <c r="I311" s="478">
        <f t="shared" si="159"/>
        <v>0</v>
      </c>
      <c r="J311" s="474">
        <f t="shared" si="159"/>
        <v>0</v>
      </c>
      <c r="K311" s="446">
        <f t="shared" si="159"/>
        <v>0</v>
      </c>
      <c r="L311" s="446">
        <f t="shared" si="159"/>
        <v>0</v>
      </c>
    </row>
    <row r="312" spans="1:12" ht="24" hidden="1" x14ac:dyDescent="0.25">
      <c r="A312" s="242" t="s">
        <v>209</v>
      </c>
      <c r="B312" s="243" t="s">
        <v>206</v>
      </c>
      <c r="C312" s="233">
        <v>13</v>
      </c>
      <c r="D312" s="243" t="s">
        <v>36</v>
      </c>
      <c r="E312" s="243"/>
      <c r="F312" s="247"/>
      <c r="G312" s="257">
        <f t="shared" si="159"/>
        <v>0</v>
      </c>
      <c r="H312" s="306">
        <f t="shared" si="159"/>
        <v>0</v>
      </c>
      <c r="I312" s="478">
        <f t="shared" si="159"/>
        <v>0</v>
      </c>
      <c r="J312" s="474">
        <f t="shared" si="159"/>
        <v>0</v>
      </c>
      <c r="K312" s="446">
        <f t="shared" si="159"/>
        <v>0</v>
      </c>
      <c r="L312" s="446">
        <f t="shared" si="159"/>
        <v>0</v>
      </c>
    </row>
    <row r="313" spans="1:12" hidden="1" x14ac:dyDescent="0.25">
      <c r="A313" s="236" t="s">
        <v>13</v>
      </c>
      <c r="B313" s="237" t="s">
        <v>206</v>
      </c>
      <c r="C313" s="249">
        <v>13</v>
      </c>
      <c r="D313" s="237" t="s">
        <v>36</v>
      </c>
      <c r="E313" s="237" t="s">
        <v>12</v>
      </c>
      <c r="F313" s="238"/>
      <c r="G313" s="256">
        <f t="shared" si="159"/>
        <v>0</v>
      </c>
      <c r="H313" s="306">
        <f t="shared" si="159"/>
        <v>0</v>
      </c>
      <c r="I313" s="478">
        <f t="shared" si="159"/>
        <v>0</v>
      </c>
      <c r="J313" s="479">
        <f t="shared" si="159"/>
        <v>0</v>
      </c>
      <c r="K313" s="256">
        <f t="shared" si="159"/>
        <v>0</v>
      </c>
      <c r="L313" s="256">
        <f t="shared" si="159"/>
        <v>0</v>
      </c>
    </row>
    <row r="314" spans="1:12" ht="24" hidden="1" x14ac:dyDescent="0.25">
      <c r="A314" s="236" t="s">
        <v>11</v>
      </c>
      <c r="B314" s="237" t="s">
        <v>206</v>
      </c>
      <c r="C314" s="249">
        <v>13</v>
      </c>
      <c r="D314" s="237" t="s">
        <v>36</v>
      </c>
      <c r="E314" s="237" t="s">
        <v>10</v>
      </c>
      <c r="F314" s="238"/>
      <c r="G314" s="256">
        <f t="shared" si="159"/>
        <v>0</v>
      </c>
      <c r="H314" s="306">
        <f t="shared" si="159"/>
        <v>0</v>
      </c>
      <c r="I314" s="478">
        <f t="shared" si="159"/>
        <v>0</v>
      </c>
      <c r="J314" s="479">
        <f t="shared" si="159"/>
        <v>0</v>
      </c>
      <c r="K314" s="256">
        <f t="shared" si="159"/>
        <v>0</v>
      </c>
      <c r="L314" s="256">
        <f t="shared" si="159"/>
        <v>0</v>
      </c>
    </row>
    <row r="315" spans="1:12" ht="24" hidden="1" x14ac:dyDescent="0.25">
      <c r="A315" s="241" t="s">
        <v>208</v>
      </c>
      <c r="B315" s="237" t="s">
        <v>206</v>
      </c>
      <c r="C315" s="249">
        <v>13</v>
      </c>
      <c r="D315" s="237" t="s">
        <v>36</v>
      </c>
      <c r="E315" s="237" t="s">
        <v>205</v>
      </c>
      <c r="F315" s="238"/>
      <c r="G315" s="256">
        <f t="shared" si="159"/>
        <v>0</v>
      </c>
      <c r="H315" s="306">
        <f>H316</f>
        <v>0</v>
      </c>
      <c r="I315" s="478">
        <f t="shared" si="159"/>
        <v>0</v>
      </c>
      <c r="J315" s="479">
        <f t="shared" si="159"/>
        <v>0</v>
      </c>
      <c r="K315" s="256">
        <f t="shared" si="159"/>
        <v>0</v>
      </c>
      <c r="L315" s="256">
        <f t="shared" si="159"/>
        <v>0</v>
      </c>
    </row>
    <row r="316" spans="1:12" hidden="1" x14ac:dyDescent="0.25">
      <c r="A316" s="236" t="s">
        <v>207</v>
      </c>
      <c r="B316" s="237" t="s">
        <v>206</v>
      </c>
      <c r="C316" s="249">
        <v>13</v>
      </c>
      <c r="D316" s="237" t="s">
        <v>36</v>
      </c>
      <c r="E316" s="237" t="s">
        <v>205</v>
      </c>
      <c r="F316" s="238">
        <v>700</v>
      </c>
      <c r="G316" s="256"/>
      <c r="H316" s="306"/>
      <c r="I316" s="478"/>
      <c r="J316" s="480"/>
      <c r="K316" s="320">
        <f t="shared" si="146"/>
        <v>0</v>
      </c>
      <c r="L316" s="320">
        <f t="shared" si="147"/>
        <v>0</v>
      </c>
    </row>
    <row r="317" spans="1:12" ht="24" x14ac:dyDescent="0.25">
      <c r="A317" s="267" t="s">
        <v>204</v>
      </c>
      <c r="B317" s="268" t="s">
        <v>153</v>
      </c>
      <c r="C317" s="268"/>
      <c r="D317" s="268"/>
      <c r="E317" s="268"/>
      <c r="F317" s="263"/>
      <c r="G317" s="264">
        <f t="shared" ref="G317:L317" si="160">G318+G345+G351+G453</f>
        <v>1409593679.73</v>
      </c>
      <c r="H317" s="345">
        <f t="shared" si="160"/>
        <v>760585900</v>
      </c>
      <c r="I317" s="473">
        <f t="shared" si="160"/>
        <v>105915.93</v>
      </c>
      <c r="J317" s="474">
        <f t="shared" si="160"/>
        <v>0</v>
      </c>
      <c r="K317" s="264">
        <f t="shared" si="160"/>
        <v>1409699595.6600001</v>
      </c>
      <c r="L317" s="264">
        <f t="shared" si="160"/>
        <v>760585900</v>
      </c>
    </row>
    <row r="318" spans="1:12" x14ac:dyDescent="0.25">
      <c r="A318" s="231" t="s">
        <v>53</v>
      </c>
      <c r="B318" s="247">
        <v>707</v>
      </c>
      <c r="C318" s="232" t="s">
        <v>36</v>
      </c>
      <c r="D318" s="232" t="s">
        <v>52</v>
      </c>
      <c r="E318" s="243"/>
      <c r="F318" s="247"/>
      <c r="G318" s="257">
        <f>G319+G330</f>
        <v>5738121</v>
      </c>
      <c r="H318" s="306">
        <f>H319+H330</f>
        <v>0</v>
      </c>
      <c r="I318" s="478">
        <f t="shared" ref="I318:L318" si="161">I319+I330</f>
        <v>105915.93</v>
      </c>
      <c r="J318" s="474">
        <f t="shared" si="161"/>
        <v>0</v>
      </c>
      <c r="K318" s="446">
        <f t="shared" si="161"/>
        <v>5844036.9299999997</v>
      </c>
      <c r="L318" s="446">
        <f t="shared" si="161"/>
        <v>0</v>
      </c>
    </row>
    <row r="319" spans="1:12" ht="48" x14ac:dyDescent="0.25">
      <c r="A319" s="242" t="s">
        <v>51</v>
      </c>
      <c r="B319" s="247">
        <v>707</v>
      </c>
      <c r="C319" s="232" t="s">
        <v>36</v>
      </c>
      <c r="D319" s="232" t="s">
        <v>3</v>
      </c>
      <c r="E319" s="243"/>
      <c r="F319" s="247"/>
      <c r="G319" s="257">
        <f>G320</f>
        <v>5172869</v>
      </c>
      <c r="H319" s="306">
        <f>H320</f>
        <v>0</v>
      </c>
      <c r="I319" s="478">
        <f t="shared" ref="I319:L319" si="162">I320</f>
        <v>0</v>
      </c>
      <c r="J319" s="474">
        <f t="shared" si="162"/>
        <v>0</v>
      </c>
      <c r="K319" s="446">
        <f t="shared" si="162"/>
        <v>5172869</v>
      </c>
      <c r="L319" s="446">
        <f t="shared" si="162"/>
        <v>0</v>
      </c>
    </row>
    <row r="320" spans="1:12" x14ac:dyDescent="0.25">
      <c r="A320" s="236" t="s">
        <v>13</v>
      </c>
      <c r="B320" s="237" t="s">
        <v>153</v>
      </c>
      <c r="C320" s="237" t="s">
        <v>36</v>
      </c>
      <c r="D320" s="237" t="s">
        <v>3</v>
      </c>
      <c r="E320" s="237" t="s">
        <v>12</v>
      </c>
      <c r="F320" s="238"/>
      <c r="G320" s="256">
        <f t="shared" ref="G320:L320" si="163">G321</f>
        <v>5172869</v>
      </c>
      <c r="H320" s="306">
        <f t="shared" si="163"/>
        <v>0</v>
      </c>
      <c r="I320" s="478">
        <f t="shared" si="163"/>
        <v>0</v>
      </c>
      <c r="J320" s="479">
        <f t="shared" si="163"/>
        <v>0</v>
      </c>
      <c r="K320" s="256">
        <f t="shared" si="163"/>
        <v>5172869</v>
      </c>
      <c r="L320" s="256">
        <f t="shared" si="163"/>
        <v>0</v>
      </c>
    </row>
    <row r="321" spans="1:12" ht="24" x14ac:dyDescent="0.25">
      <c r="A321" s="236" t="s">
        <v>11</v>
      </c>
      <c r="B321" s="237" t="s">
        <v>153</v>
      </c>
      <c r="C321" s="237" t="s">
        <v>36</v>
      </c>
      <c r="D321" s="237" t="s">
        <v>3</v>
      </c>
      <c r="E321" s="237" t="s">
        <v>10</v>
      </c>
      <c r="F321" s="238"/>
      <c r="G321" s="256">
        <f>G322+G324+G328</f>
        <v>5172869</v>
      </c>
      <c r="H321" s="306">
        <f>H322+H324+H328</f>
        <v>0</v>
      </c>
      <c r="I321" s="478">
        <f t="shared" ref="I321:L321" si="164">I322+I324+I328</f>
        <v>0</v>
      </c>
      <c r="J321" s="479">
        <f t="shared" si="164"/>
        <v>0</v>
      </c>
      <c r="K321" s="256">
        <f t="shared" si="164"/>
        <v>5172869</v>
      </c>
      <c r="L321" s="256">
        <f t="shared" si="164"/>
        <v>0</v>
      </c>
    </row>
    <row r="322" spans="1:12" ht="24" x14ac:dyDescent="0.25">
      <c r="A322" s="240" t="s">
        <v>50</v>
      </c>
      <c r="B322" s="237" t="s">
        <v>153</v>
      </c>
      <c r="C322" s="237" t="s">
        <v>36</v>
      </c>
      <c r="D322" s="237" t="s">
        <v>3</v>
      </c>
      <c r="E322" s="237" t="s">
        <v>789</v>
      </c>
      <c r="F322" s="238"/>
      <c r="G322" s="256">
        <f>G323</f>
        <v>5092869</v>
      </c>
      <c r="H322" s="306">
        <f>H323</f>
        <v>0</v>
      </c>
      <c r="I322" s="478">
        <f t="shared" ref="I322:L322" si="165">I323</f>
        <v>0</v>
      </c>
      <c r="J322" s="479">
        <f t="shared" si="165"/>
        <v>0</v>
      </c>
      <c r="K322" s="256">
        <f t="shared" si="165"/>
        <v>5092869</v>
      </c>
      <c r="L322" s="256">
        <f t="shared" si="165"/>
        <v>0</v>
      </c>
    </row>
    <row r="323" spans="1:12" ht="60" x14ac:dyDescent="0.25">
      <c r="A323" s="240" t="s">
        <v>17</v>
      </c>
      <c r="B323" s="237" t="s">
        <v>153</v>
      </c>
      <c r="C323" s="237" t="s">
        <v>36</v>
      </c>
      <c r="D323" s="237" t="s">
        <v>3</v>
      </c>
      <c r="E323" s="237" t="s">
        <v>789</v>
      </c>
      <c r="F323" s="238">
        <v>100</v>
      </c>
      <c r="G323" s="256">
        <v>5092869</v>
      </c>
      <c r="H323" s="306"/>
      <c r="I323" s="478"/>
      <c r="J323" s="480"/>
      <c r="K323" s="320">
        <f t="shared" si="146"/>
        <v>5092869</v>
      </c>
      <c r="L323" s="320">
        <f t="shared" si="147"/>
        <v>0</v>
      </c>
    </row>
    <row r="324" spans="1:12" ht="24" x14ac:dyDescent="0.25">
      <c r="A324" s="241" t="s">
        <v>37</v>
      </c>
      <c r="B324" s="237" t="s">
        <v>153</v>
      </c>
      <c r="C324" s="237" t="s">
        <v>36</v>
      </c>
      <c r="D324" s="237" t="s">
        <v>3</v>
      </c>
      <c r="E324" s="237" t="s">
        <v>790</v>
      </c>
      <c r="F324" s="238"/>
      <c r="G324" s="256">
        <f>SUM(G325:G327)</f>
        <v>10000</v>
      </c>
      <c r="H324" s="306">
        <f>SUM(H325:H327)</f>
        <v>0</v>
      </c>
      <c r="I324" s="478">
        <f t="shared" ref="I324:L324" si="166">SUM(I325:I327)</f>
        <v>0</v>
      </c>
      <c r="J324" s="479">
        <f t="shared" si="166"/>
        <v>0</v>
      </c>
      <c r="K324" s="256">
        <f t="shared" si="166"/>
        <v>10000</v>
      </c>
      <c r="L324" s="256">
        <f t="shared" si="166"/>
        <v>0</v>
      </c>
    </row>
    <row r="325" spans="1:12" ht="60" hidden="1" x14ac:dyDescent="0.25">
      <c r="A325" s="240" t="s">
        <v>17</v>
      </c>
      <c r="B325" s="237" t="s">
        <v>153</v>
      </c>
      <c r="C325" s="237" t="s">
        <v>36</v>
      </c>
      <c r="D325" s="237" t="s">
        <v>3</v>
      </c>
      <c r="E325" s="237" t="s">
        <v>790</v>
      </c>
      <c r="F325" s="238">
        <v>100</v>
      </c>
      <c r="G325" s="256"/>
      <c r="H325" s="306"/>
      <c r="I325" s="478"/>
      <c r="J325" s="480"/>
      <c r="K325" s="320">
        <f t="shared" si="146"/>
        <v>0</v>
      </c>
      <c r="L325" s="320">
        <f t="shared" si="147"/>
        <v>0</v>
      </c>
    </row>
    <row r="326" spans="1:12" ht="24" x14ac:dyDescent="0.25">
      <c r="A326" s="240" t="s">
        <v>23</v>
      </c>
      <c r="B326" s="237" t="s">
        <v>153</v>
      </c>
      <c r="C326" s="237" t="s">
        <v>36</v>
      </c>
      <c r="D326" s="237" t="s">
        <v>3</v>
      </c>
      <c r="E326" s="237" t="s">
        <v>790</v>
      </c>
      <c r="F326" s="238">
        <v>200</v>
      </c>
      <c r="G326" s="256">
        <v>10000</v>
      </c>
      <c r="H326" s="306"/>
      <c r="I326" s="478">
        <v>-800</v>
      </c>
      <c r="J326" s="480"/>
      <c r="K326" s="320">
        <f t="shared" si="146"/>
        <v>9200</v>
      </c>
      <c r="L326" s="320">
        <f t="shared" si="147"/>
        <v>0</v>
      </c>
    </row>
    <row r="327" spans="1:12" x14ac:dyDescent="0.25">
      <c r="A327" s="240" t="s">
        <v>21</v>
      </c>
      <c r="B327" s="237" t="s">
        <v>153</v>
      </c>
      <c r="C327" s="237" t="s">
        <v>36</v>
      </c>
      <c r="D327" s="237" t="s">
        <v>3</v>
      </c>
      <c r="E327" s="237" t="s">
        <v>790</v>
      </c>
      <c r="F327" s="238">
        <v>800</v>
      </c>
      <c r="G327" s="256"/>
      <c r="H327" s="306"/>
      <c r="I327" s="478">
        <v>800</v>
      </c>
      <c r="J327" s="480"/>
      <c r="K327" s="320">
        <f t="shared" si="146"/>
        <v>800</v>
      </c>
      <c r="L327" s="320">
        <f t="shared" si="147"/>
        <v>0</v>
      </c>
    </row>
    <row r="328" spans="1:12" ht="48" x14ac:dyDescent="0.25">
      <c r="A328" s="240" t="s">
        <v>18</v>
      </c>
      <c r="B328" s="237" t="s">
        <v>153</v>
      </c>
      <c r="C328" s="237" t="s">
        <v>36</v>
      </c>
      <c r="D328" s="237" t="s">
        <v>3</v>
      </c>
      <c r="E328" s="237" t="s">
        <v>791</v>
      </c>
      <c r="F328" s="238"/>
      <c r="G328" s="256">
        <f>G329</f>
        <v>70000</v>
      </c>
      <c r="H328" s="306">
        <f>H329</f>
        <v>0</v>
      </c>
      <c r="I328" s="478">
        <f t="shared" ref="I328:L328" si="167">I329</f>
        <v>0</v>
      </c>
      <c r="J328" s="479">
        <f t="shared" si="167"/>
        <v>0</v>
      </c>
      <c r="K328" s="256">
        <f t="shared" si="167"/>
        <v>70000</v>
      </c>
      <c r="L328" s="256">
        <f t="shared" si="167"/>
        <v>0</v>
      </c>
    </row>
    <row r="329" spans="1:12" ht="48" customHeight="1" x14ac:dyDescent="0.25">
      <c r="A329" s="240" t="s">
        <v>17</v>
      </c>
      <c r="B329" s="237" t="s">
        <v>153</v>
      </c>
      <c r="C329" s="237" t="s">
        <v>36</v>
      </c>
      <c r="D329" s="237" t="s">
        <v>3</v>
      </c>
      <c r="E329" s="237" t="s">
        <v>791</v>
      </c>
      <c r="F329" s="238">
        <v>100</v>
      </c>
      <c r="G329" s="256">
        <v>70000</v>
      </c>
      <c r="H329" s="306"/>
      <c r="I329" s="478"/>
      <c r="J329" s="480"/>
      <c r="K329" s="320">
        <f t="shared" si="146"/>
        <v>70000</v>
      </c>
      <c r="L329" s="320">
        <f t="shared" si="147"/>
        <v>0</v>
      </c>
    </row>
    <row r="330" spans="1:12" x14ac:dyDescent="0.25">
      <c r="A330" s="242" t="s">
        <v>48</v>
      </c>
      <c r="B330" s="243" t="s">
        <v>153</v>
      </c>
      <c r="C330" s="243" t="s">
        <v>36</v>
      </c>
      <c r="D330" s="243" t="s">
        <v>35</v>
      </c>
      <c r="E330" s="243"/>
      <c r="F330" s="247"/>
      <c r="G330" s="257">
        <f>G331+G339</f>
        <v>565252</v>
      </c>
      <c r="H330" s="306">
        <f t="shared" ref="H330:L330" si="168">H331+H339</f>
        <v>0</v>
      </c>
      <c r="I330" s="478">
        <f t="shared" si="168"/>
        <v>105915.93</v>
      </c>
      <c r="J330" s="474">
        <f t="shared" si="168"/>
        <v>0</v>
      </c>
      <c r="K330" s="446">
        <f t="shared" si="168"/>
        <v>671167.92999999993</v>
      </c>
      <c r="L330" s="446">
        <f t="shared" si="168"/>
        <v>0</v>
      </c>
    </row>
    <row r="331" spans="1:12" ht="36" x14ac:dyDescent="0.25">
      <c r="A331" s="240" t="s">
        <v>1080</v>
      </c>
      <c r="B331" s="237" t="s">
        <v>153</v>
      </c>
      <c r="C331" s="237" t="s">
        <v>36</v>
      </c>
      <c r="D331" s="237" t="s">
        <v>35</v>
      </c>
      <c r="E331" s="237" t="s">
        <v>31</v>
      </c>
      <c r="F331" s="238"/>
      <c r="G331" s="256">
        <f>G332+G335</f>
        <v>420600</v>
      </c>
      <c r="H331" s="306">
        <f>H332+H335</f>
        <v>0</v>
      </c>
      <c r="I331" s="478">
        <f t="shared" ref="I331:L331" si="169">I332+I335</f>
        <v>0</v>
      </c>
      <c r="J331" s="479">
        <f t="shared" si="169"/>
        <v>0</v>
      </c>
      <c r="K331" s="256">
        <f t="shared" si="169"/>
        <v>420600</v>
      </c>
      <c r="L331" s="256">
        <f t="shared" si="169"/>
        <v>0</v>
      </c>
    </row>
    <row r="332" spans="1:12" ht="36" x14ac:dyDescent="0.25">
      <c r="A332" s="240" t="s">
        <v>1067</v>
      </c>
      <c r="B332" s="237" t="s">
        <v>153</v>
      </c>
      <c r="C332" s="237" t="s">
        <v>36</v>
      </c>
      <c r="D332" s="237" t="s">
        <v>35</v>
      </c>
      <c r="E332" s="237" t="s">
        <v>42</v>
      </c>
      <c r="F332" s="238"/>
      <c r="G332" s="256">
        <f t="shared" ref="G332:L333" si="170">G333</f>
        <v>200000</v>
      </c>
      <c r="H332" s="306">
        <f t="shared" si="170"/>
        <v>0</v>
      </c>
      <c r="I332" s="478">
        <f t="shared" si="170"/>
        <v>0</v>
      </c>
      <c r="J332" s="479">
        <f t="shared" si="170"/>
        <v>0</v>
      </c>
      <c r="K332" s="256">
        <f t="shared" si="170"/>
        <v>200000</v>
      </c>
      <c r="L332" s="256">
        <f t="shared" si="170"/>
        <v>0</v>
      </c>
    </row>
    <row r="333" spans="1:12" x14ac:dyDescent="0.25">
      <c r="A333" s="241" t="s">
        <v>41</v>
      </c>
      <c r="B333" s="237" t="s">
        <v>153</v>
      </c>
      <c r="C333" s="237" t="s">
        <v>36</v>
      </c>
      <c r="D333" s="237" t="s">
        <v>35</v>
      </c>
      <c r="E333" s="237" t="s">
        <v>40</v>
      </c>
      <c r="F333" s="238"/>
      <c r="G333" s="256">
        <f t="shared" si="170"/>
        <v>200000</v>
      </c>
      <c r="H333" s="306">
        <f t="shared" si="170"/>
        <v>0</v>
      </c>
      <c r="I333" s="478">
        <f t="shared" si="170"/>
        <v>0</v>
      </c>
      <c r="J333" s="479">
        <f t="shared" si="170"/>
        <v>0</v>
      </c>
      <c r="K333" s="256">
        <f t="shared" si="170"/>
        <v>200000</v>
      </c>
      <c r="L333" s="256">
        <f t="shared" si="170"/>
        <v>0</v>
      </c>
    </row>
    <row r="334" spans="1:12" ht="24" x14ac:dyDescent="0.25">
      <c r="A334" s="240" t="s">
        <v>23</v>
      </c>
      <c r="B334" s="237" t="s">
        <v>153</v>
      </c>
      <c r="C334" s="237" t="s">
        <v>36</v>
      </c>
      <c r="D334" s="237" t="s">
        <v>35</v>
      </c>
      <c r="E334" s="237" t="s">
        <v>40</v>
      </c>
      <c r="F334" s="238">
        <v>200</v>
      </c>
      <c r="G334" s="256">
        <v>200000</v>
      </c>
      <c r="H334" s="306"/>
      <c r="I334" s="478"/>
      <c r="J334" s="480"/>
      <c r="K334" s="320">
        <f t="shared" si="146"/>
        <v>200000</v>
      </c>
      <c r="L334" s="320">
        <f t="shared" si="147"/>
        <v>0</v>
      </c>
    </row>
    <row r="335" spans="1:12" ht="36" x14ac:dyDescent="0.25">
      <c r="A335" s="240" t="s">
        <v>1078</v>
      </c>
      <c r="B335" s="237" t="s">
        <v>153</v>
      </c>
      <c r="C335" s="237" t="s">
        <v>36</v>
      </c>
      <c r="D335" s="237" t="s">
        <v>35</v>
      </c>
      <c r="E335" s="237" t="s">
        <v>38</v>
      </c>
      <c r="F335" s="238"/>
      <c r="G335" s="256">
        <f>G336</f>
        <v>220600</v>
      </c>
      <c r="H335" s="306">
        <f>H336</f>
        <v>0</v>
      </c>
      <c r="I335" s="478">
        <f t="shared" ref="I335:L335" si="171">I336</f>
        <v>0</v>
      </c>
      <c r="J335" s="479">
        <f t="shared" si="171"/>
        <v>0</v>
      </c>
      <c r="K335" s="256">
        <f t="shared" si="171"/>
        <v>220600</v>
      </c>
      <c r="L335" s="256">
        <f t="shared" si="171"/>
        <v>0</v>
      </c>
    </row>
    <row r="336" spans="1:12" ht="36" x14ac:dyDescent="0.25">
      <c r="A336" s="248" t="s">
        <v>823</v>
      </c>
      <c r="B336" s="245" t="s">
        <v>153</v>
      </c>
      <c r="C336" s="245" t="s">
        <v>36</v>
      </c>
      <c r="D336" s="245" t="s">
        <v>35</v>
      </c>
      <c r="E336" s="245" t="s">
        <v>822</v>
      </c>
      <c r="F336" s="246"/>
      <c r="G336" s="256">
        <f>SUM(G337:G338)</f>
        <v>220600</v>
      </c>
      <c r="H336" s="306">
        <f>SUM(H337:H338)</f>
        <v>0</v>
      </c>
      <c r="I336" s="478">
        <f t="shared" ref="I336:L336" si="172">SUM(I337:I338)</f>
        <v>0</v>
      </c>
      <c r="J336" s="479">
        <f t="shared" si="172"/>
        <v>0</v>
      </c>
      <c r="K336" s="256">
        <f t="shared" si="172"/>
        <v>220600</v>
      </c>
      <c r="L336" s="256">
        <f t="shared" si="172"/>
        <v>0</v>
      </c>
    </row>
    <row r="337" spans="1:12" ht="60" hidden="1" x14ac:dyDescent="0.25">
      <c r="A337" s="244" t="s">
        <v>17</v>
      </c>
      <c r="B337" s="245" t="s">
        <v>153</v>
      </c>
      <c r="C337" s="245" t="s">
        <v>36</v>
      </c>
      <c r="D337" s="245" t="s">
        <v>35</v>
      </c>
      <c r="E337" s="245" t="s">
        <v>822</v>
      </c>
      <c r="F337" s="246">
        <v>100</v>
      </c>
      <c r="G337" s="256"/>
      <c r="H337" s="306"/>
      <c r="I337" s="478"/>
      <c r="J337" s="480"/>
      <c r="K337" s="320">
        <f t="shared" si="146"/>
        <v>0</v>
      </c>
      <c r="L337" s="320">
        <f t="shared" si="147"/>
        <v>0</v>
      </c>
    </row>
    <row r="338" spans="1:12" ht="24" x14ac:dyDescent="0.25">
      <c r="A338" s="244" t="s">
        <v>23</v>
      </c>
      <c r="B338" s="245" t="s">
        <v>153</v>
      </c>
      <c r="C338" s="245" t="s">
        <v>36</v>
      </c>
      <c r="D338" s="245" t="s">
        <v>35</v>
      </c>
      <c r="E338" s="245" t="s">
        <v>822</v>
      </c>
      <c r="F338" s="246">
        <v>200</v>
      </c>
      <c r="G338" s="256">
        <v>220600</v>
      </c>
      <c r="H338" s="306"/>
      <c r="I338" s="478"/>
      <c r="J338" s="480"/>
      <c r="K338" s="320">
        <f t="shared" si="146"/>
        <v>220600</v>
      </c>
      <c r="L338" s="320">
        <f t="shared" si="147"/>
        <v>0</v>
      </c>
    </row>
    <row r="339" spans="1:12" x14ac:dyDescent="0.25">
      <c r="A339" s="236" t="s">
        <v>13</v>
      </c>
      <c r="B339" s="245" t="s">
        <v>153</v>
      </c>
      <c r="C339" s="245" t="s">
        <v>36</v>
      </c>
      <c r="D339" s="245" t="s">
        <v>35</v>
      </c>
      <c r="E339" s="237" t="s">
        <v>12</v>
      </c>
      <c r="F339" s="246"/>
      <c r="G339" s="256">
        <f>G340</f>
        <v>144652</v>
      </c>
      <c r="H339" s="306">
        <f t="shared" ref="H339:L339" si="173">H340</f>
        <v>0</v>
      </c>
      <c r="I339" s="478">
        <f t="shared" si="173"/>
        <v>105915.93</v>
      </c>
      <c r="J339" s="479">
        <f t="shared" si="173"/>
        <v>0</v>
      </c>
      <c r="K339" s="256">
        <f t="shared" si="173"/>
        <v>250567.93</v>
      </c>
      <c r="L339" s="256">
        <f t="shared" si="173"/>
        <v>0</v>
      </c>
    </row>
    <row r="340" spans="1:12" ht="24" x14ac:dyDescent="0.25">
      <c r="A340" s="236" t="s">
        <v>11</v>
      </c>
      <c r="B340" s="245" t="s">
        <v>153</v>
      </c>
      <c r="C340" s="245" t="s">
        <v>36</v>
      </c>
      <c r="D340" s="245" t="s">
        <v>35</v>
      </c>
      <c r="E340" s="237" t="s">
        <v>10</v>
      </c>
      <c r="F340" s="246"/>
      <c r="G340" s="256">
        <f>G343+G341</f>
        <v>144652</v>
      </c>
      <c r="H340" s="306">
        <f t="shared" ref="H340:L340" si="174">H343+H341</f>
        <v>0</v>
      </c>
      <c r="I340" s="478">
        <f t="shared" si="174"/>
        <v>105915.93</v>
      </c>
      <c r="J340" s="479">
        <f t="shared" si="174"/>
        <v>0</v>
      </c>
      <c r="K340" s="256">
        <f t="shared" si="174"/>
        <v>250567.93</v>
      </c>
      <c r="L340" s="256">
        <f t="shared" si="174"/>
        <v>0</v>
      </c>
    </row>
    <row r="341" spans="1:12" ht="24" hidden="1" x14ac:dyDescent="0.25">
      <c r="A341" s="236" t="s">
        <v>214</v>
      </c>
      <c r="B341" s="245" t="s">
        <v>153</v>
      </c>
      <c r="C341" s="237" t="s">
        <v>36</v>
      </c>
      <c r="D341" s="237" t="s">
        <v>35</v>
      </c>
      <c r="E341" s="237" t="s">
        <v>213</v>
      </c>
      <c r="F341" s="238"/>
      <c r="G341" s="256">
        <f>G342</f>
        <v>0</v>
      </c>
      <c r="H341" s="306">
        <f t="shared" ref="H341:L341" si="175">H342</f>
        <v>0</v>
      </c>
      <c r="I341" s="478">
        <f t="shared" si="175"/>
        <v>0</v>
      </c>
      <c r="J341" s="479">
        <f t="shared" si="175"/>
        <v>0</v>
      </c>
      <c r="K341" s="256">
        <f t="shared" si="175"/>
        <v>0</v>
      </c>
      <c r="L341" s="256">
        <f t="shared" si="175"/>
        <v>0</v>
      </c>
    </row>
    <row r="342" spans="1:12" hidden="1" x14ac:dyDescent="0.25">
      <c r="A342" s="240" t="s">
        <v>21</v>
      </c>
      <c r="B342" s="245" t="s">
        <v>153</v>
      </c>
      <c r="C342" s="237" t="s">
        <v>36</v>
      </c>
      <c r="D342" s="237" t="s">
        <v>35</v>
      </c>
      <c r="E342" s="237" t="s">
        <v>213</v>
      </c>
      <c r="F342" s="238">
        <v>800</v>
      </c>
      <c r="G342" s="256"/>
      <c r="H342" s="306"/>
      <c r="I342" s="478"/>
      <c r="J342" s="480"/>
      <c r="K342" s="320">
        <f t="shared" si="146"/>
        <v>0</v>
      </c>
      <c r="L342" s="320">
        <f t="shared" si="147"/>
        <v>0</v>
      </c>
    </row>
    <row r="343" spans="1:12" ht="60" x14ac:dyDescent="0.25">
      <c r="A343" s="240" t="s">
        <v>842</v>
      </c>
      <c r="B343" s="245" t="s">
        <v>153</v>
      </c>
      <c r="C343" s="245" t="s">
        <v>36</v>
      </c>
      <c r="D343" s="245" t="s">
        <v>35</v>
      </c>
      <c r="E343" s="245" t="s">
        <v>284</v>
      </c>
      <c r="F343" s="246"/>
      <c r="G343" s="256">
        <f>G344</f>
        <v>144652</v>
      </c>
      <c r="H343" s="306">
        <f t="shared" ref="H343:L343" si="176">H344</f>
        <v>0</v>
      </c>
      <c r="I343" s="478">
        <f t="shared" si="176"/>
        <v>105915.93</v>
      </c>
      <c r="J343" s="479">
        <f t="shared" si="176"/>
        <v>0</v>
      </c>
      <c r="K343" s="256">
        <f t="shared" si="176"/>
        <v>250567.93</v>
      </c>
      <c r="L343" s="256">
        <f t="shared" si="176"/>
        <v>0</v>
      </c>
    </row>
    <row r="344" spans="1:12" ht="60" x14ac:dyDescent="0.25">
      <c r="A344" s="244" t="s">
        <v>17</v>
      </c>
      <c r="B344" s="245" t="s">
        <v>153</v>
      </c>
      <c r="C344" s="245" t="s">
        <v>36</v>
      </c>
      <c r="D344" s="245" t="s">
        <v>35</v>
      </c>
      <c r="E344" s="245" t="s">
        <v>284</v>
      </c>
      <c r="F344" s="246">
        <v>100</v>
      </c>
      <c r="G344" s="256">
        <f>106697+8902+29053</f>
        <v>144652</v>
      </c>
      <c r="H344" s="306"/>
      <c r="I344" s="478">
        <v>105915.93</v>
      </c>
      <c r="J344" s="480"/>
      <c r="K344" s="320">
        <f t="shared" si="146"/>
        <v>250567.93</v>
      </c>
      <c r="L344" s="320">
        <f t="shared" si="147"/>
        <v>0</v>
      </c>
    </row>
    <row r="345" spans="1:12" x14ac:dyDescent="0.25">
      <c r="A345" s="242" t="s">
        <v>34</v>
      </c>
      <c r="B345" s="243" t="s">
        <v>153</v>
      </c>
      <c r="C345" s="243" t="s">
        <v>3</v>
      </c>
      <c r="D345" s="243"/>
      <c r="E345" s="243"/>
      <c r="F345" s="247"/>
      <c r="G345" s="257">
        <f t="shared" ref="G345:L349" si="177">G346</f>
        <v>2079100</v>
      </c>
      <c r="H345" s="306">
        <f t="shared" si="177"/>
        <v>2079100</v>
      </c>
      <c r="I345" s="478">
        <f t="shared" si="177"/>
        <v>0</v>
      </c>
      <c r="J345" s="474">
        <f t="shared" si="177"/>
        <v>0</v>
      </c>
      <c r="K345" s="446">
        <f t="shared" si="177"/>
        <v>2079100</v>
      </c>
      <c r="L345" s="446">
        <f t="shared" si="177"/>
        <v>2079100</v>
      </c>
    </row>
    <row r="346" spans="1:12" x14ac:dyDescent="0.25">
      <c r="A346" s="242" t="s">
        <v>126</v>
      </c>
      <c r="B346" s="243" t="s">
        <v>153</v>
      </c>
      <c r="C346" s="243" t="s">
        <v>3</v>
      </c>
      <c r="D346" s="243" t="s">
        <v>124</v>
      </c>
      <c r="E346" s="243"/>
      <c r="F346" s="247"/>
      <c r="G346" s="257">
        <f t="shared" si="177"/>
        <v>2079100</v>
      </c>
      <c r="H346" s="306">
        <f t="shared" si="177"/>
        <v>2079100</v>
      </c>
      <c r="I346" s="478">
        <f t="shared" si="177"/>
        <v>0</v>
      </c>
      <c r="J346" s="474">
        <f t="shared" si="177"/>
        <v>0</v>
      </c>
      <c r="K346" s="446">
        <f t="shared" si="177"/>
        <v>2079100</v>
      </c>
      <c r="L346" s="446">
        <f t="shared" si="177"/>
        <v>2079100</v>
      </c>
    </row>
    <row r="347" spans="1:12" x14ac:dyDescent="0.25">
      <c r="A347" s="236" t="s">
        <v>13</v>
      </c>
      <c r="B347" s="237" t="s">
        <v>153</v>
      </c>
      <c r="C347" s="237" t="s">
        <v>3</v>
      </c>
      <c r="D347" s="237" t="s">
        <v>124</v>
      </c>
      <c r="E347" s="237" t="s">
        <v>12</v>
      </c>
      <c r="F347" s="238"/>
      <c r="G347" s="256">
        <f t="shared" si="177"/>
        <v>2079100</v>
      </c>
      <c r="H347" s="306">
        <f t="shared" si="177"/>
        <v>2079100</v>
      </c>
      <c r="I347" s="478">
        <f t="shared" si="177"/>
        <v>0</v>
      </c>
      <c r="J347" s="479">
        <f t="shared" si="177"/>
        <v>0</v>
      </c>
      <c r="K347" s="256">
        <f t="shared" si="177"/>
        <v>2079100</v>
      </c>
      <c r="L347" s="256">
        <f t="shared" si="177"/>
        <v>2079100</v>
      </c>
    </row>
    <row r="348" spans="1:12" ht="24" x14ac:dyDescent="0.25">
      <c r="A348" s="236" t="s">
        <v>11</v>
      </c>
      <c r="B348" s="237" t="s">
        <v>153</v>
      </c>
      <c r="C348" s="237" t="s">
        <v>3</v>
      </c>
      <c r="D348" s="237" t="s">
        <v>124</v>
      </c>
      <c r="E348" s="237" t="s">
        <v>10</v>
      </c>
      <c r="F348" s="238"/>
      <c r="G348" s="256">
        <f t="shared" si="177"/>
        <v>2079100</v>
      </c>
      <c r="H348" s="306">
        <f t="shared" si="177"/>
        <v>2079100</v>
      </c>
      <c r="I348" s="478">
        <f t="shared" si="177"/>
        <v>0</v>
      </c>
      <c r="J348" s="479">
        <f t="shared" si="177"/>
        <v>0</v>
      </c>
      <c r="K348" s="256">
        <f t="shared" si="177"/>
        <v>2079100</v>
      </c>
      <c r="L348" s="256">
        <f t="shared" si="177"/>
        <v>2079100</v>
      </c>
    </row>
    <row r="349" spans="1:12" ht="72" x14ac:dyDescent="0.25">
      <c r="A349" s="240" t="s">
        <v>203</v>
      </c>
      <c r="B349" s="237" t="s">
        <v>153</v>
      </c>
      <c r="C349" s="237" t="s">
        <v>3</v>
      </c>
      <c r="D349" s="237" t="s">
        <v>124</v>
      </c>
      <c r="E349" s="237" t="s">
        <v>202</v>
      </c>
      <c r="F349" s="238"/>
      <c r="G349" s="256">
        <f t="shared" si="177"/>
        <v>2079100</v>
      </c>
      <c r="H349" s="306">
        <f t="shared" si="177"/>
        <v>2079100</v>
      </c>
      <c r="I349" s="478">
        <f t="shared" si="177"/>
        <v>0</v>
      </c>
      <c r="J349" s="479">
        <f t="shared" si="177"/>
        <v>0</v>
      </c>
      <c r="K349" s="256">
        <f t="shared" si="177"/>
        <v>2079100</v>
      </c>
      <c r="L349" s="256">
        <f t="shared" si="177"/>
        <v>2079100</v>
      </c>
    </row>
    <row r="350" spans="1:12" x14ac:dyDescent="0.25">
      <c r="A350" s="240" t="s">
        <v>21</v>
      </c>
      <c r="B350" s="237" t="s">
        <v>153</v>
      </c>
      <c r="C350" s="237" t="s">
        <v>3</v>
      </c>
      <c r="D350" s="237" t="s">
        <v>124</v>
      </c>
      <c r="E350" s="237" t="s">
        <v>202</v>
      </c>
      <c r="F350" s="238">
        <v>800</v>
      </c>
      <c r="G350" s="256">
        <v>2079100</v>
      </c>
      <c r="H350" s="306">
        <v>2079100</v>
      </c>
      <c r="I350" s="478"/>
      <c r="J350" s="480"/>
      <c r="K350" s="320">
        <f t="shared" si="146"/>
        <v>2079100</v>
      </c>
      <c r="L350" s="320">
        <f t="shared" si="147"/>
        <v>2079100</v>
      </c>
    </row>
    <row r="351" spans="1:12" x14ac:dyDescent="0.25">
      <c r="A351" s="242" t="s">
        <v>151</v>
      </c>
      <c r="B351" s="243" t="s">
        <v>153</v>
      </c>
      <c r="C351" s="243" t="s">
        <v>146</v>
      </c>
      <c r="D351" s="243"/>
      <c r="E351" s="243"/>
      <c r="F351" s="247"/>
      <c r="G351" s="257">
        <f t="shared" ref="G351:L351" si="178">G352+G377+G413+G421</f>
        <v>1358396058.73</v>
      </c>
      <c r="H351" s="306">
        <f t="shared" si="178"/>
        <v>715126400</v>
      </c>
      <c r="I351" s="478">
        <f t="shared" si="178"/>
        <v>0</v>
      </c>
      <c r="J351" s="474">
        <f t="shared" si="178"/>
        <v>0</v>
      </c>
      <c r="K351" s="446">
        <f t="shared" si="178"/>
        <v>1358396058.73</v>
      </c>
      <c r="L351" s="446">
        <f t="shared" si="178"/>
        <v>715126400</v>
      </c>
    </row>
    <row r="352" spans="1:12" x14ac:dyDescent="0.25">
      <c r="A352" s="242" t="s">
        <v>201</v>
      </c>
      <c r="B352" s="243" t="s">
        <v>153</v>
      </c>
      <c r="C352" s="243" t="s">
        <v>146</v>
      </c>
      <c r="D352" s="243" t="s">
        <v>36</v>
      </c>
      <c r="E352" s="243"/>
      <c r="F352" s="247"/>
      <c r="G352" s="257">
        <f>G353+G365</f>
        <v>558835858</v>
      </c>
      <c r="H352" s="306">
        <f t="shared" ref="H352:L352" si="179">H353+H365</f>
        <v>286659400</v>
      </c>
      <c r="I352" s="478">
        <f t="shared" si="179"/>
        <v>0</v>
      </c>
      <c r="J352" s="474">
        <f t="shared" si="179"/>
        <v>0</v>
      </c>
      <c r="K352" s="446">
        <f t="shared" si="179"/>
        <v>558835858</v>
      </c>
      <c r="L352" s="446">
        <f t="shared" si="179"/>
        <v>286659400</v>
      </c>
    </row>
    <row r="353" spans="1:12" ht="24" x14ac:dyDescent="0.25">
      <c r="A353" s="240" t="s">
        <v>1090</v>
      </c>
      <c r="B353" s="237" t="s">
        <v>153</v>
      </c>
      <c r="C353" s="237" t="s">
        <v>146</v>
      </c>
      <c r="D353" s="237" t="s">
        <v>36</v>
      </c>
      <c r="E353" s="237" t="s">
        <v>163</v>
      </c>
      <c r="F353" s="238"/>
      <c r="G353" s="256">
        <f t="shared" ref="G353:L353" si="180">G354</f>
        <v>550508278.65999997</v>
      </c>
      <c r="H353" s="306">
        <f t="shared" si="180"/>
        <v>286466900</v>
      </c>
      <c r="I353" s="478">
        <f t="shared" si="180"/>
        <v>0</v>
      </c>
      <c r="J353" s="479">
        <f t="shared" si="180"/>
        <v>0</v>
      </c>
      <c r="K353" s="256">
        <f t="shared" si="180"/>
        <v>550508278.65999997</v>
      </c>
      <c r="L353" s="256">
        <f t="shared" si="180"/>
        <v>286466900</v>
      </c>
    </row>
    <row r="354" spans="1:12" ht="24" x14ac:dyDescent="0.25">
      <c r="A354" s="240" t="s">
        <v>1091</v>
      </c>
      <c r="B354" s="237" t="s">
        <v>153</v>
      </c>
      <c r="C354" s="237" t="s">
        <v>146</v>
      </c>
      <c r="D354" s="237" t="s">
        <v>36</v>
      </c>
      <c r="E354" s="237" t="s">
        <v>162</v>
      </c>
      <c r="F354" s="238"/>
      <c r="G354" s="256">
        <f>G355+G359+G361+G363+G357</f>
        <v>550508278.65999997</v>
      </c>
      <c r="H354" s="306">
        <f t="shared" ref="H354:L354" si="181">H355+H359+H361+H363+H357</f>
        <v>286466900</v>
      </c>
      <c r="I354" s="478">
        <f t="shared" si="181"/>
        <v>0</v>
      </c>
      <c r="J354" s="479">
        <f t="shared" si="181"/>
        <v>0</v>
      </c>
      <c r="K354" s="256">
        <f t="shared" si="181"/>
        <v>550508278.65999997</v>
      </c>
      <c r="L354" s="256">
        <f t="shared" si="181"/>
        <v>286466900</v>
      </c>
    </row>
    <row r="355" spans="1:12" ht="48" x14ac:dyDescent="0.25">
      <c r="A355" s="244" t="s">
        <v>181</v>
      </c>
      <c r="B355" s="237" t="s">
        <v>153</v>
      </c>
      <c r="C355" s="237" t="s">
        <v>146</v>
      </c>
      <c r="D355" s="237" t="s">
        <v>36</v>
      </c>
      <c r="E355" s="237" t="s">
        <v>816</v>
      </c>
      <c r="F355" s="238"/>
      <c r="G355" s="256">
        <f>G356</f>
        <v>253541378.66</v>
      </c>
      <c r="H355" s="306">
        <f>H356</f>
        <v>0</v>
      </c>
      <c r="I355" s="478">
        <f t="shared" ref="I355:L355" si="182">I356</f>
        <v>0</v>
      </c>
      <c r="J355" s="479">
        <f t="shared" si="182"/>
        <v>0</v>
      </c>
      <c r="K355" s="256">
        <f t="shared" si="182"/>
        <v>253541378.66</v>
      </c>
      <c r="L355" s="256">
        <f t="shared" si="182"/>
        <v>0</v>
      </c>
    </row>
    <row r="356" spans="1:12" ht="24" x14ac:dyDescent="0.25">
      <c r="A356" s="240" t="s">
        <v>75</v>
      </c>
      <c r="B356" s="237" t="s">
        <v>153</v>
      </c>
      <c r="C356" s="237" t="s">
        <v>146</v>
      </c>
      <c r="D356" s="237" t="s">
        <v>36</v>
      </c>
      <c r="E356" s="237" t="s">
        <v>816</v>
      </c>
      <c r="F356" s="238">
        <v>600</v>
      </c>
      <c r="G356" s="256">
        <f>250741378.66+2800000</f>
        <v>253541378.66</v>
      </c>
      <c r="H356" s="306"/>
      <c r="I356" s="478"/>
      <c r="J356" s="480"/>
      <c r="K356" s="320">
        <f t="shared" ref="K356:K429" si="183">G356+I356</f>
        <v>253541378.66</v>
      </c>
      <c r="L356" s="320">
        <f t="shared" ref="L356:L429" si="184">H356+J356</f>
        <v>0</v>
      </c>
    </row>
    <row r="357" spans="1:12" ht="48" x14ac:dyDescent="0.25">
      <c r="A357" s="240" t="s">
        <v>18</v>
      </c>
      <c r="B357" s="238">
        <v>707</v>
      </c>
      <c r="C357" s="237" t="s">
        <v>146</v>
      </c>
      <c r="D357" s="237" t="s">
        <v>36</v>
      </c>
      <c r="E357" s="237" t="s">
        <v>806</v>
      </c>
      <c r="F357" s="237"/>
      <c r="G357" s="256">
        <f>G358</f>
        <v>10500000</v>
      </c>
      <c r="H357" s="306">
        <f>H358</f>
        <v>0</v>
      </c>
      <c r="I357" s="478">
        <f t="shared" ref="I357:L357" si="185">I358</f>
        <v>0</v>
      </c>
      <c r="J357" s="479">
        <f t="shared" si="185"/>
        <v>0</v>
      </c>
      <c r="K357" s="256">
        <f t="shared" si="185"/>
        <v>10500000</v>
      </c>
      <c r="L357" s="256">
        <f t="shared" si="185"/>
        <v>0</v>
      </c>
    </row>
    <row r="358" spans="1:12" ht="24" x14ac:dyDescent="0.25">
      <c r="A358" s="240" t="s">
        <v>75</v>
      </c>
      <c r="B358" s="238">
        <v>707</v>
      </c>
      <c r="C358" s="237" t="s">
        <v>146</v>
      </c>
      <c r="D358" s="237" t="s">
        <v>36</v>
      </c>
      <c r="E358" s="237" t="s">
        <v>806</v>
      </c>
      <c r="F358" s="237" t="s">
        <v>73</v>
      </c>
      <c r="G358" s="256">
        <f>8000000+2500000</f>
        <v>10500000</v>
      </c>
      <c r="H358" s="306"/>
      <c r="I358" s="478"/>
      <c r="J358" s="480"/>
      <c r="K358" s="320">
        <f t="shared" si="183"/>
        <v>10500000</v>
      </c>
      <c r="L358" s="320">
        <f t="shared" si="184"/>
        <v>0</v>
      </c>
    </row>
    <row r="359" spans="1:12" ht="60" x14ac:dyDescent="0.25">
      <c r="A359" s="240" t="s">
        <v>137</v>
      </c>
      <c r="B359" s="237" t="s">
        <v>153</v>
      </c>
      <c r="C359" s="237" t="s">
        <v>146</v>
      </c>
      <c r="D359" s="237" t="s">
        <v>36</v>
      </c>
      <c r="E359" s="237" t="s">
        <v>196</v>
      </c>
      <c r="F359" s="238"/>
      <c r="G359" s="256">
        <f>G360</f>
        <v>6540400</v>
      </c>
      <c r="H359" s="306">
        <f>H360</f>
        <v>6540400</v>
      </c>
      <c r="I359" s="478">
        <f t="shared" ref="I359:L359" si="186">I360</f>
        <v>0</v>
      </c>
      <c r="J359" s="479">
        <f t="shared" si="186"/>
        <v>0</v>
      </c>
      <c r="K359" s="256">
        <f t="shared" si="186"/>
        <v>6540400</v>
      </c>
      <c r="L359" s="256">
        <f t="shared" si="186"/>
        <v>6540400</v>
      </c>
    </row>
    <row r="360" spans="1:12" ht="24" x14ac:dyDescent="0.25">
      <c r="A360" s="240" t="s">
        <v>75</v>
      </c>
      <c r="B360" s="237" t="s">
        <v>153</v>
      </c>
      <c r="C360" s="237" t="s">
        <v>146</v>
      </c>
      <c r="D360" s="237" t="s">
        <v>36</v>
      </c>
      <c r="E360" s="237" t="s">
        <v>196</v>
      </c>
      <c r="F360" s="238">
        <v>600</v>
      </c>
      <c r="G360" s="256">
        <v>6540400</v>
      </c>
      <c r="H360" s="306">
        <v>6540400</v>
      </c>
      <c r="I360" s="478"/>
      <c r="J360" s="474"/>
      <c r="K360" s="320">
        <f t="shared" si="183"/>
        <v>6540400</v>
      </c>
      <c r="L360" s="320">
        <f t="shared" si="184"/>
        <v>6540400</v>
      </c>
    </row>
    <row r="361" spans="1:12" ht="60" hidden="1" x14ac:dyDescent="0.25">
      <c r="A361" s="240" t="s">
        <v>191</v>
      </c>
      <c r="B361" s="237" t="s">
        <v>153</v>
      </c>
      <c r="C361" s="237" t="s">
        <v>146</v>
      </c>
      <c r="D361" s="237" t="s">
        <v>36</v>
      </c>
      <c r="E361" s="237" t="s">
        <v>190</v>
      </c>
      <c r="F361" s="238"/>
      <c r="G361" s="256">
        <f>G362</f>
        <v>0</v>
      </c>
      <c r="H361" s="306">
        <f>H362</f>
        <v>0</v>
      </c>
      <c r="I361" s="478">
        <f t="shared" ref="I361:L361" si="187">I362</f>
        <v>0</v>
      </c>
      <c r="J361" s="479">
        <f t="shared" si="187"/>
        <v>0</v>
      </c>
      <c r="K361" s="256">
        <f t="shared" si="187"/>
        <v>0</v>
      </c>
      <c r="L361" s="256">
        <f t="shared" si="187"/>
        <v>0</v>
      </c>
    </row>
    <row r="362" spans="1:12" ht="24" hidden="1" x14ac:dyDescent="0.25">
      <c r="A362" s="240" t="s">
        <v>75</v>
      </c>
      <c r="B362" s="237" t="s">
        <v>153</v>
      </c>
      <c r="C362" s="237" t="s">
        <v>146</v>
      </c>
      <c r="D362" s="237" t="s">
        <v>36</v>
      </c>
      <c r="E362" s="237" t="s">
        <v>190</v>
      </c>
      <c r="F362" s="238">
        <v>600</v>
      </c>
      <c r="G362" s="256"/>
      <c r="H362" s="306"/>
      <c r="I362" s="478"/>
      <c r="J362" s="480"/>
      <c r="K362" s="320">
        <f t="shared" si="183"/>
        <v>0</v>
      </c>
      <c r="L362" s="320">
        <f t="shared" si="184"/>
        <v>0</v>
      </c>
    </row>
    <row r="363" spans="1:12" ht="48" x14ac:dyDescent="0.25">
      <c r="A363" s="240" t="s">
        <v>200</v>
      </c>
      <c r="B363" s="237" t="s">
        <v>153</v>
      </c>
      <c r="C363" s="237" t="s">
        <v>146</v>
      </c>
      <c r="D363" s="237" t="s">
        <v>36</v>
      </c>
      <c r="E363" s="237" t="s">
        <v>199</v>
      </c>
      <c r="F363" s="238"/>
      <c r="G363" s="256">
        <f>G364</f>
        <v>279926500</v>
      </c>
      <c r="H363" s="306">
        <f>H364</f>
        <v>279926500</v>
      </c>
      <c r="I363" s="478">
        <f t="shared" ref="I363:L363" si="188">I364</f>
        <v>0</v>
      </c>
      <c r="J363" s="479">
        <f t="shared" si="188"/>
        <v>0</v>
      </c>
      <c r="K363" s="256">
        <f t="shared" si="188"/>
        <v>279926500</v>
      </c>
      <c r="L363" s="256">
        <f t="shared" si="188"/>
        <v>279926500</v>
      </c>
    </row>
    <row r="364" spans="1:12" ht="24" x14ac:dyDescent="0.25">
      <c r="A364" s="240" t="s">
        <v>75</v>
      </c>
      <c r="B364" s="237" t="s">
        <v>153</v>
      </c>
      <c r="C364" s="237" t="s">
        <v>146</v>
      </c>
      <c r="D364" s="237" t="s">
        <v>36</v>
      </c>
      <c r="E364" s="237" t="s">
        <v>199</v>
      </c>
      <c r="F364" s="238">
        <v>600</v>
      </c>
      <c r="G364" s="256">
        <v>279926500</v>
      </c>
      <c r="H364" s="306">
        <v>279926500</v>
      </c>
      <c r="I364" s="478"/>
      <c r="J364" s="479"/>
      <c r="K364" s="320">
        <f t="shared" si="183"/>
        <v>279926500</v>
      </c>
      <c r="L364" s="320">
        <f t="shared" si="184"/>
        <v>279926500</v>
      </c>
    </row>
    <row r="365" spans="1:12" x14ac:dyDescent="0.25">
      <c r="A365" s="236" t="s">
        <v>13</v>
      </c>
      <c r="B365" s="237" t="s">
        <v>153</v>
      </c>
      <c r="C365" s="237" t="s">
        <v>146</v>
      </c>
      <c r="D365" s="237" t="s">
        <v>36</v>
      </c>
      <c r="E365" s="237" t="s">
        <v>12</v>
      </c>
      <c r="F365" s="238"/>
      <c r="G365" s="256">
        <f>G366</f>
        <v>8327579.3399999999</v>
      </c>
      <c r="H365" s="306">
        <f t="shared" ref="H365:L365" si="189">H366</f>
        <v>192500</v>
      </c>
      <c r="I365" s="478">
        <f t="shared" si="189"/>
        <v>0</v>
      </c>
      <c r="J365" s="479">
        <f t="shared" si="189"/>
        <v>0</v>
      </c>
      <c r="K365" s="256">
        <f t="shared" si="189"/>
        <v>8327579.3399999999</v>
      </c>
      <c r="L365" s="256">
        <f t="shared" si="189"/>
        <v>192500</v>
      </c>
    </row>
    <row r="366" spans="1:12" ht="24" x14ac:dyDescent="0.25">
      <c r="A366" s="236" t="s">
        <v>11</v>
      </c>
      <c r="B366" s="237" t="s">
        <v>153</v>
      </c>
      <c r="C366" s="237" t="s">
        <v>146</v>
      </c>
      <c r="D366" s="237" t="s">
        <v>36</v>
      </c>
      <c r="E366" s="237" t="s">
        <v>10</v>
      </c>
      <c r="F366" s="238"/>
      <c r="G366" s="256">
        <f>G373+G367+G371+G375+G369</f>
        <v>8327579.3399999999</v>
      </c>
      <c r="H366" s="306">
        <f t="shared" ref="H366:L366" si="190">H373+H367+H371+H375+H369</f>
        <v>192500</v>
      </c>
      <c r="I366" s="478">
        <f t="shared" si="190"/>
        <v>0</v>
      </c>
      <c r="J366" s="479">
        <f t="shared" si="190"/>
        <v>0</v>
      </c>
      <c r="K366" s="256">
        <f t="shared" si="190"/>
        <v>8327579.3399999999</v>
      </c>
      <c r="L366" s="256">
        <f t="shared" si="190"/>
        <v>192500</v>
      </c>
    </row>
    <row r="367" spans="1:12" ht="24" hidden="1" x14ac:dyDescent="0.25">
      <c r="A367" s="236" t="s">
        <v>867</v>
      </c>
      <c r="B367" s="237" t="s">
        <v>153</v>
      </c>
      <c r="C367" s="237" t="s">
        <v>146</v>
      </c>
      <c r="D367" s="237" t="s">
        <v>36</v>
      </c>
      <c r="E367" s="237" t="s">
        <v>866</v>
      </c>
      <c r="F367" s="238"/>
      <c r="G367" s="256">
        <f>G368</f>
        <v>0</v>
      </c>
      <c r="H367" s="306">
        <f t="shared" ref="H367:L367" si="191">H368</f>
        <v>0</v>
      </c>
      <c r="I367" s="478">
        <f t="shared" si="191"/>
        <v>0</v>
      </c>
      <c r="J367" s="479">
        <f t="shared" si="191"/>
        <v>0</v>
      </c>
      <c r="K367" s="256">
        <f t="shared" si="191"/>
        <v>0</v>
      </c>
      <c r="L367" s="256">
        <f t="shared" si="191"/>
        <v>0</v>
      </c>
    </row>
    <row r="368" spans="1:12" ht="24" hidden="1" x14ac:dyDescent="0.25">
      <c r="A368" s="252" t="s">
        <v>104</v>
      </c>
      <c r="B368" s="237" t="s">
        <v>153</v>
      </c>
      <c r="C368" s="237" t="s">
        <v>146</v>
      </c>
      <c r="D368" s="237" t="s">
        <v>36</v>
      </c>
      <c r="E368" s="237" t="s">
        <v>866</v>
      </c>
      <c r="F368" s="238">
        <v>400</v>
      </c>
      <c r="G368" s="256"/>
      <c r="H368" s="306"/>
      <c r="I368" s="478"/>
      <c r="J368" s="480"/>
      <c r="K368" s="320">
        <f t="shared" si="183"/>
        <v>0</v>
      </c>
      <c r="L368" s="320">
        <f t="shared" si="184"/>
        <v>0</v>
      </c>
    </row>
    <row r="369" spans="1:12" ht="72" x14ac:dyDescent="0.25">
      <c r="A369" s="252" t="s">
        <v>1166</v>
      </c>
      <c r="B369" s="324" t="s">
        <v>153</v>
      </c>
      <c r="C369" s="324" t="s">
        <v>146</v>
      </c>
      <c r="D369" s="324" t="s">
        <v>36</v>
      </c>
      <c r="E369" s="324" t="s">
        <v>1165</v>
      </c>
      <c r="F369" s="325"/>
      <c r="G369" s="256">
        <f>G370</f>
        <v>192500</v>
      </c>
      <c r="H369" s="306">
        <f t="shared" ref="H369:L369" si="192">H370</f>
        <v>192500</v>
      </c>
      <c r="I369" s="478">
        <f t="shared" si="192"/>
        <v>0</v>
      </c>
      <c r="J369" s="479">
        <f t="shared" si="192"/>
        <v>0</v>
      </c>
      <c r="K369" s="256">
        <f t="shared" si="192"/>
        <v>192500</v>
      </c>
      <c r="L369" s="256">
        <f t="shared" si="192"/>
        <v>192500</v>
      </c>
    </row>
    <row r="370" spans="1:12" ht="24" x14ac:dyDescent="0.25">
      <c r="A370" s="290" t="s">
        <v>75</v>
      </c>
      <c r="B370" s="324" t="s">
        <v>153</v>
      </c>
      <c r="C370" s="324" t="s">
        <v>146</v>
      </c>
      <c r="D370" s="324" t="s">
        <v>36</v>
      </c>
      <c r="E370" s="324" t="s">
        <v>1165</v>
      </c>
      <c r="F370" s="325">
        <v>600</v>
      </c>
      <c r="G370" s="256">
        <v>192500</v>
      </c>
      <c r="H370" s="306">
        <v>192500</v>
      </c>
      <c r="I370" s="478"/>
      <c r="J370" s="474"/>
      <c r="K370" s="320">
        <f>G370+I370</f>
        <v>192500</v>
      </c>
      <c r="L370" s="320">
        <f>H370+J370</f>
        <v>192500</v>
      </c>
    </row>
    <row r="371" spans="1:12" ht="24" hidden="1" x14ac:dyDescent="0.25">
      <c r="A371" s="236" t="s">
        <v>214</v>
      </c>
      <c r="B371" s="237" t="s">
        <v>153</v>
      </c>
      <c r="C371" s="237" t="s">
        <v>146</v>
      </c>
      <c r="D371" s="237" t="s">
        <v>36</v>
      </c>
      <c r="E371" s="237" t="s">
        <v>213</v>
      </c>
      <c r="F371" s="238"/>
      <c r="G371" s="256">
        <f>G372</f>
        <v>0</v>
      </c>
      <c r="H371" s="306">
        <f t="shared" ref="H371:L371" si="193">H372</f>
        <v>0</v>
      </c>
      <c r="I371" s="478">
        <f t="shared" si="193"/>
        <v>0</v>
      </c>
      <c r="J371" s="479">
        <f t="shared" si="193"/>
        <v>0</v>
      </c>
      <c r="K371" s="256">
        <f t="shared" si="193"/>
        <v>0</v>
      </c>
      <c r="L371" s="256">
        <f t="shared" si="193"/>
        <v>0</v>
      </c>
    </row>
    <row r="372" spans="1:12" ht="24" hidden="1" x14ac:dyDescent="0.25">
      <c r="A372" s="244" t="s">
        <v>23</v>
      </c>
      <c r="B372" s="237" t="s">
        <v>153</v>
      </c>
      <c r="C372" s="237" t="s">
        <v>146</v>
      </c>
      <c r="D372" s="237" t="s">
        <v>36</v>
      </c>
      <c r="E372" s="237" t="s">
        <v>213</v>
      </c>
      <c r="F372" s="238">
        <v>200</v>
      </c>
      <c r="G372" s="256"/>
      <c r="H372" s="306"/>
      <c r="I372" s="478"/>
      <c r="J372" s="474"/>
      <c r="K372" s="320">
        <f t="shared" si="183"/>
        <v>0</v>
      </c>
      <c r="L372" s="320">
        <f t="shared" si="184"/>
        <v>0</v>
      </c>
    </row>
    <row r="373" spans="1:12" ht="36" x14ac:dyDescent="0.25">
      <c r="A373" s="252" t="s">
        <v>105</v>
      </c>
      <c r="B373" s="237" t="s">
        <v>153</v>
      </c>
      <c r="C373" s="237" t="s">
        <v>146</v>
      </c>
      <c r="D373" s="237" t="s">
        <v>36</v>
      </c>
      <c r="E373" s="237" t="s">
        <v>103</v>
      </c>
      <c r="F373" s="238"/>
      <c r="G373" s="256">
        <f>G374</f>
        <v>7204574</v>
      </c>
      <c r="H373" s="306">
        <f t="shared" ref="H373:L373" si="194">H374</f>
        <v>0</v>
      </c>
      <c r="I373" s="478">
        <f t="shared" si="194"/>
        <v>0</v>
      </c>
      <c r="J373" s="479">
        <f t="shared" si="194"/>
        <v>0</v>
      </c>
      <c r="K373" s="256">
        <f t="shared" si="194"/>
        <v>7204574</v>
      </c>
      <c r="L373" s="256">
        <f t="shared" si="194"/>
        <v>0</v>
      </c>
    </row>
    <row r="374" spans="1:12" ht="24" x14ac:dyDescent="0.25">
      <c r="A374" s="252" t="s">
        <v>104</v>
      </c>
      <c r="B374" s="237" t="s">
        <v>153</v>
      </c>
      <c r="C374" s="237" t="s">
        <v>146</v>
      </c>
      <c r="D374" s="237" t="s">
        <v>36</v>
      </c>
      <c r="E374" s="237" t="s">
        <v>103</v>
      </c>
      <c r="F374" s="238">
        <v>400</v>
      </c>
      <c r="G374" s="256">
        <f>5257670.54+600000+1346903.46</f>
        <v>7204574</v>
      </c>
      <c r="H374" s="306">
        <v>0</v>
      </c>
      <c r="I374" s="478"/>
      <c r="J374" s="480"/>
      <c r="K374" s="320">
        <f t="shared" si="183"/>
        <v>7204574</v>
      </c>
      <c r="L374" s="320">
        <f t="shared" si="184"/>
        <v>0</v>
      </c>
    </row>
    <row r="375" spans="1:12" ht="24" x14ac:dyDescent="0.25">
      <c r="A375" s="252" t="s">
        <v>1109</v>
      </c>
      <c r="B375" s="296" t="s">
        <v>153</v>
      </c>
      <c r="C375" s="296" t="s">
        <v>146</v>
      </c>
      <c r="D375" s="296" t="s">
        <v>36</v>
      </c>
      <c r="E375" s="296" t="s">
        <v>1108</v>
      </c>
      <c r="F375" s="297"/>
      <c r="G375" s="256">
        <f>G376</f>
        <v>930505.34</v>
      </c>
      <c r="H375" s="306">
        <f t="shared" ref="H375:L375" si="195">H376</f>
        <v>0</v>
      </c>
      <c r="I375" s="478">
        <f t="shared" si="195"/>
        <v>0</v>
      </c>
      <c r="J375" s="479">
        <f t="shared" si="195"/>
        <v>0</v>
      </c>
      <c r="K375" s="256">
        <f t="shared" si="195"/>
        <v>930505.34</v>
      </c>
      <c r="L375" s="256">
        <f t="shared" si="195"/>
        <v>0</v>
      </c>
    </row>
    <row r="376" spans="1:12" ht="24" x14ac:dyDescent="0.25">
      <c r="A376" s="290" t="s">
        <v>75</v>
      </c>
      <c r="B376" s="296" t="s">
        <v>153</v>
      </c>
      <c r="C376" s="296" t="s">
        <v>146</v>
      </c>
      <c r="D376" s="296" t="s">
        <v>36</v>
      </c>
      <c r="E376" s="296" t="s">
        <v>1108</v>
      </c>
      <c r="F376" s="297">
        <v>600</v>
      </c>
      <c r="G376" s="306">
        <f>932340.52-1835.18</f>
        <v>930505.34</v>
      </c>
      <c r="H376" s="306"/>
      <c r="I376" s="478"/>
      <c r="J376" s="474"/>
      <c r="K376" s="320">
        <f>G376+I376</f>
        <v>930505.34</v>
      </c>
      <c r="L376" s="320">
        <f>H376+J376</f>
        <v>0</v>
      </c>
    </row>
    <row r="377" spans="1:12" x14ac:dyDescent="0.25">
      <c r="A377" s="242" t="s">
        <v>150</v>
      </c>
      <c r="B377" s="243" t="s">
        <v>153</v>
      </c>
      <c r="C377" s="243" t="s">
        <v>146</v>
      </c>
      <c r="D377" s="243" t="s">
        <v>66</v>
      </c>
      <c r="E377" s="243"/>
      <c r="F377" s="247"/>
      <c r="G377" s="257">
        <f t="shared" ref="G377:L377" si="196">G378+G405</f>
        <v>650457591.25</v>
      </c>
      <c r="H377" s="306">
        <f t="shared" si="196"/>
        <v>426469100</v>
      </c>
      <c r="I377" s="478">
        <f t="shared" si="196"/>
        <v>0</v>
      </c>
      <c r="J377" s="474">
        <f t="shared" si="196"/>
        <v>0</v>
      </c>
      <c r="K377" s="446">
        <f t="shared" si="196"/>
        <v>650457591.25</v>
      </c>
      <c r="L377" s="446">
        <f t="shared" si="196"/>
        <v>426469100</v>
      </c>
    </row>
    <row r="378" spans="1:12" ht="24" x14ac:dyDescent="0.25">
      <c r="A378" s="240" t="s">
        <v>1090</v>
      </c>
      <c r="B378" s="237" t="s">
        <v>153</v>
      </c>
      <c r="C378" s="237" t="s">
        <v>146</v>
      </c>
      <c r="D378" s="237" t="s">
        <v>66</v>
      </c>
      <c r="E378" s="237" t="s">
        <v>163</v>
      </c>
      <c r="F378" s="238"/>
      <c r="G378" s="256">
        <f>G379+G400</f>
        <v>649633640.39999998</v>
      </c>
      <c r="H378" s="306">
        <f>H379+H400</f>
        <v>426414400</v>
      </c>
      <c r="I378" s="478">
        <f t="shared" ref="I378:L378" si="197">I379+I400</f>
        <v>0</v>
      </c>
      <c r="J378" s="479">
        <f t="shared" si="197"/>
        <v>0</v>
      </c>
      <c r="K378" s="256">
        <f t="shared" si="197"/>
        <v>649633640.39999998</v>
      </c>
      <c r="L378" s="256">
        <f t="shared" si="197"/>
        <v>426414400</v>
      </c>
    </row>
    <row r="379" spans="1:12" ht="24" x14ac:dyDescent="0.25">
      <c r="A379" s="240" t="s">
        <v>1091</v>
      </c>
      <c r="B379" s="237" t="s">
        <v>153</v>
      </c>
      <c r="C379" s="237" t="s">
        <v>146</v>
      </c>
      <c r="D379" s="237" t="s">
        <v>66</v>
      </c>
      <c r="E379" s="237" t="s">
        <v>162</v>
      </c>
      <c r="F379" s="238"/>
      <c r="G379" s="256">
        <f>G380+G382+G384+G392+G394+G396+G398+G386+G388+G390</f>
        <v>632701440.39999998</v>
      </c>
      <c r="H379" s="256">
        <f t="shared" ref="H379:L379" si="198">H380+H382+H384+H392+H394+H396+H398+H386+H388+H390</f>
        <v>409482200</v>
      </c>
      <c r="I379" s="479">
        <f t="shared" si="198"/>
        <v>0</v>
      </c>
      <c r="J379" s="479">
        <f t="shared" si="198"/>
        <v>0</v>
      </c>
      <c r="K379" s="256">
        <f t="shared" si="198"/>
        <v>632701440.39999998</v>
      </c>
      <c r="L379" s="256">
        <f t="shared" si="198"/>
        <v>409482200</v>
      </c>
    </row>
    <row r="380" spans="1:12" ht="48" x14ac:dyDescent="0.25">
      <c r="A380" s="240" t="s">
        <v>25</v>
      </c>
      <c r="B380" s="237" t="s">
        <v>153</v>
      </c>
      <c r="C380" s="237" t="s">
        <v>146</v>
      </c>
      <c r="D380" s="237" t="s">
        <v>66</v>
      </c>
      <c r="E380" s="237" t="s">
        <v>179</v>
      </c>
      <c r="F380" s="238"/>
      <c r="G380" s="256">
        <f>G381</f>
        <v>103054521.16999999</v>
      </c>
      <c r="H380" s="306">
        <f>H381</f>
        <v>0</v>
      </c>
      <c r="I380" s="478">
        <f t="shared" ref="I380:L380" si="199">I381</f>
        <v>0</v>
      </c>
      <c r="J380" s="479">
        <f t="shared" si="199"/>
        <v>0</v>
      </c>
      <c r="K380" s="256">
        <f t="shared" si="199"/>
        <v>103054521.16999999</v>
      </c>
      <c r="L380" s="256">
        <f t="shared" si="199"/>
        <v>0</v>
      </c>
    </row>
    <row r="381" spans="1:12" ht="24" x14ac:dyDescent="0.25">
      <c r="A381" s="240" t="s">
        <v>75</v>
      </c>
      <c r="B381" s="237" t="s">
        <v>153</v>
      </c>
      <c r="C381" s="237" t="s">
        <v>146</v>
      </c>
      <c r="D381" s="237" t="s">
        <v>66</v>
      </c>
      <c r="E381" s="237" t="s">
        <v>179</v>
      </c>
      <c r="F381" s="238">
        <v>600</v>
      </c>
      <c r="G381" s="256">
        <f>97970940.46+5083580.71</f>
        <v>103054521.16999999</v>
      </c>
      <c r="H381" s="306"/>
      <c r="I381" s="478"/>
      <c r="J381" s="480"/>
      <c r="K381" s="320">
        <f t="shared" si="183"/>
        <v>103054521.16999999</v>
      </c>
      <c r="L381" s="320">
        <f t="shared" si="184"/>
        <v>0</v>
      </c>
    </row>
    <row r="382" spans="1:12" ht="48" x14ac:dyDescent="0.25">
      <c r="A382" s="244" t="s">
        <v>180</v>
      </c>
      <c r="B382" s="237" t="s">
        <v>153</v>
      </c>
      <c r="C382" s="237" t="s">
        <v>146</v>
      </c>
      <c r="D382" s="237" t="s">
        <v>66</v>
      </c>
      <c r="E382" s="237" t="s">
        <v>817</v>
      </c>
      <c r="F382" s="238"/>
      <c r="G382" s="256">
        <f>G383</f>
        <v>108983239.58</v>
      </c>
      <c r="H382" s="306">
        <f>H383</f>
        <v>0</v>
      </c>
      <c r="I382" s="478">
        <f t="shared" ref="I382:L382" si="200">I383</f>
        <v>0</v>
      </c>
      <c r="J382" s="479">
        <f t="shared" si="200"/>
        <v>0</v>
      </c>
      <c r="K382" s="256">
        <f t="shared" si="200"/>
        <v>108983239.58</v>
      </c>
      <c r="L382" s="256">
        <f t="shared" si="200"/>
        <v>0</v>
      </c>
    </row>
    <row r="383" spans="1:12" ht="24" x14ac:dyDescent="0.25">
      <c r="A383" s="240" t="s">
        <v>75</v>
      </c>
      <c r="B383" s="237" t="s">
        <v>153</v>
      </c>
      <c r="C383" s="237" t="s">
        <v>146</v>
      </c>
      <c r="D383" s="237" t="s">
        <v>66</v>
      </c>
      <c r="E383" s="237" t="s">
        <v>817</v>
      </c>
      <c r="F383" s="238">
        <v>600</v>
      </c>
      <c r="G383" s="256">
        <f>111783239.58-2800000</f>
        <v>108983239.58</v>
      </c>
      <c r="H383" s="306"/>
      <c r="I383" s="478"/>
      <c r="J383" s="480"/>
      <c r="K383" s="320">
        <f t="shared" si="183"/>
        <v>108983239.58</v>
      </c>
      <c r="L383" s="320">
        <f t="shared" si="184"/>
        <v>0</v>
      </c>
    </row>
    <row r="384" spans="1:12" ht="48" x14ac:dyDescent="0.25">
      <c r="A384" s="244" t="s">
        <v>198</v>
      </c>
      <c r="B384" s="237" t="s">
        <v>153</v>
      </c>
      <c r="C384" s="237" t="s">
        <v>146</v>
      </c>
      <c r="D384" s="237" t="s">
        <v>66</v>
      </c>
      <c r="E384" s="237" t="s">
        <v>818</v>
      </c>
      <c r="F384" s="238"/>
      <c r="G384" s="256">
        <f>G385</f>
        <v>3681479.65</v>
      </c>
      <c r="H384" s="306">
        <f>H385</f>
        <v>0</v>
      </c>
      <c r="I384" s="478">
        <f t="shared" ref="I384:L384" si="201">I385</f>
        <v>0</v>
      </c>
      <c r="J384" s="479">
        <f t="shared" si="201"/>
        <v>0</v>
      </c>
      <c r="K384" s="256">
        <f t="shared" si="201"/>
        <v>3681479.65</v>
      </c>
      <c r="L384" s="256">
        <f t="shared" si="201"/>
        <v>0</v>
      </c>
    </row>
    <row r="385" spans="1:12" ht="24" x14ac:dyDescent="0.25">
      <c r="A385" s="240" t="s">
        <v>75</v>
      </c>
      <c r="B385" s="237" t="s">
        <v>153</v>
      </c>
      <c r="C385" s="237" t="s">
        <v>146</v>
      </c>
      <c r="D385" s="237" t="s">
        <v>66</v>
      </c>
      <c r="E385" s="237" t="s">
        <v>818</v>
      </c>
      <c r="F385" s="238">
        <v>600</v>
      </c>
      <c r="G385" s="256">
        <v>3681479.65</v>
      </c>
      <c r="H385" s="306"/>
      <c r="I385" s="478"/>
      <c r="J385" s="480"/>
      <c r="K385" s="320">
        <f t="shared" si="183"/>
        <v>3681479.65</v>
      </c>
      <c r="L385" s="320">
        <f t="shared" si="184"/>
        <v>0</v>
      </c>
    </row>
    <row r="386" spans="1:12" ht="48" x14ac:dyDescent="0.25">
      <c r="A386" s="240" t="s">
        <v>18</v>
      </c>
      <c r="B386" s="238">
        <v>707</v>
      </c>
      <c r="C386" s="237" t="s">
        <v>146</v>
      </c>
      <c r="D386" s="237" t="s">
        <v>66</v>
      </c>
      <c r="E386" s="237" t="s">
        <v>806</v>
      </c>
      <c r="F386" s="237"/>
      <c r="G386" s="256">
        <f>G387</f>
        <v>7500000</v>
      </c>
      <c r="H386" s="306">
        <f>H387</f>
        <v>0</v>
      </c>
      <c r="I386" s="478">
        <f t="shared" ref="I386:L386" si="202">I387</f>
        <v>0</v>
      </c>
      <c r="J386" s="479">
        <f t="shared" si="202"/>
        <v>0</v>
      </c>
      <c r="K386" s="256">
        <f t="shared" si="202"/>
        <v>7500000</v>
      </c>
      <c r="L386" s="256">
        <f t="shared" si="202"/>
        <v>0</v>
      </c>
    </row>
    <row r="387" spans="1:12" ht="24" x14ac:dyDescent="0.25">
      <c r="A387" s="240" t="s">
        <v>75</v>
      </c>
      <c r="B387" s="238">
        <v>707</v>
      </c>
      <c r="C387" s="237" t="s">
        <v>146</v>
      </c>
      <c r="D387" s="237" t="s">
        <v>66</v>
      </c>
      <c r="E387" s="237" t="s">
        <v>806</v>
      </c>
      <c r="F387" s="237" t="s">
        <v>73</v>
      </c>
      <c r="G387" s="256">
        <f>6000000+1500000</f>
        <v>7500000</v>
      </c>
      <c r="H387" s="306"/>
      <c r="I387" s="478"/>
      <c r="J387" s="480"/>
      <c r="K387" s="320">
        <f t="shared" si="183"/>
        <v>7500000</v>
      </c>
      <c r="L387" s="320">
        <f t="shared" si="184"/>
        <v>0</v>
      </c>
    </row>
    <row r="388" spans="1:12" ht="36" x14ac:dyDescent="0.25">
      <c r="A388" s="290" t="s">
        <v>1234</v>
      </c>
      <c r="B388" s="400">
        <v>707</v>
      </c>
      <c r="C388" s="399" t="s">
        <v>146</v>
      </c>
      <c r="D388" s="399" t="s">
        <v>66</v>
      </c>
      <c r="E388" s="399" t="s">
        <v>1200</v>
      </c>
      <c r="F388" s="399"/>
      <c r="G388" s="256">
        <f>G389</f>
        <v>319300</v>
      </c>
      <c r="H388" s="256">
        <f t="shared" ref="H388:L388" si="203">H389</f>
        <v>319300</v>
      </c>
      <c r="I388" s="479">
        <f t="shared" si="203"/>
        <v>0</v>
      </c>
      <c r="J388" s="479">
        <f t="shared" si="203"/>
        <v>0</v>
      </c>
      <c r="K388" s="256">
        <f t="shared" si="203"/>
        <v>319300</v>
      </c>
      <c r="L388" s="256">
        <f t="shared" si="203"/>
        <v>319300</v>
      </c>
    </row>
    <row r="389" spans="1:12" ht="24" x14ac:dyDescent="0.25">
      <c r="A389" s="290" t="s">
        <v>75</v>
      </c>
      <c r="B389" s="400">
        <v>707</v>
      </c>
      <c r="C389" s="399" t="s">
        <v>146</v>
      </c>
      <c r="D389" s="399" t="s">
        <v>66</v>
      </c>
      <c r="E389" s="399" t="s">
        <v>1200</v>
      </c>
      <c r="F389" s="399" t="s">
        <v>73</v>
      </c>
      <c r="G389" s="256">
        <v>319300</v>
      </c>
      <c r="H389" s="398">
        <v>319300</v>
      </c>
      <c r="I389" s="478"/>
      <c r="J389" s="479"/>
      <c r="K389" s="320">
        <f>G389+I389</f>
        <v>319300</v>
      </c>
      <c r="L389" s="320">
        <f>H389+J389</f>
        <v>319300</v>
      </c>
    </row>
    <row r="390" spans="1:12" ht="41.25" customHeight="1" x14ac:dyDescent="0.25">
      <c r="A390" s="406" t="s">
        <v>1199</v>
      </c>
      <c r="B390" s="400">
        <v>707</v>
      </c>
      <c r="C390" s="399" t="s">
        <v>146</v>
      </c>
      <c r="D390" s="399" t="s">
        <v>66</v>
      </c>
      <c r="E390" s="399" t="s">
        <v>1201</v>
      </c>
      <c r="F390" s="399"/>
      <c r="G390" s="256">
        <f>G391</f>
        <v>356800</v>
      </c>
      <c r="H390" s="256">
        <f t="shared" ref="H390:L390" si="204">H391</f>
        <v>356800</v>
      </c>
      <c r="I390" s="479">
        <f t="shared" si="204"/>
        <v>0</v>
      </c>
      <c r="J390" s="479">
        <f t="shared" si="204"/>
        <v>0</v>
      </c>
      <c r="K390" s="256">
        <f t="shared" si="204"/>
        <v>356800</v>
      </c>
      <c r="L390" s="256">
        <f t="shared" si="204"/>
        <v>356800</v>
      </c>
    </row>
    <row r="391" spans="1:12" ht="24" x14ac:dyDescent="0.25">
      <c r="A391" s="290" t="s">
        <v>75</v>
      </c>
      <c r="B391" s="400">
        <v>707</v>
      </c>
      <c r="C391" s="399" t="s">
        <v>146</v>
      </c>
      <c r="D391" s="399" t="s">
        <v>66</v>
      </c>
      <c r="E391" s="399" t="s">
        <v>1201</v>
      </c>
      <c r="F391" s="399" t="s">
        <v>73</v>
      </c>
      <c r="G391" s="256">
        <v>356800</v>
      </c>
      <c r="H391" s="398">
        <v>356800</v>
      </c>
      <c r="I391" s="478"/>
      <c r="J391" s="479"/>
      <c r="K391" s="320">
        <f>G391+I391</f>
        <v>356800</v>
      </c>
      <c r="L391" s="320">
        <f>H391+J391</f>
        <v>356800</v>
      </c>
    </row>
    <row r="392" spans="1:12" ht="60" hidden="1" x14ac:dyDescent="0.25">
      <c r="A392" s="240" t="s">
        <v>137</v>
      </c>
      <c r="B392" s="237" t="s">
        <v>153</v>
      </c>
      <c r="C392" s="237" t="s">
        <v>146</v>
      </c>
      <c r="D392" s="237" t="s">
        <v>66</v>
      </c>
      <c r="E392" s="237" t="s">
        <v>196</v>
      </c>
      <c r="F392" s="238"/>
      <c r="G392" s="256">
        <f>G393</f>
        <v>0</v>
      </c>
      <c r="H392" s="306">
        <f>H393</f>
        <v>0</v>
      </c>
      <c r="I392" s="478">
        <f t="shared" ref="I392:L392" si="205">I393</f>
        <v>0</v>
      </c>
      <c r="J392" s="479">
        <f t="shared" si="205"/>
        <v>0</v>
      </c>
      <c r="K392" s="256">
        <f t="shared" si="205"/>
        <v>0</v>
      </c>
      <c r="L392" s="256">
        <f t="shared" si="205"/>
        <v>0</v>
      </c>
    </row>
    <row r="393" spans="1:12" ht="24" hidden="1" x14ac:dyDescent="0.25">
      <c r="A393" s="240" t="s">
        <v>75</v>
      </c>
      <c r="B393" s="237" t="s">
        <v>153</v>
      </c>
      <c r="C393" s="237" t="s">
        <v>146</v>
      </c>
      <c r="D393" s="237" t="s">
        <v>66</v>
      </c>
      <c r="E393" s="237" t="s">
        <v>196</v>
      </c>
      <c r="F393" s="238">
        <v>600</v>
      </c>
      <c r="G393" s="256"/>
      <c r="H393" s="306"/>
      <c r="I393" s="478"/>
      <c r="J393" s="474"/>
      <c r="K393" s="320">
        <f t="shared" si="183"/>
        <v>0</v>
      </c>
      <c r="L393" s="320">
        <f t="shared" si="184"/>
        <v>0</v>
      </c>
    </row>
    <row r="394" spans="1:12" ht="72" x14ac:dyDescent="0.25">
      <c r="A394" s="240" t="s">
        <v>195</v>
      </c>
      <c r="B394" s="237" t="s">
        <v>153</v>
      </c>
      <c r="C394" s="237" t="s">
        <v>146</v>
      </c>
      <c r="D394" s="237" t="s">
        <v>66</v>
      </c>
      <c r="E394" s="237" t="s">
        <v>194</v>
      </c>
      <c r="F394" s="238"/>
      <c r="G394" s="256">
        <f>G395</f>
        <v>28960400</v>
      </c>
      <c r="H394" s="306">
        <f>H395</f>
        <v>28960400</v>
      </c>
      <c r="I394" s="478">
        <f t="shared" ref="I394:L394" si="206">I395</f>
        <v>0</v>
      </c>
      <c r="J394" s="479">
        <f t="shared" si="206"/>
        <v>0</v>
      </c>
      <c r="K394" s="256">
        <f t="shared" si="206"/>
        <v>28960400</v>
      </c>
      <c r="L394" s="256">
        <f t="shared" si="206"/>
        <v>28960400</v>
      </c>
    </row>
    <row r="395" spans="1:12" ht="24" x14ac:dyDescent="0.25">
      <c r="A395" s="240" t="s">
        <v>75</v>
      </c>
      <c r="B395" s="237" t="s">
        <v>153</v>
      </c>
      <c r="C395" s="237" t="s">
        <v>146</v>
      </c>
      <c r="D395" s="237" t="s">
        <v>66</v>
      </c>
      <c r="E395" s="237" t="s">
        <v>194</v>
      </c>
      <c r="F395" s="238">
        <v>600</v>
      </c>
      <c r="G395" s="256">
        <v>28960400</v>
      </c>
      <c r="H395" s="306">
        <v>28960400</v>
      </c>
      <c r="I395" s="478"/>
      <c r="J395" s="474"/>
      <c r="K395" s="320">
        <f t="shared" si="183"/>
        <v>28960400</v>
      </c>
      <c r="L395" s="320">
        <f t="shared" si="184"/>
        <v>28960400</v>
      </c>
    </row>
    <row r="396" spans="1:12" ht="36" x14ac:dyDescent="0.25">
      <c r="A396" s="240" t="s">
        <v>193</v>
      </c>
      <c r="B396" s="237" t="s">
        <v>153</v>
      </c>
      <c r="C396" s="237" t="s">
        <v>146</v>
      </c>
      <c r="D396" s="237" t="s">
        <v>66</v>
      </c>
      <c r="E396" s="237" t="s">
        <v>192</v>
      </c>
      <c r="F396" s="238"/>
      <c r="G396" s="256">
        <f>G397</f>
        <v>379845700</v>
      </c>
      <c r="H396" s="306">
        <f>H397</f>
        <v>379845700</v>
      </c>
      <c r="I396" s="478">
        <f t="shared" ref="I396:L396" si="207">I397</f>
        <v>0</v>
      </c>
      <c r="J396" s="479">
        <f t="shared" si="207"/>
        <v>0</v>
      </c>
      <c r="K396" s="256">
        <f t="shared" si="207"/>
        <v>379845700</v>
      </c>
      <c r="L396" s="256">
        <f t="shared" si="207"/>
        <v>379845700</v>
      </c>
    </row>
    <row r="397" spans="1:12" ht="24" x14ac:dyDescent="0.25">
      <c r="A397" s="240" t="s">
        <v>75</v>
      </c>
      <c r="B397" s="237" t="s">
        <v>153</v>
      </c>
      <c r="C397" s="237" t="s">
        <v>146</v>
      </c>
      <c r="D397" s="237" t="s">
        <v>66</v>
      </c>
      <c r="E397" s="237" t="s">
        <v>192</v>
      </c>
      <c r="F397" s="238">
        <v>600</v>
      </c>
      <c r="G397" s="256">
        <v>379845700</v>
      </c>
      <c r="H397" s="306">
        <v>379845700</v>
      </c>
      <c r="I397" s="478"/>
      <c r="J397" s="474"/>
      <c r="K397" s="320">
        <f t="shared" si="183"/>
        <v>379845700</v>
      </c>
      <c r="L397" s="320">
        <f t="shared" si="184"/>
        <v>379845700</v>
      </c>
    </row>
    <row r="398" spans="1:12" ht="60" hidden="1" x14ac:dyDescent="0.25">
      <c r="A398" s="240" t="s">
        <v>191</v>
      </c>
      <c r="B398" s="237" t="s">
        <v>153</v>
      </c>
      <c r="C398" s="237" t="s">
        <v>146</v>
      </c>
      <c r="D398" s="237" t="s">
        <v>66</v>
      </c>
      <c r="E398" s="237" t="s">
        <v>190</v>
      </c>
      <c r="F398" s="238"/>
      <c r="G398" s="256">
        <f>G399</f>
        <v>0</v>
      </c>
      <c r="H398" s="306">
        <f>H399</f>
        <v>0</v>
      </c>
      <c r="I398" s="478">
        <f t="shared" ref="I398:L398" si="208">I399</f>
        <v>0</v>
      </c>
      <c r="J398" s="479">
        <f t="shared" si="208"/>
        <v>0</v>
      </c>
      <c r="K398" s="256">
        <f t="shared" si="208"/>
        <v>0</v>
      </c>
      <c r="L398" s="256">
        <f t="shared" si="208"/>
        <v>0</v>
      </c>
    </row>
    <row r="399" spans="1:12" ht="24" hidden="1" x14ac:dyDescent="0.25">
      <c r="A399" s="240" t="s">
        <v>75</v>
      </c>
      <c r="B399" s="237" t="s">
        <v>153</v>
      </c>
      <c r="C399" s="237" t="s">
        <v>146</v>
      </c>
      <c r="D399" s="237" t="s">
        <v>66</v>
      </c>
      <c r="E399" s="237" t="s">
        <v>190</v>
      </c>
      <c r="F399" s="238">
        <v>600</v>
      </c>
      <c r="G399" s="256"/>
      <c r="H399" s="306"/>
      <c r="I399" s="478"/>
      <c r="J399" s="480"/>
      <c r="K399" s="320">
        <f t="shared" si="183"/>
        <v>0</v>
      </c>
      <c r="L399" s="320">
        <f t="shared" si="184"/>
        <v>0</v>
      </c>
    </row>
    <row r="400" spans="1:12" x14ac:dyDescent="0.25">
      <c r="A400" s="240" t="s">
        <v>1092</v>
      </c>
      <c r="B400" s="237" t="s">
        <v>153</v>
      </c>
      <c r="C400" s="237" t="s">
        <v>146</v>
      </c>
      <c r="D400" s="237" t="s">
        <v>66</v>
      </c>
      <c r="E400" s="237" t="s">
        <v>176</v>
      </c>
      <c r="F400" s="238"/>
      <c r="G400" s="256">
        <f>G401+G403</f>
        <v>16932200</v>
      </c>
      <c r="H400" s="306">
        <f t="shared" ref="H400:L400" si="209">H401+H403</f>
        <v>16932200</v>
      </c>
      <c r="I400" s="478">
        <f t="shared" si="209"/>
        <v>0</v>
      </c>
      <c r="J400" s="479">
        <f t="shared" si="209"/>
        <v>0</v>
      </c>
      <c r="K400" s="256">
        <f t="shared" si="209"/>
        <v>16932200</v>
      </c>
      <c r="L400" s="256">
        <f t="shared" si="209"/>
        <v>16932200</v>
      </c>
    </row>
    <row r="401" spans="1:12" ht="60" x14ac:dyDescent="0.25">
      <c r="A401" s="240" t="s">
        <v>174</v>
      </c>
      <c r="B401" s="237" t="s">
        <v>153</v>
      </c>
      <c r="C401" s="237" t="s">
        <v>146</v>
      </c>
      <c r="D401" s="237" t="s">
        <v>66</v>
      </c>
      <c r="E401" s="237" t="s">
        <v>173</v>
      </c>
      <c r="F401" s="238"/>
      <c r="G401" s="256">
        <f>G402</f>
        <v>1354600</v>
      </c>
      <c r="H401" s="306">
        <f>H402</f>
        <v>1354600</v>
      </c>
      <c r="I401" s="478">
        <f t="shared" ref="I401:L401" si="210">I402</f>
        <v>0</v>
      </c>
      <c r="J401" s="479">
        <f t="shared" si="210"/>
        <v>0</v>
      </c>
      <c r="K401" s="256">
        <f t="shared" si="210"/>
        <v>1354600</v>
      </c>
      <c r="L401" s="256">
        <f t="shared" si="210"/>
        <v>1354600</v>
      </c>
    </row>
    <row r="402" spans="1:12" ht="24" x14ac:dyDescent="0.25">
      <c r="A402" s="240" t="s">
        <v>75</v>
      </c>
      <c r="B402" s="237" t="s">
        <v>153</v>
      </c>
      <c r="C402" s="237" t="s">
        <v>146</v>
      </c>
      <c r="D402" s="237" t="s">
        <v>66</v>
      </c>
      <c r="E402" s="237" t="s">
        <v>173</v>
      </c>
      <c r="F402" s="238">
        <v>600</v>
      </c>
      <c r="G402" s="256">
        <v>1354600</v>
      </c>
      <c r="H402" s="306">
        <v>1354600</v>
      </c>
      <c r="I402" s="478"/>
      <c r="J402" s="474"/>
      <c r="K402" s="320">
        <f t="shared" si="183"/>
        <v>1354600</v>
      </c>
      <c r="L402" s="320">
        <f t="shared" si="184"/>
        <v>1354600</v>
      </c>
    </row>
    <row r="403" spans="1:12" ht="24" x14ac:dyDescent="0.25">
      <c r="A403" s="240" t="s">
        <v>172</v>
      </c>
      <c r="B403" s="237" t="s">
        <v>153</v>
      </c>
      <c r="C403" s="237" t="s">
        <v>146</v>
      </c>
      <c r="D403" s="237" t="s">
        <v>66</v>
      </c>
      <c r="E403" s="237" t="s">
        <v>171</v>
      </c>
      <c r="F403" s="238"/>
      <c r="G403" s="256">
        <f>G404</f>
        <v>15577600</v>
      </c>
      <c r="H403" s="306">
        <f>H404</f>
        <v>15577600</v>
      </c>
      <c r="I403" s="478">
        <f t="shared" ref="I403:L403" si="211">I404</f>
        <v>0</v>
      </c>
      <c r="J403" s="479">
        <f t="shared" si="211"/>
        <v>0</v>
      </c>
      <c r="K403" s="256">
        <f t="shared" si="211"/>
        <v>15577600</v>
      </c>
      <c r="L403" s="256">
        <f t="shared" si="211"/>
        <v>15577600</v>
      </c>
    </row>
    <row r="404" spans="1:12" ht="24" x14ac:dyDescent="0.25">
      <c r="A404" s="240" t="s">
        <v>75</v>
      </c>
      <c r="B404" s="237" t="s">
        <v>153</v>
      </c>
      <c r="C404" s="237" t="s">
        <v>146</v>
      </c>
      <c r="D404" s="237" t="s">
        <v>66</v>
      </c>
      <c r="E404" s="237" t="s">
        <v>171</v>
      </c>
      <c r="F404" s="238">
        <v>600</v>
      </c>
      <c r="G404" s="256">
        <v>15577600</v>
      </c>
      <c r="H404" s="306">
        <v>15577600</v>
      </c>
      <c r="I404" s="478"/>
      <c r="J404" s="474"/>
      <c r="K404" s="320">
        <f t="shared" si="183"/>
        <v>15577600</v>
      </c>
      <c r="L404" s="320">
        <f t="shared" si="184"/>
        <v>15577600</v>
      </c>
    </row>
    <row r="405" spans="1:12" x14ac:dyDescent="0.25">
      <c r="A405" s="236" t="s">
        <v>13</v>
      </c>
      <c r="B405" s="296" t="s">
        <v>153</v>
      </c>
      <c r="C405" s="296" t="s">
        <v>146</v>
      </c>
      <c r="D405" s="296" t="s">
        <v>66</v>
      </c>
      <c r="E405" s="296" t="s">
        <v>12</v>
      </c>
      <c r="F405" s="297"/>
      <c r="G405" s="256">
        <f>G406</f>
        <v>823950.85</v>
      </c>
      <c r="H405" s="306">
        <f t="shared" ref="H405:L405" si="212">H406</f>
        <v>54700</v>
      </c>
      <c r="I405" s="478">
        <f t="shared" si="212"/>
        <v>0</v>
      </c>
      <c r="J405" s="479">
        <f t="shared" si="212"/>
        <v>0</v>
      </c>
      <c r="K405" s="256">
        <f t="shared" si="212"/>
        <v>823950.85</v>
      </c>
      <c r="L405" s="256">
        <f t="shared" si="212"/>
        <v>54700</v>
      </c>
    </row>
    <row r="406" spans="1:12" ht="24" x14ac:dyDescent="0.25">
      <c r="A406" s="236" t="s">
        <v>11</v>
      </c>
      <c r="B406" s="296" t="s">
        <v>153</v>
      </c>
      <c r="C406" s="296" t="s">
        <v>146</v>
      </c>
      <c r="D406" s="296" t="s">
        <v>66</v>
      </c>
      <c r="E406" s="296" t="s">
        <v>10</v>
      </c>
      <c r="F406" s="297"/>
      <c r="G406" s="256">
        <f>G409+G411+G407</f>
        <v>823950.85</v>
      </c>
      <c r="H406" s="306">
        <f t="shared" ref="H406:L406" si="213">H409+H411+H407</f>
        <v>54700</v>
      </c>
      <c r="I406" s="478">
        <f t="shared" si="213"/>
        <v>0</v>
      </c>
      <c r="J406" s="479">
        <f t="shared" si="213"/>
        <v>0</v>
      </c>
      <c r="K406" s="256">
        <f t="shared" si="213"/>
        <v>823950.85</v>
      </c>
      <c r="L406" s="256">
        <f t="shared" si="213"/>
        <v>54700</v>
      </c>
    </row>
    <row r="407" spans="1:12" ht="72" x14ac:dyDescent="0.25">
      <c r="A407" s="252" t="s">
        <v>1166</v>
      </c>
      <c r="B407" s="324" t="s">
        <v>153</v>
      </c>
      <c r="C407" s="324" t="s">
        <v>146</v>
      </c>
      <c r="D407" s="324" t="s">
        <v>66</v>
      </c>
      <c r="E407" s="324" t="s">
        <v>1165</v>
      </c>
      <c r="F407" s="325"/>
      <c r="G407" s="256">
        <f>G408</f>
        <v>54700</v>
      </c>
      <c r="H407" s="306">
        <f t="shared" ref="H407:L407" si="214">H408</f>
        <v>54700</v>
      </c>
      <c r="I407" s="478">
        <f t="shared" si="214"/>
        <v>0</v>
      </c>
      <c r="J407" s="479">
        <f t="shared" si="214"/>
        <v>0</v>
      </c>
      <c r="K407" s="256">
        <f t="shared" si="214"/>
        <v>54700</v>
      </c>
      <c r="L407" s="256">
        <f t="shared" si="214"/>
        <v>54700</v>
      </c>
    </row>
    <row r="408" spans="1:12" ht="24" x14ac:dyDescent="0.25">
      <c r="A408" s="290" t="s">
        <v>75</v>
      </c>
      <c r="B408" s="324" t="s">
        <v>153</v>
      </c>
      <c r="C408" s="324" t="s">
        <v>146</v>
      </c>
      <c r="D408" s="324" t="s">
        <v>66</v>
      </c>
      <c r="E408" s="324" t="s">
        <v>1165</v>
      </c>
      <c r="F408" s="325">
        <v>600</v>
      </c>
      <c r="G408" s="256">
        <v>54700</v>
      </c>
      <c r="H408" s="306">
        <v>54700</v>
      </c>
      <c r="I408" s="478"/>
      <c r="J408" s="479"/>
      <c r="K408" s="468">
        <f>G408+I408</f>
        <v>54700</v>
      </c>
      <c r="L408" s="468">
        <f>H408+J408</f>
        <v>54700</v>
      </c>
    </row>
    <row r="409" spans="1:12" ht="38.25" hidden="1" customHeight="1" x14ac:dyDescent="0.25">
      <c r="A409" s="290" t="s">
        <v>1117</v>
      </c>
      <c r="B409" s="296" t="s">
        <v>153</v>
      </c>
      <c r="C409" s="296" t="s">
        <v>146</v>
      </c>
      <c r="D409" s="296" t="s">
        <v>66</v>
      </c>
      <c r="E409" s="296" t="s">
        <v>1116</v>
      </c>
      <c r="F409" s="297"/>
      <c r="G409" s="256">
        <f>G410</f>
        <v>0</v>
      </c>
      <c r="H409" s="306">
        <f t="shared" ref="H409:L409" si="215">H410</f>
        <v>0</v>
      </c>
      <c r="I409" s="478">
        <f t="shared" si="215"/>
        <v>0</v>
      </c>
      <c r="J409" s="479">
        <f t="shared" si="215"/>
        <v>0</v>
      </c>
      <c r="K409" s="256">
        <f t="shared" si="215"/>
        <v>0</v>
      </c>
      <c r="L409" s="256">
        <f t="shared" si="215"/>
        <v>0</v>
      </c>
    </row>
    <row r="410" spans="1:12" ht="24" hidden="1" x14ac:dyDescent="0.25">
      <c r="A410" s="290" t="s">
        <v>75</v>
      </c>
      <c r="B410" s="296" t="s">
        <v>153</v>
      </c>
      <c r="C410" s="296" t="s">
        <v>146</v>
      </c>
      <c r="D410" s="296" t="s">
        <v>66</v>
      </c>
      <c r="E410" s="296" t="s">
        <v>1116</v>
      </c>
      <c r="F410" s="297">
        <v>600</v>
      </c>
      <c r="G410" s="256"/>
      <c r="H410" s="306"/>
      <c r="I410" s="478"/>
      <c r="J410" s="479"/>
      <c r="K410" s="256">
        <f>G410+I410</f>
        <v>0</v>
      </c>
      <c r="L410" s="256">
        <f>H410+J410</f>
        <v>0</v>
      </c>
    </row>
    <row r="411" spans="1:12" x14ac:dyDescent="0.25">
      <c r="A411" s="290" t="s">
        <v>1118</v>
      </c>
      <c r="B411" s="296" t="s">
        <v>153</v>
      </c>
      <c r="C411" s="296" t="s">
        <v>146</v>
      </c>
      <c r="D411" s="296" t="s">
        <v>66</v>
      </c>
      <c r="E411" s="296" t="s">
        <v>1119</v>
      </c>
      <c r="F411" s="297"/>
      <c r="G411" s="256">
        <f>G412</f>
        <v>769250.85</v>
      </c>
      <c r="H411" s="306">
        <f t="shared" ref="H411:L411" si="216">H412</f>
        <v>0</v>
      </c>
      <c r="I411" s="478">
        <f t="shared" si="216"/>
        <v>0</v>
      </c>
      <c r="J411" s="479">
        <f t="shared" si="216"/>
        <v>0</v>
      </c>
      <c r="K411" s="256">
        <f t="shared" si="216"/>
        <v>769250.85</v>
      </c>
      <c r="L411" s="256">
        <f t="shared" si="216"/>
        <v>0</v>
      </c>
    </row>
    <row r="412" spans="1:12" ht="24" x14ac:dyDescent="0.25">
      <c r="A412" s="290" t="s">
        <v>75</v>
      </c>
      <c r="B412" s="296" t="s">
        <v>153</v>
      </c>
      <c r="C412" s="296" t="s">
        <v>146</v>
      </c>
      <c r="D412" s="296" t="s">
        <v>66</v>
      </c>
      <c r="E412" s="296" t="s">
        <v>1119</v>
      </c>
      <c r="F412" s="297">
        <v>600</v>
      </c>
      <c r="G412" s="256">
        <f>769250.98-0.13</f>
        <v>769250.85</v>
      </c>
      <c r="H412" s="306"/>
      <c r="I412" s="478"/>
      <c r="J412" s="479"/>
      <c r="K412" s="468">
        <f>G412+I412</f>
        <v>769250.85</v>
      </c>
      <c r="L412" s="256">
        <f>H412+J412</f>
        <v>0</v>
      </c>
    </row>
    <row r="413" spans="1:12" x14ac:dyDescent="0.25">
      <c r="A413" s="242" t="s">
        <v>189</v>
      </c>
      <c r="B413" s="243" t="s">
        <v>153</v>
      </c>
      <c r="C413" s="243" t="s">
        <v>146</v>
      </c>
      <c r="D413" s="243" t="s">
        <v>146</v>
      </c>
      <c r="E413" s="243"/>
      <c r="F413" s="247"/>
      <c r="G413" s="257">
        <f t="shared" ref="G413:L414" si="217">G414</f>
        <v>25911900</v>
      </c>
      <c r="H413" s="306">
        <f t="shared" si="217"/>
        <v>1997900</v>
      </c>
      <c r="I413" s="478">
        <f t="shared" si="217"/>
        <v>0</v>
      </c>
      <c r="J413" s="474">
        <f t="shared" si="217"/>
        <v>0</v>
      </c>
      <c r="K413" s="446">
        <f t="shared" si="217"/>
        <v>25911900</v>
      </c>
      <c r="L413" s="446">
        <f t="shared" si="217"/>
        <v>1997900</v>
      </c>
    </row>
    <row r="414" spans="1:12" ht="24" x14ac:dyDescent="0.25">
      <c r="A414" s="240" t="s">
        <v>1090</v>
      </c>
      <c r="B414" s="237" t="s">
        <v>153</v>
      </c>
      <c r="C414" s="237" t="s">
        <v>146</v>
      </c>
      <c r="D414" s="237" t="s">
        <v>146</v>
      </c>
      <c r="E414" s="237" t="s">
        <v>163</v>
      </c>
      <c r="F414" s="238"/>
      <c r="G414" s="256">
        <f t="shared" si="217"/>
        <v>25911900</v>
      </c>
      <c r="H414" s="306">
        <f t="shared" si="217"/>
        <v>1997900</v>
      </c>
      <c r="I414" s="478">
        <f t="shared" si="217"/>
        <v>0</v>
      </c>
      <c r="J414" s="479">
        <f t="shared" si="217"/>
        <v>0</v>
      </c>
      <c r="K414" s="256">
        <f t="shared" si="217"/>
        <v>25911900</v>
      </c>
      <c r="L414" s="256">
        <f t="shared" si="217"/>
        <v>1997900</v>
      </c>
    </row>
    <row r="415" spans="1:12" ht="24" x14ac:dyDescent="0.25">
      <c r="A415" s="240" t="s">
        <v>1093</v>
      </c>
      <c r="B415" s="237" t="s">
        <v>153</v>
      </c>
      <c r="C415" s="237" t="s">
        <v>146</v>
      </c>
      <c r="D415" s="237" t="s">
        <v>146</v>
      </c>
      <c r="E415" s="237" t="s">
        <v>188</v>
      </c>
      <c r="F415" s="238"/>
      <c r="G415" s="256">
        <f>G416+G419</f>
        <v>25911900</v>
      </c>
      <c r="H415" s="306">
        <f>H416+H419</f>
        <v>1997900</v>
      </c>
      <c r="I415" s="478">
        <f t="shared" ref="I415:L415" si="218">I416+I419</f>
        <v>0</v>
      </c>
      <c r="J415" s="479">
        <f t="shared" si="218"/>
        <v>0</v>
      </c>
      <c r="K415" s="256">
        <f t="shared" si="218"/>
        <v>25911900</v>
      </c>
      <c r="L415" s="256">
        <f t="shared" si="218"/>
        <v>1997900</v>
      </c>
    </row>
    <row r="416" spans="1:12" ht="24" x14ac:dyDescent="0.25">
      <c r="A416" s="240" t="s">
        <v>187</v>
      </c>
      <c r="B416" s="237" t="s">
        <v>153</v>
      </c>
      <c r="C416" s="237" t="s">
        <v>146</v>
      </c>
      <c r="D416" s="237" t="s">
        <v>146</v>
      </c>
      <c r="E416" s="237" t="s">
        <v>186</v>
      </c>
      <c r="F416" s="238"/>
      <c r="G416" s="256">
        <f>SUM(G417:G418)</f>
        <v>23914000</v>
      </c>
      <c r="H416" s="306">
        <f>SUM(H417:H418)</f>
        <v>0</v>
      </c>
      <c r="I416" s="478">
        <f t="shared" ref="I416:L416" si="219">SUM(I417:I418)</f>
        <v>0</v>
      </c>
      <c r="J416" s="479">
        <f t="shared" si="219"/>
        <v>0</v>
      </c>
      <c r="K416" s="256">
        <f t="shared" si="219"/>
        <v>23914000</v>
      </c>
      <c r="L416" s="256">
        <f t="shared" si="219"/>
        <v>0</v>
      </c>
    </row>
    <row r="417" spans="1:12" ht="24" x14ac:dyDescent="0.25">
      <c r="A417" s="240" t="s">
        <v>23</v>
      </c>
      <c r="B417" s="237" t="s">
        <v>153</v>
      </c>
      <c r="C417" s="237" t="s">
        <v>146</v>
      </c>
      <c r="D417" s="237" t="s">
        <v>146</v>
      </c>
      <c r="E417" s="237" t="s">
        <v>186</v>
      </c>
      <c r="F417" s="238">
        <v>200</v>
      </c>
      <c r="G417" s="256">
        <v>15034000</v>
      </c>
      <c r="H417" s="306"/>
      <c r="I417" s="478"/>
      <c r="J417" s="480"/>
      <c r="K417" s="320">
        <f t="shared" si="183"/>
        <v>15034000</v>
      </c>
      <c r="L417" s="320">
        <f t="shared" si="184"/>
        <v>0</v>
      </c>
    </row>
    <row r="418" spans="1:12" ht="24" x14ac:dyDescent="0.25">
      <c r="A418" s="240" t="s">
        <v>75</v>
      </c>
      <c r="B418" s="237" t="s">
        <v>153</v>
      </c>
      <c r="C418" s="237" t="s">
        <v>146</v>
      </c>
      <c r="D418" s="237" t="s">
        <v>146</v>
      </c>
      <c r="E418" s="237" t="s">
        <v>186</v>
      </c>
      <c r="F418" s="238">
        <v>600</v>
      </c>
      <c r="G418" s="256">
        <f>8430000+450000</f>
        <v>8880000</v>
      </c>
      <c r="H418" s="306"/>
      <c r="I418" s="478"/>
      <c r="J418" s="480"/>
      <c r="K418" s="320">
        <f t="shared" si="183"/>
        <v>8880000</v>
      </c>
      <c r="L418" s="320">
        <f t="shared" si="184"/>
        <v>0</v>
      </c>
    </row>
    <row r="419" spans="1:12" ht="36" x14ac:dyDescent="0.25">
      <c r="A419" s="240" t="s">
        <v>185</v>
      </c>
      <c r="B419" s="237" t="s">
        <v>153</v>
      </c>
      <c r="C419" s="237" t="s">
        <v>146</v>
      </c>
      <c r="D419" s="237" t="s">
        <v>146</v>
      </c>
      <c r="E419" s="237" t="s">
        <v>184</v>
      </c>
      <c r="F419" s="238"/>
      <c r="G419" s="256">
        <f>G420</f>
        <v>1997900</v>
      </c>
      <c r="H419" s="306">
        <f>H420</f>
        <v>1997900</v>
      </c>
      <c r="I419" s="478">
        <f t="shared" ref="I419:L419" si="220">I420</f>
        <v>0</v>
      </c>
      <c r="J419" s="479">
        <f t="shared" si="220"/>
        <v>0</v>
      </c>
      <c r="K419" s="256">
        <f t="shared" si="220"/>
        <v>1997900</v>
      </c>
      <c r="L419" s="256">
        <f t="shared" si="220"/>
        <v>1997900</v>
      </c>
    </row>
    <row r="420" spans="1:12" ht="24" x14ac:dyDescent="0.25">
      <c r="A420" s="240" t="s">
        <v>75</v>
      </c>
      <c r="B420" s="237" t="s">
        <v>153</v>
      </c>
      <c r="C420" s="237" t="s">
        <v>146</v>
      </c>
      <c r="D420" s="237" t="s">
        <v>146</v>
      </c>
      <c r="E420" s="237" t="s">
        <v>184</v>
      </c>
      <c r="F420" s="238">
        <v>600</v>
      </c>
      <c r="G420" s="256">
        <v>1997900</v>
      </c>
      <c r="H420" s="306">
        <v>1997900</v>
      </c>
      <c r="I420" s="478"/>
      <c r="J420" s="480"/>
      <c r="K420" s="320">
        <f t="shared" si="183"/>
        <v>1997900</v>
      </c>
      <c r="L420" s="320">
        <f t="shared" si="184"/>
        <v>1997900</v>
      </c>
    </row>
    <row r="421" spans="1:12" x14ac:dyDescent="0.25">
      <c r="A421" s="242" t="s">
        <v>183</v>
      </c>
      <c r="B421" s="243" t="s">
        <v>153</v>
      </c>
      <c r="C421" s="243" t="s">
        <v>146</v>
      </c>
      <c r="D421" s="243" t="s">
        <v>118</v>
      </c>
      <c r="E421" s="243"/>
      <c r="F421" s="247"/>
      <c r="G421" s="257">
        <f>G422+G426+G434+G449</f>
        <v>123190709.48000002</v>
      </c>
      <c r="H421" s="306">
        <f t="shared" ref="H421:L421" si="221">H422+H426+H434+H449</f>
        <v>0</v>
      </c>
      <c r="I421" s="478">
        <f t="shared" si="221"/>
        <v>0</v>
      </c>
      <c r="J421" s="474">
        <f t="shared" si="221"/>
        <v>0</v>
      </c>
      <c r="K421" s="446">
        <f t="shared" si="221"/>
        <v>123190709.48000002</v>
      </c>
      <c r="L421" s="446">
        <f t="shared" si="221"/>
        <v>0</v>
      </c>
    </row>
    <row r="422" spans="1:12" ht="24" x14ac:dyDescent="0.25">
      <c r="A422" s="251" t="s">
        <v>1085</v>
      </c>
      <c r="B422" s="238">
        <v>707</v>
      </c>
      <c r="C422" s="237" t="s">
        <v>146</v>
      </c>
      <c r="D422" s="237" t="s">
        <v>118</v>
      </c>
      <c r="E422" s="237" t="s">
        <v>95</v>
      </c>
      <c r="F422" s="238"/>
      <c r="G422" s="256">
        <f t="shared" ref="G422:L424" si="222">G423</f>
        <v>300000</v>
      </c>
      <c r="H422" s="306">
        <f t="shared" si="222"/>
        <v>0</v>
      </c>
      <c r="I422" s="478">
        <f t="shared" si="222"/>
        <v>0</v>
      </c>
      <c r="J422" s="479">
        <f t="shared" si="222"/>
        <v>0</v>
      </c>
      <c r="K422" s="256">
        <f t="shared" si="222"/>
        <v>300000</v>
      </c>
      <c r="L422" s="256">
        <f t="shared" si="222"/>
        <v>0</v>
      </c>
    </row>
    <row r="423" spans="1:12" ht="36" x14ac:dyDescent="0.25">
      <c r="A423" s="240" t="s">
        <v>1081</v>
      </c>
      <c r="B423" s="237" t="s">
        <v>153</v>
      </c>
      <c r="C423" s="237" t="s">
        <v>146</v>
      </c>
      <c r="D423" s="237" t="s">
        <v>118</v>
      </c>
      <c r="E423" s="237" t="s">
        <v>94</v>
      </c>
      <c r="F423" s="238"/>
      <c r="G423" s="256">
        <f t="shared" si="222"/>
        <v>300000</v>
      </c>
      <c r="H423" s="306">
        <f t="shared" si="222"/>
        <v>0</v>
      </c>
      <c r="I423" s="478">
        <f t="shared" si="222"/>
        <v>0</v>
      </c>
      <c r="J423" s="479">
        <f t="shared" si="222"/>
        <v>0</v>
      </c>
      <c r="K423" s="256">
        <f t="shared" si="222"/>
        <v>300000</v>
      </c>
      <c r="L423" s="256">
        <f t="shared" si="222"/>
        <v>0</v>
      </c>
    </row>
    <row r="424" spans="1:12" ht="48" x14ac:dyDescent="0.25">
      <c r="A424" s="240" t="s">
        <v>25</v>
      </c>
      <c r="B424" s="237" t="s">
        <v>153</v>
      </c>
      <c r="C424" s="237" t="s">
        <v>146</v>
      </c>
      <c r="D424" s="237" t="s">
        <v>118</v>
      </c>
      <c r="E424" s="237" t="s">
        <v>182</v>
      </c>
      <c r="F424" s="238"/>
      <c r="G424" s="256">
        <f t="shared" si="222"/>
        <v>300000</v>
      </c>
      <c r="H424" s="306">
        <f t="shared" si="222"/>
        <v>0</v>
      </c>
      <c r="I424" s="478">
        <f t="shared" si="222"/>
        <v>0</v>
      </c>
      <c r="J424" s="479">
        <f t="shared" si="222"/>
        <v>0</v>
      </c>
      <c r="K424" s="256">
        <f t="shared" si="222"/>
        <v>300000</v>
      </c>
      <c r="L424" s="256">
        <f t="shared" si="222"/>
        <v>0</v>
      </c>
    </row>
    <row r="425" spans="1:12" ht="24" x14ac:dyDescent="0.25">
      <c r="A425" s="240" t="s">
        <v>75</v>
      </c>
      <c r="B425" s="237" t="s">
        <v>153</v>
      </c>
      <c r="C425" s="237" t="s">
        <v>146</v>
      </c>
      <c r="D425" s="237" t="s">
        <v>118</v>
      </c>
      <c r="E425" s="237" t="s">
        <v>182</v>
      </c>
      <c r="F425" s="238">
        <v>600</v>
      </c>
      <c r="G425" s="256">
        <v>300000</v>
      </c>
      <c r="H425" s="306"/>
      <c r="I425" s="478"/>
      <c r="J425" s="480"/>
      <c r="K425" s="320">
        <f t="shared" si="183"/>
        <v>300000</v>
      </c>
      <c r="L425" s="320">
        <f t="shared" si="184"/>
        <v>0</v>
      </c>
    </row>
    <row r="426" spans="1:12" ht="36" x14ac:dyDescent="0.25">
      <c r="A426" s="240" t="s">
        <v>1080</v>
      </c>
      <c r="B426" s="237" t="s">
        <v>153</v>
      </c>
      <c r="C426" s="237" t="s">
        <v>146</v>
      </c>
      <c r="D426" s="237" t="s">
        <v>118</v>
      </c>
      <c r="E426" s="237" t="s">
        <v>31</v>
      </c>
      <c r="F426" s="238"/>
      <c r="G426" s="256">
        <f>G427</f>
        <v>1346500</v>
      </c>
      <c r="H426" s="306">
        <f>H427</f>
        <v>0</v>
      </c>
      <c r="I426" s="478">
        <f t="shared" ref="I426:L426" si="223">I427</f>
        <v>0</v>
      </c>
      <c r="J426" s="479">
        <f t="shared" si="223"/>
        <v>0</v>
      </c>
      <c r="K426" s="256">
        <f t="shared" si="223"/>
        <v>1346500</v>
      </c>
      <c r="L426" s="256">
        <f t="shared" si="223"/>
        <v>0</v>
      </c>
    </row>
    <row r="427" spans="1:12" ht="36" x14ac:dyDescent="0.25">
      <c r="A427" s="240" t="s">
        <v>1067</v>
      </c>
      <c r="B427" s="237" t="s">
        <v>153</v>
      </c>
      <c r="C427" s="237" t="s">
        <v>146</v>
      </c>
      <c r="D427" s="237" t="s">
        <v>118</v>
      </c>
      <c r="E427" s="237" t="s">
        <v>42</v>
      </c>
      <c r="F427" s="238"/>
      <c r="G427" s="256">
        <f>G428+G430+G432</f>
        <v>1346500</v>
      </c>
      <c r="H427" s="306">
        <f>H428+H430+H432</f>
        <v>0</v>
      </c>
      <c r="I427" s="478">
        <f t="shared" ref="I427:L427" si="224">I428+I430+I432</f>
        <v>0</v>
      </c>
      <c r="J427" s="479">
        <f t="shared" si="224"/>
        <v>0</v>
      </c>
      <c r="K427" s="256">
        <f t="shared" si="224"/>
        <v>1346500</v>
      </c>
      <c r="L427" s="256">
        <f t="shared" si="224"/>
        <v>0</v>
      </c>
    </row>
    <row r="428" spans="1:12" ht="48" x14ac:dyDescent="0.25">
      <c r="A428" s="240" t="s">
        <v>25</v>
      </c>
      <c r="B428" s="237" t="s">
        <v>153</v>
      </c>
      <c r="C428" s="237" t="s">
        <v>146</v>
      </c>
      <c r="D428" s="237" t="s">
        <v>118</v>
      </c>
      <c r="E428" s="237" t="s">
        <v>132</v>
      </c>
      <c r="F428" s="238"/>
      <c r="G428" s="256">
        <f>G429</f>
        <v>1096500</v>
      </c>
      <c r="H428" s="306">
        <f>H429</f>
        <v>0</v>
      </c>
      <c r="I428" s="478">
        <f t="shared" ref="I428:L428" si="225">I429</f>
        <v>0</v>
      </c>
      <c r="J428" s="479">
        <f t="shared" si="225"/>
        <v>0</v>
      </c>
      <c r="K428" s="256">
        <f t="shared" si="225"/>
        <v>1096500</v>
      </c>
      <c r="L428" s="256">
        <f t="shared" si="225"/>
        <v>0</v>
      </c>
    </row>
    <row r="429" spans="1:12" ht="24" x14ac:dyDescent="0.25">
      <c r="A429" s="240" t="s">
        <v>75</v>
      </c>
      <c r="B429" s="237" t="s">
        <v>153</v>
      </c>
      <c r="C429" s="237" t="s">
        <v>146</v>
      </c>
      <c r="D429" s="237" t="s">
        <v>118</v>
      </c>
      <c r="E429" s="237" t="s">
        <v>132</v>
      </c>
      <c r="F429" s="238">
        <v>600</v>
      </c>
      <c r="G429" s="256">
        <v>1096500</v>
      </c>
      <c r="H429" s="306"/>
      <c r="I429" s="478"/>
      <c r="J429" s="480"/>
      <c r="K429" s="320">
        <f t="shared" si="183"/>
        <v>1096500</v>
      </c>
      <c r="L429" s="320">
        <f t="shared" si="184"/>
        <v>0</v>
      </c>
    </row>
    <row r="430" spans="1:12" ht="48" x14ac:dyDescent="0.25">
      <c r="A430" s="244" t="s">
        <v>181</v>
      </c>
      <c r="B430" s="237" t="s">
        <v>153</v>
      </c>
      <c r="C430" s="237" t="s">
        <v>146</v>
      </c>
      <c r="D430" s="237" t="s">
        <v>118</v>
      </c>
      <c r="E430" s="237" t="s">
        <v>819</v>
      </c>
      <c r="F430" s="238"/>
      <c r="G430" s="256">
        <f>G431</f>
        <v>250000</v>
      </c>
      <c r="H430" s="306">
        <f>H431</f>
        <v>0</v>
      </c>
      <c r="I430" s="478">
        <f t="shared" ref="I430:L430" si="226">I431</f>
        <v>0</v>
      </c>
      <c r="J430" s="479">
        <f t="shared" si="226"/>
        <v>0</v>
      </c>
      <c r="K430" s="256">
        <f t="shared" si="226"/>
        <v>250000</v>
      </c>
      <c r="L430" s="256">
        <f t="shared" si="226"/>
        <v>0</v>
      </c>
    </row>
    <row r="431" spans="1:12" ht="24" x14ac:dyDescent="0.25">
      <c r="A431" s="240" t="s">
        <v>75</v>
      </c>
      <c r="B431" s="237" t="s">
        <v>153</v>
      </c>
      <c r="C431" s="237" t="s">
        <v>146</v>
      </c>
      <c r="D431" s="237" t="s">
        <v>118</v>
      </c>
      <c r="E431" s="237" t="s">
        <v>819</v>
      </c>
      <c r="F431" s="238">
        <v>600</v>
      </c>
      <c r="G431" s="256">
        <v>250000</v>
      </c>
      <c r="H431" s="306"/>
      <c r="I431" s="478"/>
      <c r="J431" s="480"/>
      <c r="K431" s="320">
        <f t="shared" ref="K431:K499" si="227">G431+I431</f>
        <v>250000</v>
      </c>
      <c r="L431" s="320">
        <f t="shared" ref="L431:L499" si="228">H431+J431</f>
        <v>0</v>
      </c>
    </row>
    <row r="432" spans="1:12" ht="48" hidden="1" x14ac:dyDescent="0.25">
      <c r="A432" s="244" t="s">
        <v>180</v>
      </c>
      <c r="B432" s="237" t="s">
        <v>153</v>
      </c>
      <c r="C432" s="237" t="s">
        <v>146</v>
      </c>
      <c r="D432" s="237" t="s">
        <v>118</v>
      </c>
      <c r="E432" s="237" t="s">
        <v>820</v>
      </c>
      <c r="F432" s="238"/>
      <c r="G432" s="256">
        <f>G433</f>
        <v>0</v>
      </c>
      <c r="H432" s="306">
        <f>H433</f>
        <v>0</v>
      </c>
      <c r="I432" s="478">
        <f t="shared" ref="I432:L432" si="229">I433</f>
        <v>0</v>
      </c>
      <c r="J432" s="479">
        <f t="shared" si="229"/>
        <v>0</v>
      </c>
      <c r="K432" s="256">
        <f t="shared" si="229"/>
        <v>0</v>
      </c>
      <c r="L432" s="256">
        <f t="shared" si="229"/>
        <v>0</v>
      </c>
    </row>
    <row r="433" spans="1:12" ht="24" hidden="1" x14ac:dyDescent="0.25">
      <c r="A433" s="240" t="s">
        <v>75</v>
      </c>
      <c r="B433" s="237" t="s">
        <v>153</v>
      </c>
      <c r="C433" s="237" t="s">
        <v>146</v>
      </c>
      <c r="D433" s="237" t="s">
        <v>118</v>
      </c>
      <c r="E433" s="237" t="s">
        <v>820</v>
      </c>
      <c r="F433" s="238">
        <v>600</v>
      </c>
      <c r="G433" s="256"/>
      <c r="H433" s="306"/>
      <c r="I433" s="478"/>
      <c r="J433" s="480"/>
      <c r="K433" s="320">
        <f t="shared" si="227"/>
        <v>0</v>
      </c>
      <c r="L433" s="320">
        <f t="shared" si="228"/>
        <v>0</v>
      </c>
    </row>
    <row r="434" spans="1:12" ht="24" x14ac:dyDescent="0.25">
      <c r="A434" s="240" t="s">
        <v>1090</v>
      </c>
      <c r="B434" s="237" t="s">
        <v>153</v>
      </c>
      <c r="C434" s="237" t="s">
        <v>146</v>
      </c>
      <c r="D434" s="237" t="s">
        <v>118</v>
      </c>
      <c r="E434" s="237" t="s">
        <v>163</v>
      </c>
      <c r="F434" s="238"/>
      <c r="G434" s="256">
        <f>G435+G444</f>
        <v>120821230.30000001</v>
      </c>
      <c r="H434" s="306">
        <f>H435+H444</f>
        <v>0</v>
      </c>
      <c r="I434" s="478">
        <f t="shared" ref="I434:L434" si="230">I435+I444</f>
        <v>0</v>
      </c>
      <c r="J434" s="479">
        <f t="shared" si="230"/>
        <v>0</v>
      </c>
      <c r="K434" s="256">
        <f t="shared" si="230"/>
        <v>120821230.30000001</v>
      </c>
      <c r="L434" s="256">
        <f t="shared" si="230"/>
        <v>0</v>
      </c>
    </row>
    <row r="435" spans="1:12" ht="24" x14ac:dyDescent="0.25">
      <c r="A435" s="240" t="s">
        <v>1091</v>
      </c>
      <c r="B435" s="237" t="s">
        <v>153</v>
      </c>
      <c r="C435" s="237" t="s">
        <v>146</v>
      </c>
      <c r="D435" s="237" t="s">
        <v>118</v>
      </c>
      <c r="E435" s="237" t="s">
        <v>162</v>
      </c>
      <c r="F435" s="238"/>
      <c r="G435" s="256">
        <f>G436+G440+G438+G442</f>
        <v>83485447.670000002</v>
      </c>
      <c r="H435" s="306">
        <f>H436+H440+H438+H442</f>
        <v>0</v>
      </c>
      <c r="I435" s="478">
        <f t="shared" ref="I435:L435" si="231">I436+I440+I438+I442</f>
        <v>0</v>
      </c>
      <c r="J435" s="479">
        <f t="shared" si="231"/>
        <v>0</v>
      </c>
      <c r="K435" s="256">
        <f t="shared" si="231"/>
        <v>83485447.670000002</v>
      </c>
      <c r="L435" s="256">
        <f t="shared" si="231"/>
        <v>0</v>
      </c>
    </row>
    <row r="436" spans="1:12" ht="48" x14ac:dyDescent="0.25">
      <c r="A436" s="240" t="s">
        <v>25</v>
      </c>
      <c r="B436" s="237" t="s">
        <v>153</v>
      </c>
      <c r="C436" s="237" t="s">
        <v>146</v>
      </c>
      <c r="D436" s="237" t="s">
        <v>118</v>
      </c>
      <c r="E436" s="237" t="s">
        <v>179</v>
      </c>
      <c r="F436" s="238"/>
      <c r="G436" s="256">
        <f>G437</f>
        <v>81195447.670000002</v>
      </c>
      <c r="H436" s="306">
        <f>H437</f>
        <v>0</v>
      </c>
      <c r="I436" s="478">
        <f t="shared" ref="I436:L436" si="232">I437</f>
        <v>0</v>
      </c>
      <c r="J436" s="479">
        <f t="shared" si="232"/>
        <v>0</v>
      </c>
      <c r="K436" s="256">
        <f t="shared" si="232"/>
        <v>81195447.670000002</v>
      </c>
      <c r="L436" s="256">
        <f t="shared" si="232"/>
        <v>0</v>
      </c>
    </row>
    <row r="437" spans="1:12" ht="24" x14ac:dyDescent="0.25">
      <c r="A437" s="240" t="s">
        <v>75</v>
      </c>
      <c r="B437" s="237" t="s">
        <v>153</v>
      </c>
      <c r="C437" s="237" t="s">
        <v>146</v>
      </c>
      <c r="D437" s="237" t="s">
        <v>118</v>
      </c>
      <c r="E437" s="237" t="s">
        <v>179</v>
      </c>
      <c r="F437" s="238">
        <v>600</v>
      </c>
      <c r="G437" s="256">
        <f>86279028.38-5083580.71</f>
        <v>81195447.670000002</v>
      </c>
      <c r="H437" s="306"/>
      <c r="I437" s="478"/>
      <c r="J437" s="480"/>
      <c r="K437" s="320">
        <f t="shared" si="227"/>
        <v>81195447.670000002</v>
      </c>
      <c r="L437" s="320">
        <f t="shared" si="228"/>
        <v>0</v>
      </c>
    </row>
    <row r="438" spans="1:12" ht="48" x14ac:dyDescent="0.25">
      <c r="A438" s="240" t="s">
        <v>18</v>
      </c>
      <c r="B438" s="238">
        <v>707</v>
      </c>
      <c r="C438" s="237" t="s">
        <v>146</v>
      </c>
      <c r="D438" s="237" t="s">
        <v>118</v>
      </c>
      <c r="E438" s="237" t="s">
        <v>806</v>
      </c>
      <c r="F438" s="237"/>
      <c r="G438" s="256">
        <f>G439</f>
        <v>1900000</v>
      </c>
      <c r="H438" s="306">
        <f>H439</f>
        <v>0</v>
      </c>
      <c r="I438" s="478">
        <f t="shared" ref="I438:L438" si="233">I439</f>
        <v>0</v>
      </c>
      <c r="J438" s="479">
        <f t="shared" si="233"/>
        <v>0</v>
      </c>
      <c r="K438" s="256">
        <f t="shared" si="233"/>
        <v>1900000</v>
      </c>
      <c r="L438" s="256">
        <f t="shared" si="233"/>
        <v>0</v>
      </c>
    </row>
    <row r="439" spans="1:12" ht="24" x14ac:dyDescent="0.25">
      <c r="A439" s="240" t="s">
        <v>75</v>
      </c>
      <c r="B439" s="238">
        <v>707</v>
      </c>
      <c r="C439" s="237" t="s">
        <v>146</v>
      </c>
      <c r="D439" s="237" t="s">
        <v>118</v>
      </c>
      <c r="E439" s="237" t="s">
        <v>806</v>
      </c>
      <c r="F439" s="237" t="s">
        <v>73</v>
      </c>
      <c r="G439" s="256">
        <f>1400000+500000</f>
        <v>1900000</v>
      </c>
      <c r="H439" s="306"/>
      <c r="I439" s="478"/>
      <c r="J439" s="480"/>
      <c r="K439" s="320">
        <f t="shared" si="227"/>
        <v>1900000</v>
      </c>
      <c r="L439" s="320">
        <f t="shared" si="228"/>
        <v>0</v>
      </c>
    </row>
    <row r="440" spans="1:12" ht="24" x14ac:dyDescent="0.25">
      <c r="A440" s="241" t="s">
        <v>178</v>
      </c>
      <c r="B440" s="237" t="s">
        <v>153</v>
      </c>
      <c r="C440" s="237" t="s">
        <v>146</v>
      </c>
      <c r="D440" s="237" t="s">
        <v>118</v>
      </c>
      <c r="E440" s="237" t="s">
        <v>177</v>
      </c>
      <c r="F440" s="238"/>
      <c r="G440" s="256">
        <f>G441</f>
        <v>100000</v>
      </c>
      <c r="H440" s="306">
        <f>H441</f>
        <v>0</v>
      </c>
      <c r="I440" s="478">
        <f t="shared" ref="I440:L440" si="234">I441</f>
        <v>0</v>
      </c>
      <c r="J440" s="479">
        <f t="shared" si="234"/>
        <v>0</v>
      </c>
      <c r="K440" s="256">
        <f t="shared" si="234"/>
        <v>100000</v>
      </c>
      <c r="L440" s="256">
        <f t="shared" si="234"/>
        <v>0</v>
      </c>
    </row>
    <row r="441" spans="1:12" ht="24" x14ac:dyDescent="0.25">
      <c r="A441" s="240" t="s">
        <v>23</v>
      </c>
      <c r="B441" s="237" t="s">
        <v>153</v>
      </c>
      <c r="C441" s="237" t="s">
        <v>146</v>
      </c>
      <c r="D441" s="237" t="s">
        <v>118</v>
      </c>
      <c r="E441" s="237" t="s">
        <v>177</v>
      </c>
      <c r="F441" s="238">
        <v>200</v>
      </c>
      <c r="G441" s="256">
        <v>100000</v>
      </c>
      <c r="H441" s="306"/>
      <c r="I441" s="478"/>
      <c r="J441" s="480"/>
      <c r="K441" s="320">
        <f t="shared" si="227"/>
        <v>100000</v>
      </c>
      <c r="L441" s="320">
        <f t="shared" si="228"/>
        <v>0</v>
      </c>
    </row>
    <row r="442" spans="1:12" ht="36" x14ac:dyDescent="0.25">
      <c r="A442" s="240" t="s">
        <v>778</v>
      </c>
      <c r="B442" s="237" t="s">
        <v>153</v>
      </c>
      <c r="C442" s="237" t="s">
        <v>146</v>
      </c>
      <c r="D442" s="237" t="s">
        <v>118</v>
      </c>
      <c r="E442" s="237" t="s">
        <v>779</v>
      </c>
      <c r="F442" s="238"/>
      <c r="G442" s="256">
        <f>G443</f>
        <v>290000</v>
      </c>
      <c r="H442" s="306">
        <f>H443</f>
        <v>0</v>
      </c>
      <c r="I442" s="478">
        <f t="shared" ref="I442:L442" si="235">I443</f>
        <v>0</v>
      </c>
      <c r="J442" s="479">
        <f t="shared" si="235"/>
        <v>0</v>
      </c>
      <c r="K442" s="256">
        <f t="shared" si="235"/>
        <v>290000</v>
      </c>
      <c r="L442" s="256">
        <f t="shared" si="235"/>
        <v>0</v>
      </c>
    </row>
    <row r="443" spans="1:12" ht="24" x14ac:dyDescent="0.25">
      <c r="A443" s="240" t="s">
        <v>75</v>
      </c>
      <c r="B443" s="237" t="s">
        <v>153</v>
      </c>
      <c r="C443" s="237" t="s">
        <v>146</v>
      </c>
      <c r="D443" s="237" t="s">
        <v>118</v>
      </c>
      <c r="E443" s="237" t="s">
        <v>779</v>
      </c>
      <c r="F443" s="238">
        <v>600</v>
      </c>
      <c r="G443" s="256">
        <v>290000</v>
      </c>
      <c r="H443" s="306"/>
      <c r="I443" s="478"/>
      <c r="J443" s="480"/>
      <c r="K443" s="320">
        <f t="shared" si="227"/>
        <v>290000</v>
      </c>
      <c r="L443" s="320">
        <f t="shared" si="228"/>
        <v>0</v>
      </c>
    </row>
    <row r="444" spans="1:12" x14ac:dyDescent="0.25">
      <c r="A444" s="240" t="s">
        <v>1092</v>
      </c>
      <c r="B444" s="237" t="s">
        <v>153</v>
      </c>
      <c r="C444" s="237" t="s">
        <v>146</v>
      </c>
      <c r="D444" s="237" t="s">
        <v>118</v>
      </c>
      <c r="E444" s="237" t="s">
        <v>176</v>
      </c>
      <c r="F444" s="238"/>
      <c r="G444" s="256">
        <f>G445+G447</f>
        <v>37335782.630000003</v>
      </c>
      <c r="H444" s="306">
        <f>H445+H447</f>
        <v>0</v>
      </c>
      <c r="I444" s="478">
        <f t="shared" ref="I444:L444" si="236">I445+I447</f>
        <v>0</v>
      </c>
      <c r="J444" s="479">
        <f t="shared" si="236"/>
        <v>0</v>
      </c>
      <c r="K444" s="256">
        <f t="shared" si="236"/>
        <v>37335782.630000003</v>
      </c>
      <c r="L444" s="256">
        <f t="shared" si="236"/>
        <v>0</v>
      </c>
    </row>
    <row r="445" spans="1:12" ht="48" x14ac:dyDescent="0.25">
      <c r="A445" s="240" t="s">
        <v>25</v>
      </c>
      <c r="B445" s="237" t="s">
        <v>153</v>
      </c>
      <c r="C445" s="237" t="s">
        <v>146</v>
      </c>
      <c r="D445" s="237" t="s">
        <v>118</v>
      </c>
      <c r="E445" s="237" t="s">
        <v>175</v>
      </c>
      <c r="F445" s="238"/>
      <c r="G445" s="256">
        <f>G446</f>
        <v>36935782.630000003</v>
      </c>
      <c r="H445" s="306">
        <f>H446</f>
        <v>0</v>
      </c>
      <c r="I445" s="478">
        <f t="shared" ref="I445:L445" si="237">I446</f>
        <v>0</v>
      </c>
      <c r="J445" s="479">
        <f t="shared" si="237"/>
        <v>0</v>
      </c>
      <c r="K445" s="256">
        <f t="shared" si="237"/>
        <v>36935782.630000003</v>
      </c>
      <c r="L445" s="256">
        <f t="shared" si="237"/>
        <v>0</v>
      </c>
    </row>
    <row r="446" spans="1:12" ht="24" x14ac:dyDescent="0.25">
      <c r="A446" s="240" t="s">
        <v>75</v>
      </c>
      <c r="B446" s="237" t="s">
        <v>153</v>
      </c>
      <c r="C446" s="237" t="s">
        <v>146</v>
      </c>
      <c r="D446" s="237" t="s">
        <v>118</v>
      </c>
      <c r="E446" s="237" t="s">
        <v>175</v>
      </c>
      <c r="F446" s="238">
        <v>600</v>
      </c>
      <c r="G446" s="256">
        <v>36935782.630000003</v>
      </c>
      <c r="H446" s="306"/>
      <c r="I446" s="478"/>
      <c r="J446" s="480"/>
      <c r="K446" s="320">
        <f t="shared" si="227"/>
        <v>36935782.630000003</v>
      </c>
      <c r="L446" s="320">
        <f t="shared" si="228"/>
        <v>0</v>
      </c>
    </row>
    <row r="447" spans="1:12" ht="48" x14ac:dyDescent="0.25">
      <c r="A447" s="240" t="s">
        <v>18</v>
      </c>
      <c r="B447" s="238">
        <v>707</v>
      </c>
      <c r="C447" s="237" t="s">
        <v>146</v>
      </c>
      <c r="D447" s="237" t="s">
        <v>118</v>
      </c>
      <c r="E447" s="237" t="s">
        <v>807</v>
      </c>
      <c r="F447" s="237"/>
      <c r="G447" s="256">
        <f>G448</f>
        <v>400000</v>
      </c>
      <c r="H447" s="306">
        <f>H448</f>
        <v>0</v>
      </c>
      <c r="I447" s="478">
        <f t="shared" ref="I447:L447" si="238">I448</f>
        <v>0</v>
      </c>
      <c r="J447" s="479">
        <f t="shared" si="238"/>
        <v>0</v>
      </c>
      <c r="K447" s="256">
        <f t="shared" si="238"/>
        <v>400000</v>
      </c>
      <c r="L447" s="256">
        <f t="shared" si="238"/>
        <v>0</v>
      </c>
    </row>
    <row r="448" spans="1:12" ht="24" x14ac:dyDescent="0.25">
      <c r="A448" s="240" t="s">
        <v>75</v>
      </c>
      <c r="B448" s="238">
        <v>707</v>
      </c>
      <c r="C448" s="237" t="s">
        <v>146</v>
      </c>
      <c r="D448" s="237" t="s">
        <v>118</v>
      </c>
      <c r="E448" s="237" t="s">
        <v>807</v>
      </c>
      <c r="F448" s="237" t="s">
        <v>73</v>
      </c>
      <c r="G448" s="256">
        <v>400000</v>
      </c>
      <c r="H448" s="306"/>
      <c r="I448" s="478"/>
      <c r="J448" s="480"/>
      <c r="K448" s="320">
        <f t="shared" si="227"/>
        <v>400000</v>
      </c>
      <c r="L448" s="320">
        <f t="shared" si="228"/>
        <v>0</v>
      </c>
    </row>
    <row r="449" spans="1:12" x14ac:dyDescent="0.25">
      <c r="A449" s="236" t="s">
        <v>13</v>
      </c>
      <c r="B449" s="297">
        <v>707</v>
      </c>
      <c r="C449" s="296" t="s">
        <v>146</v>
      </c>
      <c r="D449" s="296" t="s">
        <v>118</v>
      </c>
      <c r="E449" s="296" t="s">
        <v>12</v>
      </c>
      <c r="F449" s="296"/>
      <c r="G449" s="256">
        <f>G450</f>
        <v>722979.17999999993</v>
      </c>
      <c r="H449" s="306">
        <f t="shared" ref="H449:L451" si="239">H450</f>
        <v>0</v>
      </c>
      <c r="I449" s="478">
        <f t="shared" si="239"/>
        <v>0</v>
      </c>
      <c r="J449" s="479">
        <f t="shared" si="239"/>
        <v>0</v>
      </c>
      <c r="K449" s="256">
        <f t="shared" si="239"/>
        <v>722979.17999999993</v>
      </c>
      <c r="L449" s="256">
        <f t="shared" si="239"/>
        <v>0</v>
      </c>
    </row>
    <row r="450" spans="1:12" ht="24" x14ac:dyDescent="0.25">
      <c r="A450" s="236" t="s">
        <v>11</v>
      </c>
      <c r="B450" s="297">
        <v>707</v>
      </c>
      <c r="C450" s="296" t="s">
        <v>146</v>
      </c>
      <c r="D450" s="296" t="s">
        <v>118</v>
      </c>
      <c r="E450" s="296" t="s">
        <v>10</v>
      </c>
      <c r="F450" s="296"/>
      <c r="G450" s="256">
        <f>G451</f>
        <v>722979.17999999993</v>
      </c>
      <c r="H450" s="306">
        <f t="shared" si="239"/>
        <v>0</v>
      </c>
      <c r="I450" s="478">
        <f t="shared" si="239"/>
        <v>0</v>
      </c>
      <c r="J450" s="479">
        <f t="shared" si="239"/>
        <v>0</v>
      </c>
      <c r="K450" s="256">
        <f t="shared" si="239"/>
        <v>722979.17999999993</v>
      </c>
      <c r="L450" s="256">
        <f t="shared" si="239"/>
        <v>0</v>
      </c>
    </row>
    <row r="451" spans="1:12" x14ac:dyDescent="0.25">
      <c r="A451" s="290" t="s">
        <v>1121</v>
      </c>
      <c r="B451" s="297">
        <v>707</v>
      </c>
      <c r="C451" s="296" t="s">
        <v>146</v>
      </c>
      <c r="D451" s="296" t="s">
        <v>118</v>
      </c>
      <c r="E451" s="296" t="s">
        <v>1120</v>
      </c>
      <c r="F451" s="296"/>
      <c r="G451" s="256">
        <f>G452</f>
        <v>722979.17999999993</v>
      </c>
      <c r="H451" s="306">
        <f t="shared" si="239"/>
        <v>0</v>
      </c>
      <c r="I451" s="478">
        <f t="shared" si="239"/>
        <v>0</v>
      </c>
      <c r="J451" s="479">
        <f t="shared" si="239"/>
        <v>0</v>
      </c>
      <c r="K451" s="256">
        <f t="shared" si="239"/>
        <v>722979.17999999993</v>
      </c>
      <c r="L451" s="256">
        <f t="shared" si="239"/>
        <v>0</v>
      </c>
    </row>
    <row r="452" spans="1:12" ht="24" x14ac:dyDescent="0.25">
      <c r="A452" s="290" t="s">
        <v>75</v>
      </c>
      <c r="B452" s="297">
        <v>707</v>
      </c>
      <c r="C452" s="296" t="s">
        <v>146</v>
      </c>
      <c r="D452" s="296" t="s">
        <v>118</v>
      </c>
      <c r="E452" s="296" t="s">
        <v>1120</v>
      </c>
      <c r="F452" s="296" t="s">
        <v>73</v>
      </c>
      <c r="G452" s="256">
        <f>860582.12-137602.94</f>
        <v>722979.17999999993</v>
      </c>
      <c r="H452" s="306"/>
      <c r="I452" s="478"/>
      <c r="J452" s="480"/>
      <c r="K452" s="320">
        <f>G452+I452</f>
        <v>722979.17999999993</v>
      </c>
      <c r="L452" s="320">
        <f>H452+J452</f>
        <v>0</v>
      </c>
    </row>
    <row r="453" spans="1:12" x14ac:dyDescent="0.25">
      <c r="A453" s="242" t="s">
        <v>15</v>
      </c>
      <c r="B453" s="243" t="s">
        <v>153</v>
      </c>
      <c r="C453" s="243" t="s">
        <v>4</v>
      </c>
      <c r="D453" s="243"/>
      <c r="E453" s="243"/>
      <c r="F453" s="247"/>
      <c r="G453" s="257">
        <f>G454+G465</f>
        <v>43380400</v>
      </c>
      <c r="H453" s="306">
        <f>H454+H465</f>
        <v>43380400</v>
      </c>
      <c r="I453" s="478">
        <f t="shared" ref="I453:L453" si="240">I454+I465</f>
        <v>0</v>
      </c>
      <c r="J453" s="474">
        <f t="shared" si="240"/>
        <v>0</v>
      </c>
      <c r="K453" s="446">
        <f t="shared" si="240"/>
        <v>43380400</v>
      </c>
      <c r="L453" s="446">
        <f t="shared" si="240"/>
        <v>43380400</v>
      </c>
    </row>
    <row r="454" spans="1:12" x14ac:dyDescent="0.25">
      <c r="A454" s="242" t="s">
        <v>72</v>
      </c>
      <c r="B454" s="243" t="s">
        <v>153</v>
      </c>
      <c r="C454" s="243" t="s">
        <v>4</v>
      </c>
      <c r="D454" s="243" t="s">
        <v>62</v>
      </c>
      <c r="E454" s="243"/>
      <c r="F454" s="247"/>
      <c r="G454" s="257">
        <f t="shared" ref="G454:L455" si="241">G455</f>
        <v>2039800</v>
      </c>
      <c r="H454" s="306">
        <f t="shared" si="241"/>
        <v>2039800</v>
      </c>
      <c r="I454" s="478">
        <f t="shared" si="241"/>
        <v>0</v>
      </c>
      <c r="J454" s="474">
        <f t="shared" si="241"/>
        <v>0</v>
      </c>
      <c r="K454" s="446">
        <f t="shared" si="241"/>
        <v>2039800</v>
      </c>
      <c r="L454" s="446">
        <f t="shared" si="241"/>
        <v>2039800</v>
      </c>
    </row>
    <row r="455" spans="1:12" ht="24" x14ac:dyDescent="0.25">
      <c r="A455" s="240" t="s">
        <v>1090</v>
      </c>
      <c r="B455" s="237" t="s">
        <v>153</v>
      </c>
      <c r="C455" s="237" t="s">
        <v>4</v>
      </c>
      <c r="D455" s="237" t="s">
        <v>62</v>
      </c>
      <c r="E455" s="237" t="s">
        <v>163</v>
      </c>
      <c r="F455" s="238"/>
      <c r="G455" s="256">
        <f t="shared" si="241"/>
        <v>2039800</v>
      </c>
      <c r="H455" s="306">
        <f t="shared" si="241"/>
        <v>2039800</v>
      </c>
      <c r="I455" s="478">
        <f t="shared" si="241"/>
        <v>0</v>
      </c>
      <c r="J455" s="479">
        <f t="shared" si="241"/>
        <v>0</v>
      </c>
      <c r="K455" s="256">
        <f t="shared" si="241"/>
        <v>2039800</v>
      </c>
      <c r="L455" s="256">
        <f t="shared" si="241"/>
        <v>2039800</v>
      </c>
    </row>
    <row r="456" spans="1:12" ht="24" x14ac:dyDescent="0.25">
      <c r="A456" s="240" t="s">
        <v>832</v>
      </c>
      <c r="B456" s="237" t="s">
        <v>153</v>
      </c>
      <c r="C456" s="237" t="s">
        <v>4</v>
      </c>
      <c r="D456" s="237" t="s">
        <v>62</v>
      </c>
      <c r="E456" s="237" t="s">
        <v>170</v>
      </c>
      <c r="F456" s="238"/>
      <c r="G456" s="256">
        <f>G457+G459+G463+G461</f>
        <v>2039800</v>
      </c>
      <c r="H456" s="306">
        <f t="shared" ref="H456:L456" si="242">H457+H459+H463+H461</f>
        <v>2039800</v>
      </c>
      <c r="I456" s="478">
        <f t="shared" si="242"/>
        <v>0</v>
      </c>
      <c r="J456" s="479">
        <f t="shared" si="242"/>
        <v>0</v>
      </c>
      <c r="K456" s="256">
        <f t="shared" si="242"/>
        <v>2039800</v>
      </c>
      <c r="L456" s="256">
        <f t="shared" si="242"/>
        <v>2039800</v>
      </c>
    </row>
    <row r="457" spans="1:12" ht="60" x14ac:dyDescent="0.25">
      <c r="A457" s="240" t="s">
        <v>169</v>
      </c>
      <c r="B457" s="237" t="s">
        <v>153</v>
      </c>
      <c r="C457" s="237" t="s">
        <v>4</v>
      </c>
      <c r="D457" s="237" t="s">
        <v>62</v>
      </c>
      <c r="E457" s="237" t="s">
        <v>168</v>
      </c>
      <c r="F457" s="238"/>
      <c r="G457" s="256">
        <f>G458</f>
        <v>1871100</v>
      </c>
      <c r="H457" s="306">
        <f>H458</f>
        <v>1871100</v>
      </c>
      <c r="I457" s="478">
        <f t="shared" ref="I457:L457" si="243">I458</f>
        <v>0</v>
      </c>
      <c r="J457" s="479">
        <f t="shared" si="243"/>
        <v>0</v>
      </c>
      <c r="K457" s="256">
        <f t="shared" si="243"/>
        <v>1871100</v>
      </c>
      <c r="L457" s="256">
        <f t="shared" si="243"/>
        <v>1871100</v>
      </c>
    </row>
    <row r="458" spans="1:12" x14ac:dyDescent="0.25">
      <c r="A458" s="240" t="s">
        <v>6</v>
      </c>
      <c r="B458" s="237" t="s">
        <v>153</v>
      </c>
      <c r="C458" s="237" t="s">
        <v>4</v>
      </c>
      <c r="D458" s="237" t="s">
        <v>62</v>
      </c>
      <c r="E458" s="237" t="s">
        <v>168</v>
      </c>
      <c r="F458" s="238">
        <v>300</v>
      </c>
      <c r="G458" s="256">
        <v>1871100</v>
      </c>
      <c r="H458" s="306">
        <v>1871100</v>
      </c>
      <c r="I458" s="478"/>
      <c r="J458" s="474"/>
      <c r="K458" s="320">
        <f t="shared" si="227"/>
        <v>1871100</v>
      </c>
      <c r="L458" s="320">
        <f t="shared" si="228"/>
        <v>1871100</v>
      </c>
    </row>
    <row r="459" spans="1:12" ht="60" x14ac:dyDescent="0.25">
      <c r="A459" s="240" t="s">
        <v>167</v>
      </c>
      <c r="B459" s="237" t="s">
        <v>153</v>
      </c>
      <c r="C459" s="237" t="s">
        <v>4</v>
      </c>
      <c r="D459" s="237" t="s">
        <v>62</v>
      </c>
      <c r="E459" s="237" t="s">
        <v>166</v>
      </c>
      <c r="F459" s="238"/>
      <c r="G459" s="256">
        <f>G460</f>
        <v>37100</v>
      </c>
      <c r="H459" s="306">
        <f>H460</f>
        <v>37100</v>
      </c>
      <c r="I459" s="478">
        <f t="shared" ref="I459:L459" si="244">I460</f>
        <v>0</v>
      </c>
      <c r="J459" s="479">
        <f t="shared" si="244"/>
        <v>0</v>
      </c>
      <c r="K459" s="256">
        <f t="shared" si="244"/>
        <v>37100</v>
      </c>
      <c r="L459" s="256">
        <f t="shared" si="244"/>
        <v>37100</v>
      </c>
    </row>
    <row r="460" spans="1:12" ht="24" x14ac:dyDescent="0.25">
      <c r="A460" s="240" t="s">
        <v>23</v>
      </c>
      <c r="B460" s="237" t="s">
        <v>153</v>
      </c>
      <c r="C460" s="237" t="s">
        <v>4</v>
      </c>
      <c r="D460" s="237" t="s">
        <v>62</v>
      </c>
      <c r="E460" s="237" t="s">
        <v>166</v>
      </c>
      <c r="F460" s="238">
        <v>200</v>
      </c>
      <c r="G460" s="256">
        <v>37100</v>
      </c>
      <c r="H460" s="306">
        <v>37100</v>
      </c>
      <c r="I460" s="478"/>
      <c r="J460" s="474"/>
      <c r="K460" s="320">
        <f t="shared" si="227"/>
        <v>37100</v>
      </c>
      <c r="L460" s="320">
        <f t="shared" si="228"/>
        <v>37100</v>
      </c>
    </row>
    <row r="461" spans="1:12" ht="108" x14ac:dyDescent="0.25">
      <c r="A461" s="290" t="s">
        <v>1162</v>
      </c>
      <c r="B461" s="324" t="s">
        <v>153</v>
      </c>
      <c r="C461" s="324" t="s">
        <v>4</v>
      </c>
      <c r="D461" s="324" t="s">
        <v>62</v>
      </c>
      <c r="E461" s="324" t="s">
        <v>1161</v>
      </c>
      <c r="F461" s="325"/>
      <c r="G461" s="256">
        <f>G462</f>
        <v>131600</v>
      </c>
      <c r="H461" s="306">
        <f t="shared" ref="H461:L461" si="245">H462</f>
        <v>131600</v>
      </c>
      <c r="I461" s="478">
        <f t="shared" si="245"/>
        <v>0</v>
      </c>
      <c r="J461" s="479">
        <f t="shared" si="245"/>
        <v>0</v>
      </c>
      <c r="K461" s="256">
        <f t="shared" si="245"/>
        <v>131600</v>
      </c>
      <c r="L461" s="256">
        <f t="shared" si="245"/>
        <v>131600</v>
      </c>
    </row>
    <row r="462" spans="1:12" x14ac:dyDescent="0.25">
      <c r="A462" s="290" t="s">
        <v>6</v>
      </c>
      <c r="B462" s="324" t="s">
        <v>153</v>
      </c>
      <c r="C462" s="324" t="s">
        <v>4</v>
      </c>
      <c r="D462" s="324" t="s">
        <v>62</v>
      </c>
      <c r="E462" s="324" t="s">
        <v>1161</v>
      </c>
      <c r="F462" s="325">
        <v>300</v>
      </c>
      <c r="G462" s="256">
        <v>131600</v>
      </c>
      <c r="H462" s="306">
        <v>131600</v>
      </c>
      <c r="I462" s="478"/>
      <c r="J462" s="474"/>
      <c r="K462" s="320">
        <f>G462+I462</f>
        <v>131600</v>
      </c>
      <c r="L462" s="320">
        <f>H462+J462</f>
        <v>131600</v>
      </c>
    </row>
    <row r="463" spans="1:12" ht="72" hidden="1" x14ac:dyDescent="0.25">
      <c r="A463" s="240" t="s">
        <v>165</v>
      </c>
      <c r="B463" s="237" t="s">
        <v>153</v>
      </c>
      <c r="C463" s="237" t="s">
        <v>4</v>
      </c>
      <c r="D463" s="237" t="s">
        <v>62</v>
      </c>
      <c r="E463" s="237" t="s">
        <v>164</v>
      </c>
      <c r="F463" s="238"/>
      <c r="G463" s="256">
        <f>G464</f>
        <v>0</v>
      </c>
      <c r="H463" s="306">
        <f>H464</f>
        <v>0</v>
      </c>
      <c r="I463" s="478">
        <f t="shared" ref="I463:L463" si="246">I464</f>
        <v>0</v>
      </c>
      <c r="J463" s="479">
        <f t="shared" si="246"/>
        <v>0</v>
      </c>
      <c r="K463" s="256">
        <f t="shared" si="246"/>
        <v>0</v>
      </c>
      <c r="L463" s="256">
        <f t="shared" si="246"/>
        <v>0</v>
      </c>
    </row>
    <row r="464" spans="1:12" hidden="1" x14ac:dyDescent="0.25">
      <c r="A464" s="240" t="s">
        <v>6</v>
      </c>
      <c r="B464" s="237" t="s">
        <v>153</v>
      </c>
      <c r="C464" s="237" t="s">
        <v>4</v>
      </c>
      <c r="D464" s="237" t="s">
        <v>62</v>
      </c>
      <c r="E464" s="237" t="s">
        <v>164</v>
      </c>
      <c r="F464" s="238">
        <v>300</v>
      </c>
      <c r="G464" s="256"/>
      <c r="H464" s="306"/>
      <c r="I464" s="478"/>
      <c r="J464" s="480"/>
      <c r="K464" s="320">
        <f t="shared" si="227"/>
        <v>0</v>
      </c>
      <c r="L464" s="320">
        <f t="shared" si="228"/>
        <v>0</v>
      </c>
    </row>
    <row r="465" spans="1:12" x14ac:dyDescent="0.25">
      <c r="A465" s="242" t="s">
        <v>14</v>
      </c>
      <c r="B465" s="243" t="s">
        <v>153</v>
      </c>
      <c r="C465" s="243" t="s">
        <v>4</v>
      </c>
      <c r="D465" s="243" t="s">
        <v>3</v>
      </c>
      <c r="E465" s="243"/>
      <c r="F465" s="247"/>
      <c r="G465" s="257">
        <f t="shared" ref="G465:L465" si="247">G466</f>
        <v>41340600</v>
      </c>
      <c r="H465" s="306">
        <f t="shared" si="247"/>
        <v>41340600</v>
      </c>
      <c r="I465" s="478">
        <f t="shared" si="247"/>
        <v>0</v>
      </c>
      <c r="J465" s="474">
        <f t="shared" si="247"/>
        <v>0</v>
      </c>
      <c r="K465" s="446">
        <f t="shared" si="247"/>
        <v>41340600</v>
      </c>
      <c r="L465" s="446">
        <f t="shared" si="247"/>
        <v>41340600</v>
      </c>
    </row>
    <row r="466" spans="1:12" ht="24" x14ac:dyDescent="0.25">
      <c r="A466" s="240" t="s">
        <v>1090</v>
      </c>
      <c r="B466" s="237" t="s">
        <v>153</v>
      </c>
      <c r="C466" s="237" t="s">
        <v>4</v>
      </c>
      <c r="D466" s="237" t="s">
        <v>3</v>
      </c>
      <c r="E466" s="237" t="s">
        <v>163</v>
      </c>
      <c r="F466" s="238"/>
      <c r="G466" s="256">
        <f>G467+G474</f>
        <v>41340600</v>
      </c>
      <c r="H466" s="306">
        <f>H467+H474</f>
        <v>41340600</v>
      </c>
      <c r="I466" s="478">
        <f t="shared" ref="I466:L466" si="248">I467+I474</f>
        <v>0</v>
      </c>
      <c r="J466" s="479">
        <f t="shared" si="248"/>
        <v>0</v>
      </c>
      <c r="K466" s="256">
        <f t="shared" si="248"/>
        <v>41340600</v>
      </c>
      <c r="L466" s="256">
        <f t="shared" si="248"/>
        <v>41340600</v>
      </c>
    </row>
    <row r="467" spans="1:12" ht="24" x14ac:dyDescent="0.25">
      <c r="A467" s="240" t="s">
        <v>1091</v>
      </c>
      <c r="B467" s="237" t="s">
        <v>153</v>
      </c>
      <c r="C467" s="237" t="s">
        <v>4</v>
      </c>
      <c r="D467" s="237" t="s">
        <v>3</v>
      </c>
      <c r="E467" s="237" t="s">
        <v>162</v>
      </c>
      <c r="F467" s="238"/>
      <c r="G467" s="256">
        <f>G468+G472</f>
        <v>18016000</v>
      </c>
      <c r="H467" s="306">
        <f>H468+H472</f>
        <v>18016000</v>
      </c>
      <c r="I467" s="478">
        <f t="shared" ref="I467:L467" si="249">I468+I472</f>
        <v>0</v>
      </c>
      <c r="J467" s="479">
        <f t="shared" si="249"/>
        <v>0</v>
      </c>
      <c r="K467" s="256">
        <f t="shared" si="249"/>
        <v>18016000</v>
      </c>
      <c r="L467" s="256">
        <f t="shared" si="249"/>
        <v>18016000</v>
      </c>
    </row>
    <row r="468" spans="1:12" ht="96" x14ac:dyDescent="0.25">
      <c r="A468" s="240" t="s">
        <v>158</v>
      </c>
      <c r="B468" s="237" t="s">
        <v>153</v>
      </c>
      <c r="C468" s="237" t="s">
        <v>4</v>
      </c>
      <c r="D468" s="237" t="s">
        <v>3</v>
      </c>
      <c r="E468" s="237" t="s">
        <v>157</v>
      </c>
      <c r="F468" s="238"/>
      <c r="G468" s="256">
        <f>SUM(G469:G471)</f>
        <v>439400</v>
      </c>
      <c r="H468" s="306">
        <f t="shared" ref="H468:L468" si="250">SUM(H469:H471)</f>
        <v>439400</v>
      </c>
      <c r="I468" s="478">
        <f t="shared" si="250"/>
        <v>0</v>
      </c>
      <c r="J468" s="479">
        <f t="shared" si="250"/>
        <v>0</v>
      </c>
      <c r="K468" s="256">
        <f t="shared" si="250"/>
        <v>439400</v>
      </c>
      <c r="L468" s="256">
        <f t="shared" si="250"/>
        <v>439400</v>
      </c>
    </row>
    <row r="469" spans="1:12" ht="24" x14ac:dyDescent="0.25">
      <c r="A469" s="290" t="s">
        <v>23</v>
      </c>
      <c r="B469" s="312" t="s">
        <v>153</v>
      </c>
      <c r="C469" s="312" t="s">
        <v>4</v>
      </c>
      <c r="D469" s="312" t="s">
        <v>3</v>
      </c>
      <c r="E469" s="312" t="s">
        <v>157</v>
      </c>
      <c r="F469" s="313">
        <v>200</v>
      </c>
      <c r="G469" s="256">
        <v>175766</v>
      </c>
      <c r="H469" s="306">
        <v>175766</v>
      </c>
      <c r="I469" s="478"/>
      <c r="J469" s="479"/>
      <c r="K469" s="320">
        <f t="shared" si="227"/>
        <v>175766</v>
      </c>
      <c r="L469" s="320">
        <f t="shared" si="228"/>
        <v>175766</v>
      </c>
    </row>
    <row r="470" spans="1:12" hidden="1" x14ac:dyDescent="0.25">
      <c r="A470" s="240" t="s">
        <v>6</v>
      </c>
      <c r="B470" s="237" t="s">
        <v>153</v>
      </c>
      <c r="C470" s="237" t="s">
        <v>4</v>
      </c>
      <c r="D470" s="237" t="s">
        <v>3</v>
      </c>
      <c r="E470" s="237" t="s">
        <v>157</v>
      </c>
      <c r="F470" s="238">
        <v>300</v>
      </c>
      <c r="G470" s="256"/>
      <c r="H470" s="306"/>
      <c r="I470" s="478"/>
      <c r="J470" s="478"/>
      <c r="K470" s="320">
        <f t="shared" si="227"/>
        <v>0</v>
      </c>
      <c r="L470" s="320">
        <f t="shared" si="228"/>
        <v>0</v>
      </c>
    </row>
    <row r="471" spans="1:12" ht="24" x14ac:dyDescent="0.25">
      <c r="A471" s="240" t="s">
        <v>75</v>
      </c>
      <c r="B471" s="237" t="s">
        <v>153</v>
      </c>
      <c r="C471" s="237" t="s">
        <v>4</v>
      </c>
      <c r="D471" s="237" t="s">
        <v>3</v>
      </c>
      <c r="E471" s="237" t="s">
        <v>157</v>
      </c>
      <c r="F471" s="238">
        <v>600</v>
      </c>
      <c r="G471" s="256">
        <v>263634</v>
      </c>
      <c r="H471" s="306">
        <v>263634</v>
      </c>
      <c r="I471" s="478"/>
      <c r="J471" s="479"/>
      <c r="K471" s="320">
        <f t="shared" si="227"/>
        <v>263634</v>
      </c>
      <c r="L471" s="320">
        <f t="shared" si="228"/>
        <v>263634</v>
      </c>
    </row>
    <row r="472" spans="1:12" ht="48" x14ac:dyDescent="0.25">
      <c r="A472" s="240" t="s">
        <v>156</v>
      </c>
      <c r="B472" s="237" t="s">
        <v>153</v>
      </c>
      <c r="C472" s="237" t="s">
        <v>4</v>
      </c>
      <c r="D472" s="237" t="s">
        <v>3</v>
      </c>
      <c r="E472" s="237" t="s">
        <v>155</v>
      </c>
      <c r="F472" s="238"/>
      <c r="G472" s="256">
        <f>G473</f>
        <v>17576600</v>
      </c>
      <c r="H472" s="306">
        <f>H473</f>
        <v>17576600</v>
      </c>
      <c r="I472" s="478">
        <f t="shared" ref="I472:L472" si="251">I473</f>
        <v>0</v>
      </c>
      <c r="J472" s="479">
        <f t="shared" si="251"/>
        <v>0</v>
      </c>
      <c r="K472" s="256">
        <f t="shared" si="251"/>
        <v>17576600</v>
      </c>
      <c r="L472" s="256">
        <f t="shared" si="251"/>
        <v>17576600</v>
      </c>
    </row>
    <row r="473" spans="1:12" x14ac:dyDescent="0.25">
      <c r="A473" s="240" t="s">
        <v>6</v>
      </c>
      <c r="B473" s="237" t="s">
        <v>153</v>
      </c>
      <c r="C473" s="237" t="s">
        <v>4</v>
      </c>
      <c r="D473" s="237" t="s">
        <v>3</v>
      </c>
      <c r="E473" s="237" t="s">
        <v>155</v>
      </c>
      <c r="F473" s="238">
        <v>300</v>
      </c>
      <c r="G473" s="256">
        <v>17576600</v>
      </c>
      <c r="H473" s="306">
        <v>17576600</v>
      </c>
      <c r="I473" s="478"/>
      <c r="J473" s="479"/>
      <c r="K473" s="320">
        <f t="shared" si="227"/>
        <v>17576600</v>
      </c>
      <c r="L473" s="320">
        <f t="shared" si="228"/>
        <v>17576600</v>
      </c>
    </row>
    <row r="474" spans="1:12" ht="24" x14ac:dyDescent="0.25">
      <c r="A474" s="240" t="s">
        <v>1082</v>
      </c>
      <c r="B474" s="237" t="s">
        <v>153</v>
      </c>
      <c r="C474" s="237" t="s">
        <v>4</v>
      </c>
      <c r="D474" s="237" t="s">
        <v>3</v>
      </c>
      <c r="E474" s="237" t="s">
        <v>170</v>
      </c>
      <c r="F474" s="238"/>
      <c r="G474" s="256">
        <f>G475+G478</f>
        <v>23324600</v>
      </c>
      <c r="H474" s="306">
        <f>H475+H478</f>
        <v>23324600</v>
      </c>
      <c r="I474" s="478">
        <f t="shared" ref="I474:L474" si="252">I475+I478</f>
        <v>0</v>
      </c>
      <c r="J474" s="479">
        <f t="shared" si="252"/>
        <v>0</v>
      </c>
      <c r="K474" s="256">
        <f t="shared" si="252"/>
        <v>23324600</v>
      </c>
      <c r="L474" s="256">
        <f t="shared" si="252"/>
        <v>23324600</v>
      </c>
    </row>
    <row r="475" spans="1:12" ht="48" x14ac:dyDescent="0.25">
      <c r="A475" s="240" t="s">
        <v>161</v>
      </c>
      <c r="B475" s="237" t="s">
        <v>153</v>
      </c>
      <c r="C475" s="237" t="s">
        <v>4</v>
      </c>
      <c r="D475" s="237" t="s">
        <v>3</v>
      </c>
      <c r="E475" s="237" t="s">
        <v>313</v>
      </c>
      <c r="F475" s="238"/>
      <c r="G475" s="256">
        <f>SUM(G476:G477)</f>
        <v>17965200</v>
      </c>
      <c r="H475" s="306">
        <f>SUM(H476:H477)</f>
        <v>17965200</v>
      </c>
      <c r="I475" s="478">
        <f t="shared" ref="I475:L475" si="253">SUM(I476:I477)</f>
        <v>0</v>
      </c>
      <c r="J475" s="479">
        <f t="shared" si="253"/>
        <v>0</v>
      </c>
      <c r="K475" s="256">
        <f t="shared" si="253"/>
        <v>17965200</v>
      </c>
      <c r="L475" s="256">
        <f t="shared" si="253"/>
        <v>17965200</v>
      </c>
    </row>
    <row r="476" spans="1:12" ht="24" x14ac:dyDescent="0.25">
      <c r="A476" s="240" t="s">
        <v>23</v>
      </c>
      <c r="B476" s="237" t="s">
        <v>153</v>
      </c>
      <c r="C476" s="237" t="s">
        <v>4</v>
      </c>
      <c r="D476" s="237" t="s">
        <v>3</v>
      </c>
      <c r="E476" s="237" t="s">
        <v>313</v>
      </c>
      <c r="F476" s="238">
        <v>200</v>
      </c>
      <c r="G476" s="256">
        <v>4200000</v>
      </c>
      <c r="H476" s="306">
        <v>4200000</v>
      </c>
      <c r="I476" s="478"/>
      <c r="J476" s="478"/>
      <c r="K476" s="320">
        <f t="shared" si="227"/>
        <v>4200000</v>
      </c>
      <c r="L476" s="320">
        <f t="shared" si="228"/>
        <v>4200000</v>
      </c>
    </row>
    <row r="477" spans="1:12" x14ac:dyDescent="0.25">
      <c r="A477" s="240" t="s">
        <v>6</v>
      </c>
      <c r="B477" s="237" t="s">
        <v>153</v>
      </c>
      <c r="C477" s="237" t="s">
        <v>4</v>
      </c>
      <c r="D477" s="237" t="s">
        <v>3</v>
      </c>
      <c r="E477" s="237" t="s">
        <v>313</v>
      </c>
      <c r="F477" s="238">
        <v>300</v>
      </c>
      <c r="G477" s="256">
        <v>13765200</v>
      </c>
      <c r="H477" s="306">
        <v>13765200</v>
      </c>
      <c r="I477" s="478"/>
      <c r="J477" s="478"/>
      <c r="K477" s="320">
        <f t="shared" si="227"/>
        <v>13765200</v>
      </c>
      <c r="L477" s="320">
        <f t="shared" si="228"/>
        <v>13765200</v>
      </c>
    </row>
    <row r="478" spans="1:12" ht="72" x14ac:dyDescent="0.25">
      <c r="A478" s="240" t="s">
        <v>154</v>
      </c>
      <c r="B478" s="237" t="s">
        <v>153</v>
      </c>
      <c r="C478" s="237" t="s">
        <v>4</v>
      </c>
      <c r="D478" s="237" t="s">
        <v>3</v>
      </c>
      <c r="E478" s="237" t="s">
        <v>314</v>
      </c>
      <c r="F478" s="238"/>
      <c r="G478" s="256">
        <f>SUM(G479:G481)</f>
        <v>5359400</v>
      </c>
      <c r="H478" s="306">
        <f>SUM(H479:H481)</f>
        <v>5359400</v>
      </c>
      <c r="I478" s="478">
        <f t="shared" ref="I478:L478" si="254">SUM(I479:I481)</f>
        <v>0</v>
      </c>
      <c r="J478" s="479">
        <f t="shared" si="254"/>
        <v>0</v>
      </c>
      <c r="K478" s="256">
        <f t="shared" si="254"/>
        <v>5359400</v>
      </c>
      <c r="L478" s="256">
        <f t="shared" si="254"/>
        <v>5359400</v>
      </c>
    </row>
    <row r="479" spans="1:12" ht="60" x14ac:dyDescent="0.25">
      <c r="A479" s="240" t="s">
        <v>17</v>
      </c>
      <c r="B479" s="237" t="s">
        <v>153</v>
      </c>
      <c r="C479" s="237" t="s">
        <v>4</v>
      </c>
      <c r="D479" s="237" t="s">
        <v>3</v>
      </c>
      <c r="E479" s="237" t="s">
        <v>314</v>
      </c>
      <c r="F479" s="238">
        <v>100</v>
      </c>
      <c r="G479" s="256">
        <v>4827889</v>
      </c>
      <c r="H479" s="306">
        <v>4827889</v>
      </c>
      <c r="I479" s="478">
        <v>-483674.03</v>
      </c>
      <c r="J479" s="479"/>
      <c r="K479" s="320">
        <f t="shared" si="227"/>
        <v>4344214.97</v>
      </c>
      <c r="L479" s="320">
        <f t="shared" si="228"/>
        <v>4827889</v>
      </c>
    </row>
    <row r="480" spans="1:12" ht="24" x14ac:dyDescent="0.25">
      <c r="A480" s="240" t="s">
        <v>23</v>
      </c>
      <c r="B480" s="237" t="s">
        <v>153</v>
      </c>
      <c r="C480" s="237" t="s">
        <v>4</v>
      </c>
      <c r="D480" s="237" t="s">
        <v>3</v>
      </c>
      <c r="E480" s="237" t="s">
        <v>314</v>
      </c>
      <c r="F480" s="238">
        <v>200</v>
      </c>
      <c r="G480" s="256">
        <v>531511</v>
      </c>
      <c r="H480" s="306">
        <v>531511</v>
      </c>
      <c r="I480" s="478">
        <v>483674.03</v>
      </c>
      <c r="J480" s="478"/>
      <c r="K480" s="320">
        <f t="shared" si="227"/>
        <v>1015185.03</v>
      </c>
      <c r="L480" s="320">
        <f t="shared" si="228"/>
        <v>531511</v>
      </c>
    </row>
    <row r="481" spans="1:12" hidden="1" x14ac:dyDescent="0.25">
      <c r="A481" s="240" t="s">
        <v>21</v>
      </c>
      <c r="B481" s="237" t="s">
        <v>153</v>
      </c>
      <c r="C481" s="237" t="s">
        <v>4</v>
      </c>
      <c r="D481" s="237" t="s">
        <v>3</v>
      </c>
      <c r="E481" s="237" t="s">
        <v>314</v>
      </c>
      <c r="F481" s="238">
        <v>800</v>
      </c>
      <c r="G481" s="256"/>
      <c r="H481" s="306"/>
      <c r="I481" s="478"/>
      <c r="J481" s="480"/>
      <c r="K481" s="320">
        <f t="shared" si="227"/>
        <v>0</v>
      </c>
      <c r="L481" s="320">
        <f t="shared" si="228"/>
        <v>0</v>
      </c>
    </row>
    <row r="482" spans="1:12" ht="24" x14ac:dyDescent="0.25">
      <c r="A482" s="269" t="s">
        <v>152</v>
      </c>
      <c r="B482" s="263">
        <v>709</v>
      </c>
      <c r="C482" s="263"/>
      <c r="D482" s="263"/>
      <c r="E482" s="263"/>
      <c r="F482" s="263"/>
      <c r="G482" s="264">
        <f>G483+G508+G537+G587</f>
        <v>281111609.88</v>
      </c>
      <c r="H482" s="345">
        <f>H483+H508+H537+H587</f>
        <v>5067820</v>
      </c>
      <c r="I482" s="473">
        <f t="shared" ref="I482:L482" si="255">I483+I508+I537+I587</f>
        <v>0</v>
      </c>
      <c r="J482" s="474">
        <f t="shared" si="255"/>
        <v>0</v>
      </c>
      <c r="K482" s="264">
        <f t="shared" si="255"/>
        <v>281111609.88</v>
      </c>
      <c r="L482" s="264">
        <f t="shared" si="255"/>
        <v>5067820</v>
      </c>
    </row>
    <row r="483" spans="1:12" x14ac:dyDescent="0.25">
      <c r="A483" s="231" t="s">
        <v>53</v>
      </c>
      <c r="B483" s="247">
        <v>709</v>
      </c>
      <c r="C483" s="232" t="s">
        <v>36</v>
      </c>
      <c r="D483" s="232" t="s">
        <v>52</v>
      </c>
      <c r="E483" s="247"/>
      <c r="F483" s="247"/>
      <c r="G483" s="257">
        <f>G484+G495</f>
        <v>3485753</v>
      </c>
      <c r="H483" s="306">
        <f>H484+H495</f>
        <v>0</v>
      </c>
      <c r="I483" s="478">
        <f t="shared" ref="I483:L483" si="256">I484+I495</f>
        <v>0</v>
      </c>
      <c r="J483" s="474">
        <f t="shared" si="256"/>
        <v>0</v>
      </c>
      <c r="K483" s="446">
        <f t="shared" si="256"/>
        <v>3485753</v>
      </c>
      <c r="L483" s="446">
        <f t="shared" si="256"/>
        <v>0</v>
      </c>
    </row>
    <row r="484" spans="1:12" ht="48" x14ac:dyDescent="0.25">
      <c r="A484" s="242" t="s">
        <v>51</v>
      </c>
      <c r="B484" s="247">
        <v>709</v>
      </c>
      <c r="C484" s="232" t="s">
        <v>36</v>
      </c>
      <c r="D484" s="232" t="s">
        <v>3</v>
      </c>
      <c r="E484" s="247"/>
      <c r="F484" s="247"/>
      <c r="G484" s="257">
        <f t="shared" ref="G484:L485" si="257">G485</f>
        <v>3273753</v>
      </c>
      <c r="H484" s="306">
        <f t="shared" si="257"/>
        <v>0</v>
      </c>
      <c r="I484" s="478">
        <f t="shared" si="257"/>
        <v>0</v>
      </c>
      <c r="J484" s="474">
        <f t="shared" si="257"/>
        <v>0</v>
      </c>
      <c r="K484" s="446">
        <f t="shared" si="257"/>
        <v>3273753</v>
      </c>
      <c r="L484" s="446">
        <f t="shared" si="257"/>
        <v>0</v>
      </c>
    </row>
    <row r="485" spans="1:12" x14ac:dyDescent="0.25">
      <c r="A485" s="236" t="s">
        <v>13</v>
      </c>
      <c r="B485" s="238">
        <v>709</v>
      </c>
      <c r="C485" s="237" t="s">
        <v>36</v>
      </c>
      <c r="D485" s="237" t="s">
        <v>3</v>
      </c>
      <c r="E485" s="237" t="s">
        <v>12</v>
      </c>
      <c r="F485" s="238"/>
      <c r="G485" s="256">
        <f t="shared" si="257"/>
        <v>3273753</v>
      </c>
      <c r="H485" s="306">
        <f t="shared" si="257"/>
        <v>0</v>
      </c>
      <c r="I485" s="478">
        <f t="shared" si="257"/>
        <v>0</v>
      </c>
      <c r="J485" s="479">
        <f t="shared" si="257"/>
        <v>0</v>
      </c>
      <c r="K485" s="256">
        <f t="shared" si="257"/>
        <v>3273753</v>
      </c>
      <c r="L485" s="256">
        <f t="shared" si="257"/>
        <v>0</v>
      </c>
    </row>
    <row r="486" spans="1:12" ht="24" x14ac:dyDescent="0.25">
      <c r="A486" s="236" t="s">
        <v>11</v>
      </c>
      <c r="B486" s="238">
        <v>709</v>
      </c>
      <c r="C486" s="237" t="s">
        <v>36</v>
      </c>
      <c r="D486" s="237" t="s">
        <v>3</v>
      </c>
      <c r="E486" s="237" t="s">
        <v>10</v>
      </c>
      <c r="F486" s="238"/>
      <c r="G486" s="256">
        <f>G487+G489+G493</f>
        <v>3273753</v>
      </c>
      <c r="H486" s="306">
        <f>H487+H489+H493</f>
        <v>0</v>
      </c>
      <c r="I486" s="478">
        <f t="shared" ref="I486:L486" si="258">I487+I489+I493</f>
        <v>0</v>
      </c>
      <c r="J486" s="479">
        <f t="shared" si="258"/>
        <v>0</v>
      </c>
      <c r="K486" s="256">
        <f t="shared" si="258"/>
        <v>3273753</v>
      </c>
      <c r="L486" s="256">
        <f t="shared" si="258"/>
        <v>0</v>
      </c>
    </row>
    <row r="487" spans="1:12" ht="24" x14ac:dyDescent="0.25">
      <c r="A487" s="240" t="s">
        <v>50</v>
      </c>
      <c r="B487" s="238">
        <v>709</v>
      </c>
      <c r="C487" s="237" t="s">
        <v>36</v>
      </c>
      <c r="D487" s="237" t="s">
        <v>3</v>
      </c>
      <c r="E487" s="237" t="s">
        <v>789</v>
      </c>
      <c r="F487" s="238"/>
      <c r="G487" s="256">
        <f>G488</f>
        <v>3212753</v>
      </c>
      <c r="H487" s="306">
        <f>H488</f>
        <v>0</v>
      </c>
      <c r="I487" s="478">
        <f t="shared" ref="I487:L487" si="259">I488</f>
        <v>0</v>
      </c>
      <c r="J487" s="479">
        <f t="shared" si="259"/>
        <v>0</v>
      </c>
      <c r="K487" s="256">
        <f t="shared" si="259"/>
        <v>3212753</v>
      </c>
      <c r="L487" s="256">
        <f t="shared" si="259"/>
        <v>0</v>
      </c>
    </row>
    <row r="488" spans="1:12" ht="60" x14ac:dyDescent="0.25">
      <c r="A488" s="240" t="s">
        <v>17</v>
      </c>
      <c r="B488" s="238">
        <v>709</v>
      </c>
      <c r="C488" s="237" t="s">
        <v>36</v>
      </c>
      <c r="D488" s="237" t="s">
        <v>3</v>
      </c>
      <c r="E488" s="237" t="s">
        <v>789</v>
      </c>
      <c r="F488" s="238">
        <v>100</v>
      </c>
      <c r="G488" s="256">
        <f>3276799-64046</f>
        <v>3212753</v>
      </c>
      <c r="H488" s="306"/>
      <c r="I488" s="478"/>
      <c r="J488" s="480"/>
      <c r="K488" s="320">
        <f t="shared" si="227"/>
        <v>3212753</v>
      </c>
      <c r="L488" s="320">
        <f t="shared" si="228"/>
        <v>0</v>
      </c>
    </row>
    <row r="489" spans="1:12" ht="24" x14ac:dyDescent="0.25">
      <c r="A489" s="241" t="s">
        <v>37</v>
      </c>
      <c r="B489" s="238">
        <v>709</v>
      </c>
      <c r="C489" s="237" t="s">
        <v>36</v>
      </c>
      <c r="D489" s="237" t="s">
        <v>3</v>
      </c>
      <c r="E489" s="237" t="s">
        <v>790</v>
      </c>
      <c r="F489" s="238"/>
      <c r="G489" s="256">
        <f>SUM(G490:G492)</f>
        <v>1000</v>
      </c>
      <c r="H489" s="306">
        <f>SUM(H490:H492)</f>
        <v>0</v>
      </c>
      <c r="I489" s="478">
        <f t="shared" ref="I489:L489" si="260">SUM(I490:I492)</f>
        <v>0</v>
      </c>
      <c r="J489" s="479">
        <f t="shared" si="260"/>
        <v>0</v>
      </c>
      <c r="K489" s="256">
        <f t="shared" si="260"/>
        <v>1000</v>
      </c>
      <c r="L489" s="256">
        <f t="shared" si="260"/>
        <v>0</v>
      </c>
    </row>
    <row r="490" spans="1:12" ht="60" hidden="1" x14ac:dyDescent="0.25">
      <c r="A490" s="240" t="s">
        <v>17</v>
      </c>
      <c r="B490" s="238">
        <v>709</v>
      </c>
      <c r="C490" s="237" t="s">
        <v>36</v>
      </c>
      <c r="D490" s="237" t="s">
        <v>3</v>
      </c>
      <c r="E490" s="237" t="s">
        <v>790</v>
      </c>
      <c r="F490" s="238">
        <v>100</v>
      </c>
      <c r="G490" s="256"/>
      <c r="H490" s="306"/>
      <c r="I490" s="478"/>
      <c r="J490" s="480"/>
      <c r="K490" s="320">
        <f t="shared" si="227"/>
        <v>0</v>
      </c>
      <c r="L490" s="320">
        <f t="shared" si="228"/>
        <v>0</v>
      </c>
    </row>
    <row r="491" spans="1:12" ht="24" x14ac:dyDescent="0.25">
      <c r="A491" s="240" t="s">
        <v>23</v>
      </c>
      <c r="B491" s="238">
        <v>709</v>
      </c>
      <c r="C491" s="237" t="s">
        <v>36</v>
      </c>
      <c r="D491" s="237" t="s">
        <v>3</v>
      </c>
      <c r="E491" s="237" t="s">
        <v>790</v>
      </c>
      <c r="F491" s="238">
        <v>200</v>
      </c>
      <c r="G491" s="256">
        <v>1000</v>
      </c>
      <c r="H491" s="306"/>
      <c r="I491" s="478"/>
      <c r="J491" s="480"/>
      <c r="K491" s="320">
        <f t="shared" si="227"/>
        <v>1000</v>
      </c>
      <c r="L491" s="320">
        <f t="shared" si="228"/>
        <v>0</v>
      </c>
    </row>
    <row r="492" spans="1:12" hidden="1" x14ac:dyDescent="0.25">
      <c r="A492" s="240" t="s">
        <v>21</v>
      </c>
      <c r="B492" s="238">
        <v>709</v>
      </c>
      <c r="C492" s="237" t="s">
        <v>36</v>
      </c>
      <c r="D492" s="237" t="s">
        <v>3</v>
      </c>
      <c r="E492" s="237" t="s">
        <v>790</v>
      </c>
      <c r="F492" s="238">
        <v>800</v>
      </c>
      <c r="G492" s="256"/>
      <c r="H492" s="306"/>
      <c r="I492" s="478"/>
      <c r="J492" s="480"/>
      <c r="K492" s="320">
        <f t="shared" si="227"/>
        <v>0</v>
      </c>
      <c r="L492" s="320">
        <f t="shared" si="228"/>
        <v>0</v>
      </c>
    </row>
    <row r="493" spans="1:12" ht="48" x14ac:dyDescent="0.25">
      <c r="A493" s="240" t="s">
        <v>18</v>
      </c>
      <c r="B493" s="238">
        <v>709</v>
      </c>
      <c r="C493" s="237" t="s">
        <v>36</v>
      </c>
      <c r="D493" s="237" t="s">
        <v>3</v>
      </c>
      <c r="E493" s="237" t="s">
        <v>791</v>
      </c>
      <c r="F493" s="238"/>
      <c r="G493" s="256">
        <f>G494</f>
        <v>60000</v>
      </c>
      <c r="H493" s="306">
        <f>H494</f>
        <v>0</v>
      </c>
      <c r="I493" s="478">
        <f t="shared" ref="I493:L493" si="261">I494</f>
        <v>0</v>
      </c>
      <c r="J493" s="479">
        <f t="shared" si="261"/>
        <v>0</v>
      </c>
      <c r="K493" s="256">
        <f t="shared" si="261"/>
        <v>60000</v>
      </c>
      <c r="L493" s="256">
        <f t="shared" si="261"/>
        <v>0</v>
      </c>
    </row>
    <row r="494" spans="1:12" ht="60" x14ac:dyDescent="0.25">
      <c r="A494" s="240" t="s">
        <v>17</v>
      </c>
      <c r="B494" s="238">
        <v>709</v>
      </c>
      <c r="C494" s="237" t="s">
        <v>36</v>
      </c>
      <c r="D494" s="237" t="s">
        <v>3</v>
      </c>
      <c r="E494" s="237" t="s">
        <v>791</v>
      </c>
      <c r="F494" s="238">
        <v>100</v>
      </c>
      <c r="G494" s="256">
        <v>60000</v>
      </c>
      <c r="H494" s="306"/>
      <c r="I494" s="478"/>
      <c r="J494" s="480"/>
      <c r="K494" s="320">
        <f t="shared" si="227"/>
        <v>60000</v>
      </c>
      <c r="L494" s="320">
        <f t="shared" si="228"/>
        <v>0</v>
      </c>
    </row>
    <row r="495" spans="1:12" x14ac:dyDescent="0.25">
      <c r="A495" s="242" t="s">
        <v>48</v>
      </c>
      <c r="B495" s="247">
        <v>709</v>
      </c>
      <c r="C495" s="243" t="s">
        <v>36</v>
      </c>
      <c r="D495" s="243" t="s">
        <v>35</v>
      </c>
      <c r="E495" s="243"/>
      <c r="F495" s="247"/>
      <c r="G495" s="257">
        <f>G496+G504</f>
        <v>212000</v>
      </c>
      <c r="H495" s="306">
        <f t="shared" ref="H495:L495" si="262">H496+H504</f>
        <v>0</v>
      </c>
      <c r="I495" s="478">
        <f t="shared" si="262"/>
        <v>0</v>
      </c>
      <c r="J495" s="474">
        <f t="shared" si="262"/>
        <v>0</v>
      </c>
      <c r="K495" s="446">
        <f t="shared" si="262"/>
        <v>212000</v>
      </c>
      <c r="L495" s="446">
        <f t="shared" si="262"/>
        <v>0</v>
      </c>
    </row>
    <row r="496" spans="1:12" ht="36" x14ac:dyDescent="0.25">
      <c r="A496" s="240" t="s">
        <v>1080</v>
      </c>
      <c r="B496" s="238">
        <v>709</v>
      </c>
      <c r="C496" s="237" t="s">
        <v>36</v>
      </c>
      <c r="D496" s="237" t="s">
        <v>35</v>
      </c>
      <c r="E496" s="237" t="s">
        <v>31</v>
      </c>
      <c r="F496" s="238"/>
      <c r="G496" s="256">
        <f>G497+G500</f>
        <v>212000</v>
      </c>
      <c r="H496" s="306">
        <f>H497+H500</f>
        <v>0</v>
      </c>
      <c r="I496" s="478">
        <f t="shared" ref="I496:L496" si="263">I497+I500</f>
        <v>0</v>
      </c>
      <c r="J496" s="479">
        <f t="shared" si="263"/>
        <v>0</v>
      </c>
      <c r="K496" s="256">
        <f t="shared" si="263"/>
        <v>212000</v>
      </c>
      <c r="L496" s="256">
        <f t="shared" si="263"/>
        <v>0</v>
      </c>
    </row>
    <row r="497" spans="1:12" ht="36" x14ac:dyDescent="0.25">
      <c r="A497" s="240" t="s">
        <v>1067</v>
      </c>
      <c r="B497" s="238">
        <v>709</v>
      </c>
      <c r="C497" s="237" t="s">
        <v>36</v>
      </c>
      <c r="D497" s="237" t="s">
        <v>35</v>
      </c>
      <c r="E497" s="237" t="s">
        <v>42</v>
      </c>
      <c r="F497" s="238"/>
      <c r="G497" s="256">
        <f t="shared" ref="G497:L498" si="264">G498</f>
        <v>81000</v>
      </c>
      <c r="H497" s="306">
        <f t="shared" si="264"/>
        <v>0</v>
      </c>
      <c r="I497" s="478">
        <f t="shared" si="264"/>
        <v>0</v>
      </c>
      <c r="J497" s="479">
        <f t="shared" si="264"/>
        <v>0</v>
      </c>
      <c r="K497" s="256">
        <f t="shared" si="264"/>
        <v>81000</v>
      </c>
      <c r="L497" s="256">
        <f t="shared" si="264"/>
        <v>0</v>
      </c>
    </row>
    <row r="498" spans="1:12" x14ac:dyDescent="0.25">
      <c r="A498" s="241" t="s">
        <v>41</v>
      </c>
      <c r="B498" s="238">
        <v>709</v>
      </c>
      <c r="C498" s="237" t="s">
        <v>36</v>
      </c>
      <c r="D498" s="237" t="s">
        <v>35</v>
      </c>
      <c r="E498" s="237" t="s">
        <v>40</v>
      </c>
      <c r="F498" s="238"/>
      <c r="G498" s="256">
        <f t="shared" si="264"/>
        <v>81000</v>
      </c>
      <c r="H498" s="306">
        <f t="shared" si="264"/>
        <v>0</v>
      </c>
      <c r="I498" s="478">
        <f t="shared" si="264"/>
        <v>0</v>
      </c>
      <c r="J498" s="479">
        <f t="shared" si="264"/>
        <v>0</v>
      </c>
      <c r="K498" s="256">
        <f t="shared" si="264"/>
        <v>81000</v>
      </c>
      <c r="L498" s="256">
        <f t="shared" si="264"/>
        <v>0</v>
      </c>
    </row>
    <row r="499" spans="1:12" ht="24" x14ac:dyDescent="0.25">
      <c r="A499" s="240" t="s">
        <v>23</v>
      </c>
      <c r="B499" s="238">
        <v>709</v>
      </c>
      <c r="C499" s="237" t="s">
        <v>36</v>
      </c>
      <c r="D499" s="237" t="s">
        <v>35</v>
      </c>
      <c r="E499" s="237" t="s">
        <v>40</v>
      </c>
      <c r="F499" s="238">
        <v>200</v>
      </c>
      <c r="G499" s="256">
        <v>81000</v>
      </c>
      <c r="H499" s="306"/>
      <c r="I499" s="478"/>
      <c r="J499" s="480"/>
      <c r="K499" s="320">
        <f t="shared" si="227"/>
        <v>81000</v>
      </c>
      <c r="L499" s="320">
        <f t="shared" si="228"/>
        <v>0</v>
      </c>
    </row>
    <row r="500" spans="1:12" ht="36" x14ac:dyDescent="0.25">
      <c r="A500" s="240" t="s">
        <v>1078</v>
      </c>
      <c r="B500" s="238">
        <v>709</v>
      </c>
      <c r="C500" s="237" t="s">
        <v>36</v>
      </c>
      <c r="D500" s="237" t="s">
        <v>35</v>
      </c>
      <c r="E500" s="237" t="s">
        <v>38</v>
      </c>
      <c r="F500" s="238"/>
      <c r="G500" s="256">
        <f>G501</f>
        <v>131000</v>
      </c>
      <c r="H500" s="306">
        <f>H501</f>
        <v>0</v>
      </c>
      <c r="I500" s="478">
        <f t="shared" ref="I500:L500" si="265">I501</f>
        <v>0</v>
      </c>
      <c r="J500" s="479">
        <f t="shared" si="265"/>
        <v>0</v>
      </c>
      <c r="K500" s="256">
        <f t="shared" si="265"/>
        <v>131000</v>
      </c>
      <c r="L500" s="256">
        <f t="shared" si="265"/>
        <v>0</v>
      </c>
    </row>
    <row r="501" spans="1:12" ht="36" x14ac:dyDescent="0.25">
      <c r="A501" s="248" t="s">
        <v>823</v>
      </c>
      <c r="B501" s="246">
        <v>709</v>
      </c>
      <c r="C501" s="245" t="s">
        <v>36</v>
      </c>
      <c r="D501" s="245" t="s">
        <v>35</v>
      </c>
      <c r="E501" s="245" t="s">
        <v>822</v>
      </c>
      <c r="F501" s="246"/>
      <c r="G501" s="266">
        <f>SUM(G502:G503)</f>
        <v>131000</v>
      </c>
      <c r="H501" s="306">
        <f>SUM(H502:H503)</f>
        <v>0</v>
      </c>
      <c r="I501" s="478">
        <f t="shared" ref="I501:L501" si="266">SUM(I502:I503)</f>
        <v>0</v>
      </c>
      <c r="J501" s="479">
        <f t="shared" si="266"/>
        <v>0</v>
      </c>
      <c r="K501" s="256">
        <f t="shared" si="266"/>
        <v>131000</v>
      </c>
      <c r="L501" s="256">
        <f t="shared" si="266"/>
        <v>0</v>
      </c>
    </row>
    <row r="502" spans="1:12" ht="60" x14ac:dyDescent="0.25">
      <c r="A502" s="244" t="s">
        <v>17</v>
      </c>
      <c r="B502" s="246">
        <v>709</v>
      </c>
      <c r="C502" s="245" t="s">
        <v>36</v>
      </c>
      <c r="D502" s="245" t="s">
        <v>35</v>
      </c>
      <c r="E502" s="245" t="s">
        <v>822</v>
      </c>
      <c r="F502" s="246">
        <v>100</v>
      </c>
      <c r="G502" s="266">
        <v>35000</v>
      </c>
      <c r="H502" s="306"/>
      <c r="I502" s="478"/>
      <c r="J502" s="480"/>
      <c r="K502" s="320">
        <f t="shared" ref="K502:K586" si="267">G502+I502</f>
        <v>35000</v>
      </c>
      <c r="L502" s="320">
        <f t="shared" ref="L502:L586" si="268">H502+J502</f>
        <v>0</v>
      </c>
    </row>
    <row r="503" spans="1:12" ht="24" x14ac:dyDescent="0.25">
      <c r="A503" s="244" t="s">
        <v>23</v>
      </c>
      <c r="B503" s="246">
        <v>709</v>
      </c>
      <c r="C503" s="245" t="s">
        <v>36</v>
      </c>
      <c r="D503" s="245" t="s">
        <v>35</v>
      </c>
      <c r="E503" s="245" t="s">
        <v>822</v>
      </c>
      <c r="F503" s="246">
        <v>200</v>
      </c>
      <c r="G503" s="266">
        <v>96000</v>
      </c>
      <c r="H503" s="306"/>
      <c r="I503" s="478"/>
      <c r="J503" s="480"/>
      <c r="K503" s="320">
        <f t="shared" si="267"/>
        <v>96000</v>
      </c>
      <c r="L503" s="320">
        <f t="shared" si="268"/>
        <v>0</v>
      </c>
    </row>
    <row r="504" spans="1:12" hidden="1" x14ac:dyDescent="0.25">
      <c r="A504" s="236" t="s">
        <v>13</v>
      </c>
      <c r="B504" s="246">
        <v>709</v>
      </c>
      <c r="C504" s="245" t="s">
        <v>36</v>
      </c>
      <c r="D504" s="245" t="s">
        <v>35</v>
      </c>
      <c r="E504" s="237" t="s">
        <v>12</v>
      </c>
      <c r="F504" s="246"/>
      <c r="G504" s="266">
        <f>G505</f>
        <v>0</v>
      </c>
      <c r="H504" s="347">
        <f t="shared" ref="H504:L506" si="269">H505</f>
        <v>0</v>
      </c>
      <c r="I504" s="481">
        <f t="shared" si="269"/>
        <v>0</v>
      </c>
      <c r="J504" s="482">
        <f t="shared" si="269"/>
        <v>0</v>
      </c>
      <c r="K504" s="266">
        <f t="shared" si="269"/>
        <v>0</v>
      </c>
      <c r="L504" s="266">
        <f t="shared" si="269"/>
        <v>0</v>
      </c>
    </row>
    <row r="505" spans="1:12" ht="24" hidden="1" x14ac:dyDescent="0.25">
      <c r="A505" s="236" t="s">
        <v>11</v>
      </c>
      <c r="B505" s="246">
        <v>709</v>
      </c>
      <c r="C505" s="245" t="s">
        <v>36</v>
      </c>
      <c r="D505" s="245" t="s">
        <v>35</v>
      </c>
      <c r="E505" s="237" t="s">
        <v>10</v>
      </c>
      <c r="F505" s="246"/>
      <c r="G505" s="266">
        <f>G506</f>
        <v>0</v>
      </c>
      <c r="H505" s="347">
        <f t="shared" si="269"/>
        <v>0</v>
      </c>
      <c r="I505" s="481">
        <f t="shared" si="269"/>
        <v>0</v>
      </c>
      <c r="J505" s="482">
        <f t="shared" si="269"/>
        <v>0</v>
      </c>
      <c r="K505" s="266">
        <f t="shared" si="269"/>
        <v>0</v>
      </c>
      <c r="L505" s="266">
        <f t="shared" si="269"/>
        <v>0</v>
      </c>
    </row>
    <row r="506" spans="1:12" ht="60" hidden="1" x14ac:dyDescent="0.25">
      <c r="A506" s="240" t="s">
        <v>842</v>
      </c>
      <c r="B506" s="246">
        <v>709</v>
      </c>
      <c r="C506" s="245" t="s">
        <v>36</v>
      </c>
      <c r="D506" s="245" t="s">
        <v>35</v>
      </c>
      <c r="E506" s="245" t="s">
        <v>284</v>
      </c>
      <c r="F506" s="246"/>
      <c r="G506" s="266">
        <f>G507</f>
        <v>0</v>
      </c>
      <c r="H506" s="347">
        <f t="shared" si="269"/>
        <v>0</v>
      </c>
      <c r="I506" s="481">
        <f t="shared" si="269"/>
        <v>0</v>
      </c>
      <c r="J506" s="482">
        <f t="shared" si="269"/>
        <v>0</v>
      </c>
      <c r="K506" s="266">
        <f t="shared" si="269"/>
        <v>0</v>
      </c>
      <c r="L506" s="266">
        <f t="shared" si="269"/>
        <v>0</v>
      </c>
    </row>
    <row r="507" spans="1:12" ht="60" hidden="1" x14ac:dyDescent="0.25">
      <c r="A507" s="244" t="s">
        <v>17</v>
      </c>
      <c r="B507" s="246">
        <v>709</v>
      </c>
      <c r="C507" s="245" t="s">
        <v>36</v>
      </c>
      <c r="D507" s="245" t="s">
        <v>35</v>
      </c>
      <c r="E507" s="245" t="s">
        <v>284</v>
      </c>
      <c r="F507" s="246">
        <v>100</v>
      </c>
      <c r="G507" s="266"/>
      <c r="H507" s="306"/>
      <c r="I507" s="478"/>
      <c r="J507" s="480"/>
      <c r="K507" s="320">
        <f t="shared" si="267"/>
        <v>0</v>
      </c>
      <c r="L507" s="320">
        <f t="shared" si="268"/>
        <v>0</v>
      </c>
    </row>
    <row r="508" spans="1:12" x14ac:dyDescent="0.25">
      <c r="A508" s="242" t="s">
        <v>151</v>
      </c>
      <c r="B508" s="247">
        <v>709</v>
      </c>
      <c r="C508" s="243" t="s">
        <v>146</v>
      </c>
      <c r="D508" s="243"/>
      <c r="E508" s="243"/>
      <c r="F508" s="247"/>
      <c r="G508" s="257">
        <f>G509+G528</f>
        <v>91297274.040000007</v>
      </c>
      <c r="H508" s="306">
        <f>H509+H528</f>
        <v>3179400</v>
      </c>
      <c r="I508" s="478">
        <f t="shared" ref="I508:L508" si="270">I509+I528</f>
        <v>0</v>
      </c>
      <c r="J508" s="474">
        <f t="shared" si="270"/>
        <v>0</v>
      </c>
      <c r="K508" s="446">
        <f t="shared" si="270"/>
        <v>91297274.040000007</v>
      </c>
      <c r="L508" s="446">
        <f t="shared" si="270"/>
        <v>3179400</v>
      </c>
    </row>
    <row r="509" spans="1:12" x14ac:dyDescent="0.25">
      <c r="A509" s="242" t="s">
        <v>150</v>
      </c>
      <c r="B509" s="247">
        <v>709</v>
      </c>
      <c r="C509" s="243" t="s">
        <v>146</v>
      </c>
      <c r="D509" s="243" t="s">
        <v>66</v>
      </c>
      <c r="E509" s="243"/>
      <c r="F509" s="247"/>
      <c r="G509" s="257">
        <f>G510+G518</f>
        <v>91198274.040000007</v>
      </c>
      <c r="H509" s="306">
        <f t="shared" ref="H509:L509" si="271">H510+H518</f>
        <v>3179400</v>
      </c>
      <c r="I509" s="478">
        <f t="shared" si="271"/>
        <v>0</v>
      </c>
      <c r="J509" s="474">
        <f t="shared" si="271"/>
        <v>0</v>
      </c>
      <c r="K509" s="446">
        <f t="shared" si="271"/>
        <v>91198274.040000007</v>
      </c>
      <c r="L509" s="446">
        <f t="shared" si="271"/>
        <v>3179400</v>
      </c>
    </row>
    <row r="510" spans="1:12" ht="24" x14ac:dyDescent="0.25">
      <c r="A510" s="240" t="s">
        <v>1079</v>
      </c>
      <c r="B510" s="238">
        <v>709</v>
      </c>
      <c r="C510" s="237" t="s">
        <v>146</v>
      </c>
      <c r="D510" s="237" t="s">
        <v>66</v>
      </c>
      <c r="E510" s="237" t="s">
        <v>130</v>
      </c>
      <c r="F510" s="238"/>
      <c r="G510" s="256">
        <f t="shared" ref="G510:L510" si="272">G511</f>
        <v>89721700</v>
      </c>
      <c r="H510" s="306">
        <f t="shared" si="272"/>
        <v>2962500</v>
      </c>
      <c r="I510" s="478">
        <f t="shared" si="272"/>
        <v>0</v>
      </c>
      <c r="J510" s="479">
        <f t="shared" si="272"/>
        <v>0</v>
      </c>
      <c r="K510" s="256">
        <f t="shared" si="272"/>
        <v>89721700</v>
      </c>
      <c r="L510" s="256">
        <f t="shared" si="272"/>
        <v>2962500</v>
      </c>
    </row>
    <row r="511" spans="1:12" ht="36" x14ac:dyDescent="0.25">
      <c r="A511" s="240" t="s">
        <v>1072</v>
      </c>
      <c r="B511" s="238">
        <v>709</v>
      </c>
      <c r="C511" s="237" t="s">
        <v>146</v>
      </c>
      <c r="D511" s="237" t="s">
        <v>66</v>
      </c>
      <c r="E511" s="237" t="s">
        <v>149</v>
      </c>
      <c r="F511" s="238"/>
      <c r="G511" s="256">
        <f>G512+G516+G514</f>
        <v>89721700</v>
      </c>
      <c r="H511" s="306">
        <f>H512+H516+H514</f>
        <v>2962500</v>
      </c>
      <c r="I511" s="478">
        <f t="shared" ref="I511:L511" si="273">I512+I516+I514</f>
        <v>0</v>
      </c>
      <c r="J511" s="479">
        <f t="shared" si="273"/>
        <v>0</v>
      </c>
      <c r="K511" s="256">
        <f t="shared" si="273"/>
        <v>89721700</v>
      </c>
      <c r="L511" s="256">
        <f t="shared" si="273"/>
        <v>2962500</v>
      </c>
    </row>
    <row r="512" spans="1:12" ht="48" x14ac:dyDescent="0.25">
      <c r="A512" s="240" t="s">
        <v>25</v>
      </c>
      <c r="B512" s="238">
        <v>709</v>
      </c>
      <c r="C512" s="237" t="s">
        <v>146</v>
      </c>
      <c r="D512" s="237" t="s">
        <v>66</v>
      </c>
      <c r="E512" s="237" t="s">
        <v>148</v>
      </c>
      <c r="F512" s="238"/>
      <c r="G512" s="256">
        <f>G513</f>
        <v>84992400</v>
      </c>
      <c r="H512" s="306">
        <f>H513</f>
        <v>0</v>
      </c>
      <c r="I512" s="478">
        <f t="shared" ref="I512:L512" si="274">I513</f>
        <v>0</v>
      </c>
      <c r="J512" s="479">
        <f t="shared" si="274"/>
        <v>0</v>
      </c>
      <c r="K512" s="256">
        <f t="shared" si="274"/>
        <v>84992400</v>
      </c>
      <c r="L512" s="256">
        <f t="shared" si="274"/>
        <v>0</v>
      </c>
    </row>
    <row r="513" spans="1:12" ht="24" x14ac:dyDescent="0.25">
      <c r="A513" s="240" t="s">
        <v>75</v>
      </c>
      <c r="B513" s="238">
        <v>709</v>
      </c>
      <c r="C513" s="237" t="s">
        <v>146</v>
      </c>
      <c r="D513" s="237" t="s">
        <v>66</v>
      </c>
      <c r="E513" s="237" t="s">
        <v>148</v>
      </c>
      <c r="F513" s="238">
        <v>600</v>
      </c>
      <c r="G513" s="256">
        <f>85398200-405800</f>
        <v>84992400</v>
      </c>
      <c r="H513" s="306"/>
      <c r="I513" s="478"/>
      <c r="J513" s="480"/>
      <c r="K513" s="320">
        <f t="shared" si="267"/>
        <v>84992400</v>
      </c>
      <c r="L513" s="320">
        <f t="shared" si="268"/>
        <v>0</v>
      </c>
    </row>
    <row r="514" spans="1:12" ht="48" x14ac:dyDescent="0.25">
      <c r="A514" s="240" t="s">
        <v>18</v>
      </c>
      <c r="B514" s="238">
        <v>709</v>
      </c>
      <c r="C514" s="237" t="s">
        <v>146</v>
      </c>
      <c r="D514" s="237" t="s">
        <v>66</v>
      </c>
      <c r="E514" s="237" t="s">
        <v>808</v>
      </c>
      <c r="F514" s="237"/>
      <c r="G514" s="256">
        <f>G515</f>
        <v>1766800</v>
      </c>
      <c r="H514" s="306">
        <f>H515</f>
        <v>0</v>
      </c>
      <c r="I514" s="478">
        <f t="shared" ref="I514:L514" si="275">I515</f>
        <v>0</v>
      </c>
      <c r="J514" s="479">
        <f t="shared" si="275"/>
        <v>0</v>
      </c>
      <c r="K514" s="256">
        <f t="shared" si="275"/>
        <v>1766800</v>
      </c>
      <c r="L514" s="256">
        <f t="shared" si="275"/>
        <v>0</v>
      </c>
    </row>
    <row r="515" spans="1:12" ht="24" x14ac:dyDescent="0.25">
      <c r="A515" s="240" t="s">
        <v>75</v>
      </c>
      <c r="B515" s="238">
        <v>709</v>
      </c>
      <c r="C515" s="237" t="s">
        <v>146</v>
      </c>
      <c r="D515" s="237" t="s">
        <v>66</v>
      </c>
      <c r="E515" s="237" t="s">
        <v>808</v>
      </c>
      <c r="F515" s="237" t="s">
        <v>73</v>
      </c>
      <c r="G515" s="256">
        <v>1766800</v>
      </c>
      <c r="H515" s="306"/>
      <c r="I515" s="478"/>
      <c r="J515" s="480"/>
      <c r="K515" s="320">
        <f t="shared" si="267"/>
        <v>1766800</v>
      </c>
      <c r="L515" s="320">
        <f t="shared" si="268"/>
        <v>0</v>
      </c>
    </row>
    <row r="516" spans="1:12" ht="60" x14ac:dyDescent="0.25">
      <c r="A516" s="240" t="s">
        <v>137</v>
      </c>
      <c r="B516" s="238">
        <v>709</v>
      </c>
      <c r="C516" s="237" t="s">
        <v>146</v>
      </c>
      <c r="D516" s="237" t="s">
        <v>66</v>
      </c>
      <c r="E516" s="237" t="s">
        <v>147</v>
      </c>
      <c r="F516" s="238"/>
      <c r="G516" s="256">
        <f>G517</f>
        <v>2962500</v>
      </c>
      <c r="H516" s="306">
        <f>H517</f>
        <v>2962500</v>
      </c>
      <c r="I516" s="478">
        <f t="shared" ref="I516:L516" si="276">I517</f>
        <v>0</v>
      </c>
      <c r="J516" s="479">
        <f t="shared" si="276"/>
        <v>0</v>
      </c>
      <c r="K516" s="256">
        <f t="shared" si="276"/>
        <v>2962500</v>
      </c>
      <c r="L516" s="256">
        <f t="shared" si="276"/>
        <v>2962500</v>
      </c>
    </row>
    <row r="517" spans="1:12" ht="24" x14ac:dyDescent="0.25">
      <c r="A517" s="240" t="s">
        <v>75</v>
      </c>
      <c r="B517" s="238">
        <v>709</v>
      </c>
      <c r="C517" s="237" t="s">
        <v>146</v>
      </c>
      <c r="D517" s="237" t="s">
        <v>66</v>
      </c>
      <c r="E517" s="237" t="s">
        <v>147</v>
      </c>
      <c r="F517" s="238">
        <v>600</v>
      </c>
      <c r="G517" s="256">
        <v>2962500</v>
      </c>
      <c r="H517" s="306">
        <v>2962500</v>
      </c>
      <c r="I517" s="478"/>
      <c r="J517" s="479"/>
      <c r="K517" s="320">
        <f t="shared" si="267"/>
        <v>2962500</v>
      </c>
      <c r="L517" s="320">
        <f t="shared" si="268"/>
        <v>2962500</v>
      </c>
    </row>
    <row r="518" spans="1:12" x14ac:dyDescent="0.25">
      <c r="A518" s="236" t="s">
        <v>13</v>
      </c>
      <c r="B518" s="297">
        <v>709</v>
      </c>
      <c r="C518" s="296" t="s">
        <v>146</v>
      </c>
      <c r="D518" s="296" t="s">
        <v>66</v>
      </c>
      <c r="E518" s="296" t="s">
        <v>12</v>
      </c>
      <c r="F518" s="297"/>
      <c r="G518" s="256">
        <f>G519</f>
        <v>1476574.0399999998</v>
      </c>
      <c r="H518" s="306">
        <f t="shared" ref="H518:L522" si="277">H519</f>
        <v>216900</v>
      </c>
      <c r="I518" s="478">
        <f t="shared" si="277"/>
        <v>0</v>
      </c>
      <c r="J518" s="479">
        <f t="shared" si="277"/>
        <v>0</v>
      </c>
      <c r="K518" s="256">
        <f t="shared" si="277"/>
        <v>1476574.0399999998</v>
      </c>
      <c r="L518" s="256">
        <f t="shared" si="277"/>
        <v>216900</v>
      </c>
    </row>
    <row r="519" spans="1:12" ht="24" x14ac:dyDescent="0.25">
      <c r="A519" s="236" t="s">
        <v>11</v>
      </c>
      <c r="B519" s="297">
        <v>709</v>
      </c>
      <c r="C519" s="296" t="s">
        <v>146</v>
      </c>
      <c r="D519" s="296" t="s">
        <v>66</v>
      </c>
      <c r="E519" s="296" t="s">
        <v>10</v>
      </c>
      <c r="F519" s="297"/>
      <c r="G519" s="256">
        <f>G522+G520+G526+G524</f>
        <v>1476574.0399999998</v>
      </c>
      <c r="H519" s="256">
        <f t="shared" ref="H519:L519" si="278">H522+H520+H526+H524</f>
        <v>216900</v>
      </c>
      <c r="I519" s="479">
        <f t="shared" si="278"/>
        <v>0</v>
      </c>
      <c r="J519" s="479">
        <f t="shared" si="278"/>
        <v>0</v>
      </c>
      <c r="K519" s="256">
        <f t="shared" si="278"/>
        <v>1476574.0399999998</v>
      </c>
      <c r="L519" s="256">
        <f t="shared" si="278"/>
        <v>216900</v>
      </c>
    </row>
    <row r="520" spans="1:12" ht="72" x14ac:dyDescent="0.25">
      <c r="A520" s="236" t="s">
        <v>1166</v>
      </c>
      <c r="B520" s="325">
        <v>709</v>
      </c>
      <c r="C520" s="324" t="s">
        <v>146</v>
      </c>
      <c r="D520" s="324" t="s">
        <v>66</v>
      </c>
      <c r="E520" s="324" t="s">
        <v>1165</v>
      </c>
      <c r="F520" s="325"/>
      <c r="G520" s="256">
        <f>G521</f>
        <v>216900</v>
      </c>
      <c r="H520" s="306">
        <f t="shared" ref="H520:L520" si="279">H521</f>
        <v>216900</v>
      </c>
      <c r="I520" s="478">
        <f t="shared" si="279"/>
        <v>0</v>
      </c>
      <c r="J520" s="479">
        <f t="shared" si="279"/>
        <v>0</v>
      </c>
      <c r="K520" s="256">
        <f t="shared" si="279"/>
        <v>216900</v>
      </c>
      <c r="L520" s="256">
        <f t="shared" si="279"/>
        <v>216900</v>
      </c>
    </row>
    <row r="521" spans="1:12" ht="24" x14ac:dyDescent="0.25">
      <c r="A521" s="290" t="s">
        <v>75</v>
      </c>
      <c r="B521" s="325">
        <v>709</v>
      </c>
      <c r="C521" s="324" t="s">
        <v>146</v>
      </c>
      <c r="D521" s="324" t="s">
        <v>66</v>
      </c>
      <c r="E521" s="324" t="s">
        <v>1165</v>
      </c>
      <c r="F521" s="325">
        <v>600</v>
      </c>
      <c r="G521" s="256">
        <v>216900</v>
      </c>
      <c r="H521" s="306">
        <v>216900</v>
      </c>
      <c r="I521" s="478"/>
      <c r="J521" s="479"/>
      <c r="K521" s="468">
        <f>G521+I521</f>
        <v>216900</v>
      </c>
      <c r="L521" s="468">
        <f>H521+J521</f>
        <v>216900</v>
      </c>
    </row>
    <row r="522" spans="1:12" x14ac:dyDescent="0.25">
      <c r="A522" s="290" t="s">
        <v>1110</v>
      </c>
      <c r="B522" s="297">
        <v>709</v>
      </c>
      <c r="C522" s="296" t="s">
        <v>146</v>
      </c>
      <c r="D522" s="296" t="s">
        <v>66</v>
      </c>
      <c r="E522" s="296" t="s">
        <v>1111</v>
      </c>
      <c r="F522" s="297"/>
      <c r="G522" s="256">
        <f>G523</f>
        <v>1099257.8899999999</v>
      </c>
      <c r="H522" s="306">
        <f t="shared" si="277"/>
        <v>0</v>
      </c>
      <c r="I522" s="478">
        <f t="shared" si="277"/>
        <v>0</v>
      </c>
      <c r="J522" s="479">
        <f t="shared" si="277"/>
        <v>0</v>
      </c>
      <c r="K522" s="256">
        <f t="shared" si="277"/>
        <v>1099257.8899999999</v>
      </c>
      <c r="L522" s="256">
        <f t="shared" si="277"/>
        <v>0</v>
      </c>
    </row>
    <row r="523" spans="1:12" ht="24" x14ac:dyDescent="0.25">
      <c r="A523" s="290" t="s">
        <v>75</v>
      </c>
      <c r="B523" s="297">
        <v>709</v>
      </c>
      <c r="C523" s="296" t="s">
        <v>146</v>
      </c>
      <c r="D523" s="296" t="s">
        <v>66</v>
      </c>
      <c r="E523" s="296" t="s">
        <v>1111</v>
      </c>
      <c r="F523" s="297">
        <v>600</v>
      </c>
      <c r="G523" s="256">
        <f>1150000-50742.11</f>
        <v>1099257.8899999999</v>
      </c>
      <c r="H523" s="306"/>
      <c r="I523" s="478"/>
      <c r="J523" s="480"/>
      <c r="K523" s="320">
        <f>G523+I523</f>
        <v>1099257.8899999999</v>
      </c>
      <c r="L523" s="320">
        <f>H523+J523</f>
        <v>0</v>
      </c>
    </row>
    <row r="524" spans="1:12" ht="24" x14ac:dyDescent="0.25">
      <c r="A524" s="290" t="s">
        <v>1204</v>
      </c>
      <c r="B524" s="404">
        <v>709</v>
      </c>
      <c r="C524" s="403" t="s">
        <v>146</v>
      </c>
      <c r="D524" s="403" t="s">
        <v>66</v>
      </c>
      <c r="E524" s="403" t="s">
        <v>1203</v>
      </c>
      <c r="F524" s="404"/>
      <c r="G524" s="256">
        <f>G525</f>
        <v>160416.15</v>
      </c>
      <c r="H524" s="256">
        <f t="shared" ref="H524:L524" si="280">H525</f>
        <v>0</v>
      </c>
      <c r="I524" s="479">
        <f t="shared" si="280"/>
        <v>0</v>
      </c>
      <c r="J524" s="479">
        <f t="shared" si="280"/>
        <v>0</v>
      </c>
      <c r="K524" s="256">
        <f t="shared" si="280"/>
        <v>160416.15</v>
      </c>
      <c r="L524" s="256">
        <f t="shared" si="280"/>
        <v>0</v>
      </c>
    </row>
    <row r="525" spans="1:12" ht="24" x14ac:dyDescent="0.25">
      <c r="A525" s="290" t="s">
        <v>75</v>
      </c>
      <c r="B525" s="404">
        <v>709</v>
      </c>
      <c r="C525" s="403" t="s">
        <v>146</v>
      </c>
      <c r="D525" s="403" t="s">
        <v>66</v>
      </c>
      <c r="E525" s="403" t="s">
        <v>1203</v>
      </c>
      <c r="F525" s="404">
        <v>600</v>
      </c>
      <c r="G525" s="256">
        <v>160416.15</v>
      </c>
      <c r="H525" s="402"/>
      <c r="I525" s="478"/>
      <c r="J525" s="480"/>
      <c r="K525" s="320">
        <f>G525+I525</f>
        <v>160416.15</v>
      </c>
      <c r="L525" s="320">
        <f>H525+J525</f>
        <v>0</v>
      </c>
    </row>
    <row r="526" spans="1:12" ht="24" hidden="1" x14ac:dyDescent="0.25">
      <c r="A526" s="290" t="s">
        <v>1185</v>
      </c>
      <c r="B526" s="375">
        <v>709</v>
      </c>
      <c r="C526" s="374" t="s">
        <v>146</v>
      </c>
      <c r="D526" s="374" t="s">
        <v>66</v>
      </c>
      <c r="E526" s="374" t="s">
        <v>1186</v>
      </c>
      <c r="F526" s="375"/>
      <c r="G526" s="256">
        <f>G527</f>
        <v>0</v>
      </c>
      <c r="H526" s="256">
        <f t="shared" ref="H526:L526" si="281">H527</f>
        <v>0</v>
      </c>
      <c r="I526" s="479">
        <f t="shared" si="281"/>
        <v>0</v>
      </c>
      <c r="J526" s="479">
        <f t="shared" si="281"/>
        <v>0</v>
      </c>
      <c r="K526" s="256">
        <f t="shared" si="281"/>
        <v>0</v>
      </c>
      <c r="L526" s="256">
        <f t="shared" si="281"/>
        <v>0</v>
      </c>
    </row>
    <row r="527" spans="1:12" ht="24" hidden="1" x14ac:dyDescent="0.25">
      <c r="A527" s="244" t="s">
        <v>23</v>
      </c>
      <c r="B527" s="375">
        <v>709</v>
      </c>
      <c r="C527" s="374" t="s">
        <v>146</v>
      </c>
      <c r="D527" s="374" t="s">
        <v>66</v>
      </c>
      <c r="E527" s="374" t="s">
        <v>1186</v>
      </c>
      <c r="F527" s="375">
        <v>200</v>
      </c>
      <c r="G527" s="256"/>
      <c r="H527" s="373"/>
      <c r="I527" s="478"/>
      <c r="J527" s="480"/>
      <c r="K527" s="320">
        <f>G527+I527</f>
        <v>0</v>
      </c>
      <c r="L527" s="320">
        <f>H527+J527</f>
        <v>0</v>
      </c>
    </row>
    <row r="528" spans="1:12" x14ac:dyDescent="0.25">
      <c r="A528" s="242" t="s">
        <v>183</v>
      </c>
      <c r="B528" s="243" t="s">
        <v>311</v>
      </c>
      <c r="C528" s="243" t="s">
        <v>146</v>
      </c>
      <c r="D528" s="243" t="s">
        <v>118</v>
      </c>
      <c r="E528" s="237"/>
      <c r="F528" s="237"/>
      <c r="G528" s="256">
        <f>G529+G533</f>
        <v>99000</v>
      </c>
      <c r="H528" s="306">
        <f>H529+H533</f>
        <v>0</v>
      </c>
      <c r="I528" s="478">
        <f t="shared" ref="I528:L528" si="282">I529+I533</f>
        <v>0</v>
      </c>
      <c r="J528" s="479">
        <f t="shared" si="282"/>
        <v>0</v>
      </c>
      <c r="K528" s="256">
        <f t="shared" si="282"/>
        <v>99000</v>
      </c>
      <c r="L528" s="256">
        <f t="shared" si="282"/>
        <v>0</v>
      </c>
    </row>
    <row r="529" spans="1:12" ht="24" hidden="1" x14ac:dyDescent="0.25">
      <c r="A529" s="240" t="s">
        <v>32</v>
      </c>
      <c r="B529" s="238">
        <v>709</v>
      </c>
      <c r="C529" s="237" t="s">
        <v>146</v>
      </c>
      <c r="D529" s="237" t="s">
        <v>118</v>
      </c>
      <c r="E529" s="237" t="s">
        <v>31</v>
      </c>
      <c r="F529" s="238"/>
      <c r="G529" s="256">
        <f t="shared" ref="G529:L531" si="283">G530</f>
        <v>0</v>
      </c>
      <c r="H529" s="306">
        <f t="shared" si="283"/>
        <v>0</v>
      </c>
      <c r="I529" s="478">
        <f t="shared" si="283"/>
        <v>0</v>
      </c>
      <c r="J529" s="479">
        <f t="shared" si="283"/>
        <v>0</v>
      </c>
      <c r="K529" s="256">
        <f t="shared" si="283"/>
        <v>0</v>
      </c>
      <c r="L529" s="256">
        <f t="shared" si="283"/>
        <v>0</v>
      </c>
    </row>
    <row r="530" spans="1:12" ht="36" hidden="1" x14ac:dyDescent="0.25">
      <c r="A530" s="240" t="s">
        <v>1067</v>
      </c>
      <c r="B530" s="238">
        <v>709</v>
      </c>
      <c r="C530" s="237" t="s">
        <v>146</v>
      </c>
      <c r="D530" s="237" t="s">
        <v>118</v>
      </c>
      <c r="E530" s="237" t="s">
        <v>42</v>
      </c>
      <c r="F530" s="238"/>
      <c r="G530" s="256">
        <f t="shared" si="283"/>
        <v>0</v>
      </c>
      <c r="H530" s="306">
        <f t="shared" si="283"/>
        <v>0</v>
      </c>
      <c r="I530" s="478">
        <f t="shared" si="283"/>
        <v>0</v>
      </c>
      <c r="J530" s="479">
        <f t="shared" si="283"/>
        <v>0</v>
      </c>
      <c r="K530" s="256">
        <f t="shared" si="283"/>
        <v>0</v>
      </c>
      <c r="L530" s="256">
        <f t="shared" si="283"/>
        <v>0</v>
      </c>
    </row>
    <row r="531" spans="1:12" hidden="1" x14ac:dyDescent="0.25">
      <c r="A531" s="241" t="s">
        <v>41</v>
      </c>
      <c r="B531" s="238">
        <v>709</v>
      </c>
      <c r="C531" s="237" t="s">
        <v>146</v>
      </c>
      <c r="D531" s="237" t="s">
        <v>118</v>
      </c>
      <c r="E531" s="237" t="s">
        <v>132</v>
      </c>
      <c r="F531" s="238"/>
      <c r="G531" s="256">
        <f t="shared" si="283"/>
        <v>0</v>
      </c>
      <c r="H531" s="306">
        <f t="shared" si="283"/>
        <v>0</v>
      </c>
      <c r="I531" s="478">
        <f t="shared" si="283"/>
        <v>0</v>
      </c>
      <c r="J531" s="479">
        <f t="shared" si="283"/>
        <v>0</v>
      </c>
      <c r="K531" s="256">
        <f t="shared" si="283"/>
        <v>0</v>
      </c>
      <c r="L531" s="256">
        <f t="shared" si="283"/>
        <v>0</v>
      </c>
    </row>
    <row r="532" spans="1:12" ht="24" hidden="1" x14ac:dyDescent="0.25">
      <c r="A532" s="240" t="s">
        <v>23</v>
      </c>
      <c r="B532" s="238">
        <v>709</v>
      </c>
      <c r="C532" s="237" t="s">
        <v>146</v>
      </c>
      <c r="D532" s="237" t="s">
        <v>118</v>
      </c>
      <c r="E532" s="237" t="s">
        <v>132</v>
      </c>
      <c r="F532" s="238">
        <v>600</v>
      </c>
      <c r="G532" s="256"/>
      <c r="H532" s="306"/>
      <c r="I532" s="478"/>
      <c r="J532" s="480"/>
      <c r="K532" s="320">
        <f t="shared" si="267"/>
        <v>0</v>
      </c>
      <c r="L532" s="320">
        <f t="shared" si="268"/>
        <v>0</v>
      </c>
    </row>
    <row r="533" spans="1:12" ht="24" x14ac:dyDescent="0.25">
      <c r="A533" s="240" t="s">
        <v>1079</v>
      </c>
      <c r="B533" s="238">
        <v>709</v>
      </c>
      <c r="C533" s="237" t="s">
        <v>146</v>
      </c>
      <c r="D533" s="237" t="s">
        <v>118</v>
      </c>
      <c r="E533" s="237" t="s">
        <v>130</v>
      </c>
      <c r="F533" s="238"/>
      <c r="G533" s="256">
        <f t="shared" ref="G533:L535" si="284">G534</f>
        <v>99000</v>
      </c>
      <c r="H533" s="306">
        <f t="shared" si="284"/>
        <v>0</v>
      </c>
      <c r="I533" s="478">
        <f t="shared" si="284"/>
        <v>0</v>
      </c>
      <c r="J533" s="479">
        <f t="shared" si="284"/>
        <v>0</v>
      </c>
      <c r="K533" s="256">
        <f t="shared" si="284"/>
        <v>99000</v>
      </c>
      <c r="L533" s="256">
        <f t="shared" si="284"/>
        <v>0</v>
      </c>
    </row>
    <row r="534" spans="1:12" ht="36" x14ac:dyDescent="0.25">
      <c r="A534" s="240" t="s">
        <v>1072</v>
      </c>
      <c r="B534" s="238">
        <v>709</v>
      </c>
      <c r="C534" s="237" t="s">
        <v>146</v>
      </c>
      <c r="D534" s="237" t="s">
        <v>118</v>
      </c>
      <c r="E534" s="237" t="s">
        <v>149</v>
      </c>
      <c r="F534" s="238"/>
      <c r="G534" s="256">
        <f t="shared" si="284"/>
        <v>99000</v>
      </c>
      <c r="H534" s="306">
        <f t="shared" si="284"/>
        <v>0</v>
      </c>
      <c r="I534" s="478">
        <f t="shared" si="284"/>
        <v>0</v>
      </c>
      <c r="J534" s="479">
        <f t="shared" si="284"/>
        <v>0</v>
      </c>
      <c r="K534" s="256">
        <f t="shared" si="284"/>
        <v>99000</v>
      </c>
      <c r="L534" s="256">
        <f t="shared" si="284"/>
        <v>0</v>
      </c>
    </row>
    <row r="535" spans="1:12" ht="36" x14ac:dyDescent="0.25">
      <c r="A535" s="240" t="s">
        <v>778</v>
      </c>
      <c r="B535" s="238">
        <v>709</v>
      </c>
      <c r="C535" s="237" t="s">
        <v>146</v>
      </c>
      <c r="D535" s="237" t="s">
        <v>118</v>
      </c>
      <c r="E535" s="237" t="s">
        <v>780</v>
      </c>
      <c r="F535" s="238"/>
      <c r="G535" s="256">
        <f t="shared" si="284"/>
        <v>99000</v>
      </c>
      <c r="H535" s="306">
        <f t="shared" si="284"/>
        <v>0</v>
      </c>
      <c r="I535" s="478">
        <f t="shared" si="284"/>
        <v>0</v>
      </c>
      <c r="J535" s="479">
        <f t="shared" si="284"/>
        <v>0</v>
      </c>
      <c r="K535" s="256">
        <f t="shared" si="284"/>
        <v>99000</v>
      </c>
      <c r="L535" s="256">
        <f t="shared" si="284"/>
        <v>0</v>
      </c>
    </row>
    <row r="536" spans="1:12" ht="24" x14ac:dyDescent="0.25">
      <c r="A536" s="240" t="s">
        <v>75</v>
      </c>
      <c r="B536" s="238">
        <v>709</v>
      </c>
      <c r="C536" s="237" t="s">
        <v>146</v>
      </c>
      <c r="D536" s="237" t="s">
        <v>118</v>
      </c>
      <c r="E536" s="237" t="s">
        <v>780</v>
      </c>
      <c r="F536" s="238">
        <v>600</v>
      </c>
      <c r="G536" s="256">
        <v>99000</v>
      </c>
      <c r="H536" s="306"/>
      <c r="I536" s="478"/>
      <c r="J536" s="480"/>
      <c r="K536" s="320">
        <f t="shared" si="267"/>
        <v>99000</v>
      </c>
      <c r="L536" s="320">
        <f t="shared" si="268"/>
        <v>0</v>
      </c>
    </row>
    <row r="537" spans="1:12" x14ac:dyDescent="0.25">
      <c r="A537" s="242" t="s">
        <v>145</v>
      </c>
      <c r="B537" s="247">
        <v>709</v>
      </c>
      <c r="C537" s="232" t="s">
        <v>124</v>
      </c>
      <c r="D537" s="243"/>
      <c r="E537" s="243"/>
      <c r="F537" s="243"/>
      <c r="G537" s="257">
        <f>G538+G573</f>
        <v>185178355.84</v>
      </c>
      <c r="H537" s="306">
        <f>H538+H573</f>
        <v>1629620</v>
      </c>
      <c r="I537" s="478">
        <f t="shared" ref="I537:L537" si="285">I538+I573</f>
        <v>0</v>
      </c>
      <c r="J537" s="474">
        <f t="shared" si="285"/>
        <v>0</v>
      </c>
      <c r="K537" s="446">
        <f t="shared" si="285"/>
        <v>185178355.84</v>
      </c>
      <c r="L537" s="446">
        <f t="shared" si="285"/>
        <v>1629620</v>
      </c>
    </row>
    <row r="538" spans="1:12" x14ac:dyDescent="0.25">
      <c r="A538" s="242" t="s">
        <v>144</v>
      </c>
      <c r="B538" s="247">
        <v>709</v>
      </c>
      <c r="C538" s="232" t="s">
        <v>124</v>
      </c>
      <c r="D538" s="243" t="s">
        <v>36</v>
      </c>
      <c r="E538" s="243"/>
      <c r="F538" s="243"/>
      <c r="G538" s="257">
        <f>G539+G561</f>
        <v>169297355.84</v>
      </c>
      <c r="H538" s="306">
        <f t="shared" ref="H538:L538" si="286">H539+H561</f>
        <v>1629620</v>
      </c>
      <c r="I538" s="478">
        <f t="shared" si="286"/>
        <v>0</v>
      </c>
      <c r="J538" s="474">
        <f t="shared" si="286"/>
        <v>0</v>
      </c>
      <c r="K538" s="446">
        <f t="shared" si="286"/>
        <v>169297355.84</v>
      </c>
      <c r="L538" s="446">
        <f t="shared" si="286"/>
        <v>1629620</v>
      </c>
    </row>
    <row r="539" spans="1:12" ht="24" x14ac:dyDescent="0.25">
      <c r="A539" s="240" t="s">
        <v>1079</v>
      </c>
      <c r="B539" s="238">
        <v>709</v>
      </c>
      <c r="C539" s="237" t="s">
        <v>124</v>
      </c>
      <c r="D539" s="237" t="s">
        <v>36</v>
      </c>
      <c r="E539" s="237" t="s">
        <v>130</v>
      </c>
      <c r="F539" s="237"/>
      <c r="G539" s="256">
        <f>G540+G549+G556</f>
        <v>167447166.50999999</v>
      </c>
      <c r="H539" s="306">
        <f>H540+H549+H556</f>
        <v>1319020</v>
      </c>
      <c r="I539" s="478">
        <f t="shared" ref="I539:L539" si="287">I540+I549+I556</f>
        <v>0</v>
      </c>
      <c r="J539" s="479">
        <f t="shared" si="287"/>
        <v>0</v>
      </c>
      <c r="K539" s="256">
        <f t="shared" si="287"/>
        <v>167447166.50999999</v>
      </c>
      <c r="L539" s="256">
        <f t="shared" si="287"/>
        <v>1319020</v>
      </c>
    </row>
    <row r="540" spans="1:12" ht="36" x14ac:dyDescent="0.25">
      <c r="A540" s="240" t="s">
        <v>1094</v>
      </c>
      <c r="B540" s="238">
        <v>709</v>
      </c>
      <c r="C540" s="237" t="s">
        <v>124</v>
      </c>
      <c r="D540" s="237" t="s">
        <v>36</v>
      </c>
      <c r="E540" s="237" t="s">
        <v>143</v>
      </c>
      <c r="F540" s="237"/>
      <c r="G540" s="256">
        <f>G541+G545+G547+G543</f>
        <v>59904420</v>
      </c>
      <c r="H540" s="306">
        <f>H541+H545+H547+H543</f>
        <v>528320</v>
      </c>
      <c r="I540" s="478">
        <f t="shared" ref="I540:L540" si="288">I541+I545+I547+I543</f>
        <v>0</v>
      </c>
      <c r="J540" s="479">
        <f t="shared" si="288"/>
        <v>0</v>
      </c>
      <c r="K540" s="256">
        <f t="shared" si="288"/>
        <v>59904420</v>
      </c>
      <c r="L540" s="256">
        <f t="shared" si="288"/>
        <v>528320</v>
      </c>
    </row>
    <row r="541" spans="1:12" ht="48" x14ac:dyDescent="0.25">
      <c r="A541" s="240" t="s">
        <v>25</v>
      </c>
      <c r="B541" s="238">
        <v>709</v>
      </c>
      <c r="C541" s="237" t="s">
        <v>124</v>
      </c>
      <c r="D541" s="237" t="s">
        <v>36</v>
      </c>
      <c r="E541" s="237" t="s">
        <v>142</v>
      </c>
      <c r="F541" s="237"/>
      <c r="G541" s="256">
        <f>G542</f>
        <v>58076100</v>
      </c>
      <c r="H541" s="306">
        <f>H542</f>
        <v>0</v>
      </c>
      <c r="I541" s="478">
        <f t="shared" ref="I541:L541" si="289">I542</f>
        <v>0</v>
      </c>
      <c r="J541" s="479">
        <f t="shared" si="289"/>
        <v>0</v>
      </c>
      <c r="K541" s="256">
        <f t="shared" si="289"/>
        <v>58076100</v>
      </c>
      <c r="L541" s="256">
        <f t="shared" si="289"/>
        <v>0</v>
      </c>
    </row>
    <row r="542" spans="1:12" ht="24" x14ac:dyDescent="0.25">
      <c r="A542" s="240" t="s">
        <v>75</v>
      </c>
      <c r="B542" s="238">
        <v>709</v>
      </c>
      <c r="C542" s="237" t="s">
        <v>124</v>
      </c>
      <c r="D542" s="237" t="s">
        <v>36</v>
      </c>
      <c r="E542" s="237" t="s">
        <v>142</v>
      </c>
      <c r="F542" s="237" t="s">
        <v>73</v>
      </c>
      <c r="G542" s="256">
        <v>58076100</v>
      </c>
      <c r="H542" s="306"/>
      <c r="I542" s="478"/>
      <c r="J542" s="480"/>
      <c r="K542" s="320">
        <f t="shared" si="267"/>
        <v>58076100</v>
      </c>
      <c r="L542" s="320">
        <f t="shared" si="268"/>
        <v>0</v>
      </c>
    </row>
    <row r="543" spans="1:12" ht="48" x14ac:dyDescent="0.25">
      <c r="A543" s="240" t="s">
        <v>18</v>
      </c>
      <c r="B543" s="238">
        <v>709</v>
      </c>
      <c r="C543" s="237" t="s">
        <v>124</v>
      </c>
      <c r="D543" s="237" t="s">
        <v>36</v>
      </c>
      <c r="E543" s="237" t="s">
        <v>809</v>
      </c>
      <c r="F543" s="237"/>
      <c r="G543" s="256">
        <f>G544</f>
        <v>1300000</v>
      </c>
      <c r="H543" s="306">
        <f>H544</f>
        <v>0</v>
      </c>
      <c r="I543" s="478">
        <f t="shared" ref="I543:L543" si="290">I544</f>
        <v>0</v>
      </c>
      <c r="J543" s="479">
        <f t="shared" si="290"/>
        <v>0</v>
      </c>
      <c r="K543" s="256">
        <f t="shared" si="290"/>
        <v>1300000</v>
      </c>
      <c r="L543" s="256">
        <f t="shared" si="290"/>
        <v>0</v>
      </c>
    </row>
    <row r="544" spans="1:12" ht="24" x14ac:dyDescent="0.25">
      <c r="A544" s="240" t="s">
        <v>75</v>
      </c>
      <c r="B544" s="238">
        <v>709</v>
      </c>
      <c r="C544" s="237" t="s">
        <v>124</v>
      </c>
      <c r="D544" s="237" t="s">
        <v>36</v>
      </c>
      <c r="E544" s="237" t="s">
        <v>809</v>
      </c>
      <c r="F544" s="237" t="s">
        <v>73</v>
      </c>
      <c r="G544" s="256">
        <v>1300000</v>
      </c>
      <c r="H544" s="306"/>
      <c r="I544" s="478"/>
      <c r="J544" s="480"/>
      <c r="K544" s="320">
        <f t="shared" si="267"/>
        <v>1300000</v>
      </c>
      <c r="L544" s="320">
        <f t="shared" si="268"/>
        <v>0</v>
      </c>
    </row>
    <row r="545" spans="1:12" ht="36" x14ac:dyDescent="0.25">
      <c r="A545" s="240" t="s">
        <v>1202</v>
      </c>
      <c r="B545" s="238">
        <v>709</v>
      </c>
      <c r="C545" s="237" t="s">
        <v>124</v>
      </c>
      <c r="D545" s="237" t="s">
        <v>36</v>
      </c>
      <c r="E545" s="237" t="s">
        <v>141</v>
      </c>
      <c r="F545" s="237"/>
      <c r="G545" s="256">
        <f>G546</f>
        <v>20520</v>
      </c>
      <c r="H545" s="306">
        <f>H546</f>
        <v>20520</v>
      </c>
      <c r="I545" s="478">
        <f t="shared" ref="I545:L545" si="291">I546</f>
        <v>0</v>
      </c>
      <c r="J545" s="479">
        <f t="shared" si="291"/>
        <v>0</v>
      </c>
      <c r="K545" s="256">
        <f t="shared" si="291"/>
        <v>20520</v>
      </c>
      <c r="L545" s="256">
        <f t="shared" si="291"/>
        <v>20520</v>
      </c>
    </row>
    <row r="546" spans="1:12" ht="24" x14ac:dyDescent="0.25">
      <c r="A546" s="240" t="s">
        <v>75</v>
      </c>
      <c r="B546" s="238">
        <v>709</v>
      </c>
      <c r="C546" s="237" t="s">
        <v>124</v>
      </c>
      <c r="D546" s="237" t="s">
        <v>36</v>
      </c>
      <c r="E546" s="237" t="s">
        <v>141</v>
      </c>
      <c r="F546" s="237" t="s">
        <v>73</v>
      </c>
      <c r="G546" s="256">
        <v>20520</v>
      </c>
      <c r="H546" s="306">
        <v>20520</v>
      </c>
      <c r="I546" s="478"/>
      <c r="J546" s="473"/>
      <c r="K546" s="320">
        <f t="shared" si="267"/>
        <v>20520</v>
      </c>
      <c r="L546" s="320">
        <f t="shared" si="268"/>
        <v>20520</v>
      </c>
    </row>
    <row r="547" spans="1:12" ht="60" x14ac:dyDescent="0.25">
      <c r="A547" s="240" t="s">
        <v>137</v>
      </c>
      <c r="B547" s="238">
        <v>709</v>
      </c>
      <c r="C547" s="237" t="s">
        <v>124</v>
      </c>
      <c r="D547" s="237" t="s">
        <v>36</v>
      </c>
      <c r="E547" s="237" t="s">
        <v>140</v>
      </c>
      <c r="F547" s="237"/>
      <c r="G547" s="256">
        <f>G548</f>
        <v>507800</v>
      </c>
      <c r="H547" s="306">
        <f>H548</f>
        <v>507800</v>
      </c>
      <c r="I547" s="478">
        <f t="shared" ref="I547:L547" si="292">I548</f>
        <v>0</v>
      </c>
      <c r="J547" s="479">
        <f t="shared" si="292"/>
        <v>0</v>
      </c>
      <c r="K547" s="256">
        <f t="shared" si="292"/>
        <v>507800</v>
      </c>
      <c r="L547" s="256">
        <f t="shared" si="292"/>
        <v>507800</v>
      </c>
    </row>
    <row r="548" spans="1:12" ht="24" x14ac:dyDescent="0.25">
      <c r="A548" s="240" t="s">
        <v>75</v>
      </c>
      <c r="B548" s="238">
        <v>709</v>
      </c>
      <c r="C548" s="237" t="s">
        <v>124</v>
      </c>
      <c r="D548" s="237" t="s">
        <v>36</v>
      </c>
      <c r="E548" s="237" t="s">
        <v>140</v>
      </c>
      <c r="F548" s="237" t="s">
        <v>73</v>
      </c>
      <c r="G548" s="256">
        <v>507800</v>
      </c>
      <c r="H548" s="306">
        <v>507800</v>
      </c>
      <c r="I548" s="478"/>
      <c r="J548" s="478"/>
      <c r="K548" s="320">
        <f t="shared" si="267"/>
        <v>507800</v>
      </c>
      <c r="L548" s="320">
        <f t="shared" si="268"/>
        <v>507800</v>
      </c>
    </row>
    <row r="549" spans="1:12" ht="36" x14ac:dyDescent="0.25">
      <c r="A549" s="240" t="s">
        <v>1095</v>
      </c>
      <c r="B549" s="238">
        <v>709</v>
      </c>
      <c r="C549" s="237" t="s">
        <v>124</v>
      </c>
      <c r="D549" s="237" t="s">
        <v>36</v>
      </c>
      <c r="E549" s="237" t="s">
        <v>139</v>
      </c>
      <c r="F549" s="237"/>
      <c r="G549" s="256">
        <f>G550+G554+G552</f>
        <v>96672721.310000002</v>
      </c>
      <c r="H549" s="306">
        <f>H550+H554+H552</f>
        <v>790700</v>
      </c>
      <c r="I549" s="478">
        <f t="shared" ref="I549:L549" si="293">I550+I554+I552</f>
        <v>0</v>
      </c>
      <c r="J549" s="479">
        <f t="shared" si="293"/>
        <v>0</v>
      </c>
      <c r="K549" s="256">
        <f t="shared" si="293"/>
        <v>96672721.310000002</v>
      </c>
      <c r="L549" s="256">
        <f t="shared" si="293"/>
        <v>790700</v>
      </c>
    </row>
    <row r="550" spans="1:12" ht="48" x14ac:dyDescent="0.25">
      <c r="A550" s="240" t="s">
        <v>25</v>
      </c>
      <c r="B550" s="238">
        <v>709</v>
      </c>
      <c r="C550" s="237" t="s">
        <v>124</v>
      </c>
      <c r="D550" s="237" t="s">
        <v>36</v>
      </c>
      <c r="E550" s="237" t="s">
        <v>138</v>
      </c>
      <c r="F550" s="237"/>
      <c r="G550" s="256">
        <f>G551</f>
        <v>94459897.310000002</v>
      </c>
      <c r="H550" s="306">
        <f>H551</f>
        <v>0</v>
      </c>
      <c r="I550" s="478">
        <f t="shared" ref="I550:L550" si="294">I551</f>
        <v>0</v>
      </c>
      <c r="J550" s="479">
        <f t="shared" si="294"/>
        <v>0</v>
      </c>
      <c r="K550" s="256">
        <f t="shared" si="294"/>
        <v>94459897.310000002</v>
      </c>
      <c r="L550" s="256">
        <f t="shared" si="294"/>
        <v>0</v>
      </c>
    </row>
    <row r="551" spans="1:12" ht="24" x14ac:dyDescent="0.25">
      <c r="A551" s="240" t="s">
        <v>75</v>
      </c>
      <c r="B551" s="238">
        <v>709</v>
      </c>
      <c r="C551" s="237" t="s">
        <v>124</v>
      </c>
      <c r="D551" s="237" t="s">
        <v>36</v>
      </c>
      <c r="E551" s="237" t="s">
        <v>138</v>
      </c>
      <c r="F551" s="237" t="s">
        <v>73</v>
      </c>
      <c r="G551" s="256">
        <f>94455646.51-198649.2+202900</f>
        <v>94459897.310000002</v>
      </c>
      <c r="H551" s="306"/>
      <c r="I551" s="478"/>
      <c r="J551" s="480"/>
      <c r="K551" s="320">
        <f t="shared" si="267"/>
        <v>94459897.310000002</v>
      </c>
      <c r="L551" s="320">
        <f t="shared" si="268"/>
        <v>0</v>
      </c>
    </row>
    <row r="552" spans="1:12" ht="48" x14ac:dyDescent="0.25">
      <c r="A552" s="240" t="s">
        <v>18</v>
      </c>
      <c r="B552" s="238">
        <v>709</v>
      </c>
      <c r="C552" s="237" t="s">
        <v>124</v>
      </c>
      <c r="D552" s="237" t="s">
        <v>36</v>
      </c>
      <c r="E552" s="237" t="s">
        <v>810</v>
      </c>
      <c r="F552" s="237"/>
      <c r="G552" s="256">
        <f>G553</f>
        <v>1422124</v>
      </c>
      <c r="H552" s="306">
        <f>H553</f>
        <v>0</v>
      </c>
      <c r="I552" s="478">
        <f t="shared" ref="I552:L552" si="295">I553</f>
        <v>0</v>
      </c>
      <c r="J552" s="479">
        <f t="shared" si="295"/>
        <v>0</v>
      </c>
      <c r="K552" s="256">
        <f t="shared" si="295"/>
        <v>1422124</v>
      </c>
      <c r="L552" s="256">
        <f t="shared" si="295"/>
        <v>0</v>
      </c>
    </row>
    <row r="553" spans="1:12" ht="24" x14ac:dyDescent="0.25">
      <c r="A553" s="240" t="s">
        <v>75</v>
      </c>
      <c r="B553" s="238">
        <v>709</v>
      </c>
      <c r="C553" s="237" t="s">
        <v>124</v>
      </c>
      <c r="D553" s="237" t="s">
        <v>36</v>
      </c>
      <c r="E553" s="237" t="s">
        <v>810</v>
      </c>
      <c r="F553" s="237" t="s">
        <v>73</v>
      </c>
      <c r="G553" s="256">
        <f>1384100-11976+50000</f>
        <v>1422124</v>
      </c>
      <c r="H553" s="306"/>
      <c r="I553" s="478"/>
      <c r="J553" s="480"/>
      <c r="K553" s="320">
        <f t="shared" si="267"/>
        <v>1422124</v>
      </c>
      <c r="L553" s="320">
        <f t="shared" si="268"/>
        <v>0</v>
      </c>
    </row>
    <row r="554" spans="1:12" ht="60" x14ac:dyDescent="0.25">
      <c r="A554" s="240" t="s">
        <v>137</v>
      </c>
      <c r="B554" s="238">
        <v>709</v>
      </c>
      <c r="C554" s="237" t="s">
        <v>124</v>
      </c>
      <c r="D554" s="237" t="s">
        <v>36</v>
      </c>
      <c r="E554" s="237" t="s">
        <v>136</v>
      </c>
      <c r="F554" s="237"/>
      <c r="G554" s="256">
        <f>G555</f>
        <v>790700</v>
      </c>
      <c r="H554" s="306">
        <f>H555</f>
        <v>790700</v>
      </c>
      <c r="I554" s="478">
        <f t="shared" ref="I554:L554" si="296">I555</f>
        <v>0</v>
      </c>
      <c r="J554" s="479">
        <f t="shared" si="296"/>
        <v>0</v>
      </c>
      <c r="K554" s="256">
        <f t="shared" si="296"/>
        <v>790700</v>
      </c>
      <c r="L554" s="256">
        <f t="shared" si="296"/>
        <v>790700</v>
      </c>
    </row>
    <row r="555" spans="1:12" ht="24" x14ac:dyDescent="0.25">
      <c r="A555" s="240" t="s">
        <v>75</v>
      </c>
      <c r="B555" s="238">
        <v>709</v>
      </c>
      <c r="C555" s="237" t="s">
        <v>124</v>
      </c>
      <c r="D555" s="237" t="s">
        <v>36</v>
      </c>
      <c r="E555" s="237" t="s">
        <v>136</v>
      </c>
      <c r="F555" s="237" t="s">
        <v>73</v>
      </c>
      <c r="G555" s="256">
        <v>790700</v>
      </c>
      <c r="H555" s="306">
        <v>790700</v>
      </c>
      <c r="I555" s="478"/>
      <c r="J555" s="479"/>
      <c r="K555" s="320">
        <f t="shared" si="267"/>
        <v>790700</v>
      </c>
      <c r="L555" s="320">
        <f t="shared" si="268"/>
        <v>790700</v>
      </c>
    </row>
    <row r="556" spans="1:12" ht="24" x14ac:dyDescent="0.25">
      <c r="A556" s="240" t="s">
        <v>1096</v>
      </c>
      <c r="B556" s="238">
        <v>709</v>
      </c>
      <c r="C556" s="237" t="s">
        <v>124</v>
      </c>
      <c r="D556" s="237" t="s">
        <v>36</v>
      </c>
      <c r="E556" s="237" t="s">
        <v>135</v>
      </c>
      <c r="F556" s="237"/>
      <c r="G556" s="256">
        <f>G557+G559</f>
        <v>10870025.199999999</v>
      </c>
      <c r="H556" s="306">
        <f>H557+H559</f>
        <v>0</v>
      </c>
      <c r="I556" s="478">
        <f t="shared" ref="I556:L556" si="297">I557+I559</f>
        <v>0</v>
      </c>
      <c r="J556" s="479">
        <f t="shared" si="297"/>
        <v>0</v>
      </c>
      <c r="K556" s="256">
        <f t="shared" si="297"/>
        <v>10870025.199999999</v>
      </c>
      <c r="L556" s="256">
        <f t="shared" si="297"/>
        <v>0</v>
      </c>
    </row>
    <row r="557" spans="1:12" ht="48" x14ac:dyDescent="0.25">
      <c r="A557" s="240" t="s">
        <v>25</v>
      </c>
      <c r="B557" s="238">
        <v>709</v>
      </c>
      <c r="C557" s="237" t="s">
        <v>124</v>
      </c>
      <c r="D557" s="237" t="s">
        <v>36</v>
      </c>
      <c r="E557" s="237" t="s">
        <v>134</v>
      </c>
      <c r="F557" s="237"/>
      <c r="G557" s="256">
        <f>G558</f>
        <v>10681049.199999999</v>
      </c>
      <c r="H557" s="306">
        <f>H558</f>
        <v>0</v>
      </c>
      <c r="I557" s="478">
        <f t="shared" ref="I557:L557" si="298">I558</f>
        <v>0</v>
      </c>
      <c r="J557" s="479">
        <f t="shared" si="298"/>
        <v>0</v>
      </c>
      <c r="K557" s="256">
        <f t="shared" si="298"/>
        <v>10681049.199999999</v>
      </c>
      <c r="L557" s="256">
        <f t="shared" si="298"/>
        <v>0</v>
      </c>
    </row>
    <row r="558" spans="1:12" ht="24" x14ac:dyDescent="0.25">
      <c r="A558" s="240" t="s">
        <v>75</v>
      </c>
      <c r="B558" s="238">
        <v>709</v>
      </c>
      <c r="C558" s="237" t="s">
        <v>124</v>
      </c>
      <c r="D558" s="237" t="s">
        <v>36</v>
      </c>
      <c r="E558" s="237" t="s">
        <v>134</v>
      </c>
      <c r="F558" s="237" t="s">
        <v>73</v>
      </c>
      <c r="G558" s="256">
        <f>10279500+198649.2+202900</f>
        <v>10681049.199999999</v>
      </c>
      <c r="H558" s="306"/>
      <c r="I558" s="478"/>
      <c r="J558" s="480"/>
      <c r="K558" s="320">
        <f t="shared" si="267"/>
        <v>10681049.199999999</v>
      </c>
      <c r="L558" s="320">
        <f t="shared" si="268"/>
        <v>0</v>
      </c>
    </row>
    <row r="559" spans="1:12" ht="48" x14ac:dyDescent="0.25">
      <c r="A559" s="240" t="s">
        <v>18</v>
      </c>
      <c r="B559" s="238">
        <v>709</v>
      </c>
      <c r="C559" s="237" t="s">
        <v>124</v>
      </c>
      <c r="D559" s="237" t="s">
        <v>36</v>
      </c>
      <c r="E559" s="237" t="s">
        <v>811</v>
      </c>
      <c r="F559" s="237"/>
      <c r="G559" s="256">
        <f>G560</f>
        <v>188976</v>
      </c>
      <c r="H559" s="306">
        <f>H560</f>
        <v>0</v>
      </c>
      <c r="I559" s="478">
        <f t="shared" ref="I559:L559" si="299">I560</f>
        <v>0</v>
      </c>
      <c r="J559" s="479">
        <f t="shared" si="299"/>
        <v>0</v>
      </c>
      <c r="K559" s="256">
        <f t="shared" si="299"/>
        <v>188976</v>
      </c>
      <c r="L559" s="256">
        <f t="shared" si="299"/>
        <v>0</v>
      </c>
    </row>
    <row r="560" spans="1:12" ht="24" x14ac:dyDescent="0.25">
      <c r="A560" s="240" t="s">
        <v>75</v>
      </c>
      <c r="B560" s="238">
        <v>709</v>
      </c>
      <c r="C560" s="237" t="s">
        <v>124</v>
      </c>
      <c r="D560" s="237" t="s">
        <v>36</v>
      </c>
      <c r="E560" s="237" t="s">
        <v>811</v>
      </c>
      <c r="F560" s="237" t="s">
        <v>73</v>
      </c>
      <c r="G560" s="256">
        <f>177000+11976</f>
        <v>188976</v>
      </c>
      <c r="H560" s="306"/>
      <c r="I560" s="478"/>
      <c r="J560" s="480"/>
      <c r="K560" s="320">
        <f t="shared" si="267"/>
        <v>188976</v>
      </c>
      <c r="L560" s="320">
        <f t="shared" si="268"/>
        <v>0</v>
      </c>
    </row>
    <row r="561" spans="1:12" x14ac:dyDescent="0.25">
      <c r="A561" s="236" t="s">
        <v>13</v>
      </c>
      <c r="B561" s="297">
        <v>709</v>
      </c>
      <c r="C561" s="296" t="s">
        <v>124</v>
      </c>
      <c r="D561" s="296" t="s">
        <v>36</v>
      </c>
      <c r="E561" s="296" t="s">
        <v>12</v>
      </c>
      <c r="F561" s="296"/>
      <c r="G561" s="256">
        <f>G562</f>
        <v>1850189.33</v>
      </c>
      <c r="H561" s="306">
        <f t="shared" ref="H561:L561" si="300">H562</f>
        <v>310600</v>
      </c>
      <c r="I561" s="478">
        <f t="shared" si="300"/>
        <v>0</v>
      </c>
      <c r="J561" s="479">
        <f t="shared" si="300"/>
        <v>0</v>
      </c>
      <c r="K561" s="256">
        <f t="shared" si="300"/>
        <v>1850189.33</v>
      </c>
      <c r="L561" s="256">
        <f t="shared" si="300"/>
        <v>310600</v>
      </c>
    </row>
    <row r="562" spans="1:12" ht="24" x14ac:dyDescent="0.25">
      <c r="A562" s="236" t="s">
        <v>11</v>
      </c>
      <c r="B562" s="297">
        <v>709</v>
      </c>
      <c r="C562" s="296" t="s">
        <v>124</v>
      </c>
      <c r="D562" s="296" t="s">
        <v>36</v>
      </c>
      <c r="E562" s="296" t="s">
        <v>10</v>
      </c>
      <c r="F562" s="296"/>
      <c r="G562" s="256">
        <f>G565+G567+G563+G571+G569</f>
        <v>1850189.33</v>
      </c>
      <c r="H562" s="256">
        <f t="shared" ref="H562:L562" si="301">H565+H567+H563+H571+H569</f>
        <v>310600</v>
      </c>
      <c r="I562" s="479">
        <f t="shared" si="301"/>
        <v>0</v>
      </c>
      <c r="J562" s="479">
        <f t="shared" si="301"/>
        <v>0</v>
      </c>
      <c r="K562" s="256">
        <f t="shared" si="301"/>
        <v>1850189.33</v>
      </c>
      <c r="L562" s="256">
        <f t="shared" si="301"/>
        <v>310600</v>
      </c>
    </row>
    <row r="563" spans="1:12" ht="72" x14ac:dyDescent="0.25">
      <c r="A563" s="236" t="s">
        <v>1166</v>
      </c>
      <c r="B563" s="325">
        <v>709</v>
      </c>
      <c r="C563" s="324" t="s">
        <v>124</v>
      </c>
      <c r="D563" s="324" t="s">
        <v>36</v>
      </c>
      <c r="E563" s="324" t="s">
        <v>1165</v>
      </c>
      <c r="F563" s="324"/>
      <c r="G563" s="256">
        <f>G564</f>
        <v>310600</v>
      </c>
      <c r="H563" s="306">
        <f t="shared" ref="H563:L563" si="302">H564</f>
        <v>310600</v>
      </c>
      <c r="I563" s="478">
        <f t="shared" si="302"/>
        <v>0</v>
      </c>
      <c r="J563" s="479">
        <f t="shared" si="302"/>
        <v>0</v>
      </c>
      <c r="K563" s="256">
        <f t="shared" si="302"/>
        <v>310600</v>
      </c>
      <c r="L563" s="256">
        <f t="shared" si="302"/>
        <v>310600</v>
      </c>
    </row>
    <row r="564" spans="1:12" ht="24" x14ac:dyDescent="0.25">
      <c r="A564" s="290" t="s">
        <v>75</v>
      </c>
      <c r="B564" s="325">
        <v>709</v>
      </c>
      <c r="C564" s="324" t="s">
        <v>124</v>
      </c>
      <c r="D564" s="324" t="s">
        <v>36</v>
      </c>
      <c r="E564" s="324" t="s">
        <v>1165</v>
      </c>
      <c r="F564" s="324" t="s">
        <v>73</v>
      </c>
      <c r="G564" s="256">
        <v>310600</v>
      </c>
      <c r="H564" s="306">
        <v>310600</v>
      </c>
      <c r="I564" s="478"/>
      <c r="J564" s="479"/>
      <c r="K564" s="256">
        <f>G564+I564</f>
        <v>310600</v>
      </c>
      <c r="L564" s="256">
        <f>H564+J564</f>
        <v>310600</v>
      </c>
    </row>
    <row r="565" spans="1:12" x14ac:dyDescent="0.25">
      <c r="A565" s="290" t="s">
        <v>1124</v>
      </c>
      <c r="B565" s="297">
        <v>709</v>
      </c>
      <c r="C565" s="296" t="s">
        <v>124</v>
      </c>
      <c r="D565" s="296" t="s">
        <v>36</v>
      </c>
      <c r="E565" s="296" t="s">
        <v>1112</v>
      </c>
      <c r="F565" s="296"/>
      <c r="G565" s="256">
        <f>G566</f>
        <v>1254351.99</v>
      </c>
      <c r="H565" s="306">
        <f t="shared" ref="H565:L565" si="303">H566</f>
        <v>0</v>
      </c>
      <c r="I565" s="478">
        <f t="shared" si="303"/>
        <v>0</v>
      </c>
      <c r="J565" s="479">
        <f t="shared" si="303"/>
        <v>0</v>
      </c>
      <c r="K565" s="256">
        <f t="shared" si="303"/>
        <v>1254351.99</v>
      </c>
      <c r="L565" s="256">
        <f t="shared" si="303"/>
        <v>0</v>
      </c>
    </row>
    <row r="566" spans="1:12" ht="24" x14ac:dyDescent="0.25">
      <c r="A566" s="290" t="s">
        <v>75</v>
      </c>
      <c r="B566" s="297">
        <v>709</v>
      </c>
      <c r="C566" s="296" t="s">
        <v>124</v>
      </c>
      <c r="D566" s="296" t="s">
        <v>36</v>
      </c>
      <c r="E566" s="296" t="s">
        <v>1112</v>
      </c>
      <c r="F566" s="296" t="s">
        <v>73</v>
      </c>
      <c r="G566" s="256">
        <v>1254351.99</v>
      </c>
      <c r="H566" s="306"/>
      <c r="I566" s="478"/>
      <c r="J566" s="479"/>
      <c r="K566" s="256">
        <f>G566+I566</f>
        <v>1254351.99</v>
      </c>
      <c r="L566" s="256">
        <f>H566+J566</f>
        <v>0</v>
      </c>
    </row>
    <row r="567" spans="1:12" x14ac:dyDescent="0.25">
      <c r="A567" s="290" t="s">
        <v>1115</v>
      </c>
      <c r="B567" s="297">
        <v>709</v>
      </c>
      <c r="C567" s="296" t="s">
        <v>124</v>
      </c>
      <c r="D567" s="296" t="s">
        <v>36</v>
      </c>
      <c r="E567" s="296" t="s">
        <v>1114</v>
      </c>
      <c r="F567" s="296"/>
      <c r="G567" s="256">
        <f>G568</f>
        <v>262600</v>
      </c>
      <c r="H567" s="306">
        <f t="shared" ref="H567:L567" si="304">H568</f>
        <v>0</v>
      </c>
      <c r="I567" s="478">
        <f t="shared" si="304"/>
        <v>0</v>
      </c>
      <c r="J567" s="479">
        <f t="shared" si="304"/>
        <v>0</v>
      </c>
      <c r="K567" s="256">
        <f t="shared" si="304"/>
        <v>262600</v>
      </c>
      <c r="L567" s="256">
        <f t="shared" si="304"/>
        <v>0</v>
      </c>
    </row>
    <row r="568" spans="1:12" ht="24" x14ac:dyDescent="0.25">
      <c r="A568" s="290" t="s">
        <v>75</v>
      </c>
      <c r="B568" s="297">
        <v>709</v>
      </c>
      <c r="C568" s="296" t="s">
        <v>124</v>
      </c>
      <c r="D568" s="296" t="s">
        <v>36</v>
      </c>
      <c r="E568" s="296" t="s">
        <v>1114</v>
      </c>
      <c r="F568" s="296" t="s">
        <v>73</v>
      </c>
      <c r="G568" s="256">
        <v>262600</v>
      </c>
      <c r="H568" s="306"/>
      <c r="I568" s="478"/>
      <c r="J568" s="479"/>
      <c r="K568" s="256">
        <f>G568+I568</f>
        <v>262600</v>
      </c>
      <c r="L568" s="256">
        <f>H568+J568</f>
        <v>0</v>
      </c>
    </row>
    <row r="569" spans="1:12" ht="24" x14ac:dyDescent="0.25">
      <c r="A569" s="290" t="s">
        <v>1204</v>
      </c>
      <c r="B569" s="404">
        <v>709</v>
      </c>
      <c r="C569" s="403" t="s">
        <v>124</v>
      </c>
      <c r="D569" s="403" t="s">
        <v>36</v>
      </c>
      <c r="E569" s="403" t="s">
        <v>1203</v>
      </c>
      <c r="F569" s="403"/>
      <c r="G569" s="256">
        <f>G570</f>
        <v>22637.34</v>
      </c>
      <c r="H569" s="256">
        <f t="shared" ref="H569:L569" si="305">H570</f>
        <v>0</v>
      </c>
      <c r="I569" s="479">
        <f t="shared" si="305"/>
        <v>0</v>
      </c>
      <c r="J569" s="479">
        <f t="shared" si="305"/>
        <v>0</v>
      </c>
      <c r="K569" s="256">
        <f t="shared" si="305"/>
        <v>22637.34</v>
      </c>
      <c r="L569" s="256">
        <f t="shared" si="305"/>
        <v>0</v>
      </c>
    </row>
    <row r="570" spans="1:12" ht="24" x14ac:dyDescent="0.25">
      <c r="A570" s="290" t="s">
        <v>75</v>
      </c>
      <c r="B570" s="404">
        <v>709</v>
      </c>
      <c r="C570" s="403" t="s">
        <v>124</v>
      </c>
      <c r="D570" s="403" t="s">
        <v>36</v>
      </c>
      <c r="E570" s="403" t="s">
        <v>1203</v>
      </c>
      <c r="F570" s="403" t="s">
        <v>73</v>
      </c>
      <c r="G570" s="256">
        <v>22637.34</v>
      </c>
      <c r="H570" s="402"/>
      <c r="I570" s="478"/>
      <c r="J570" s="479"/>
      <c r="K570" s="256">
        <f>G570+I570</f>
        <v>22637.34</v>
      </c>
      <c r="L570" s="256">
        <f>H570+J570</f>
        <v>0</v>
      </c>
    </row>
    <row r="571" spans="1:12" ht="24" hidden="1" x14ac:dyDescent="0.25">
      <c r="A571" s="290" t="s">
        <v>1185</v>
      </c>
      <c r="B571" s="375">
        <v>709</v>
      </c>
      <c r="C571" s="374" t="s">
        <v>124</v>
      </c>
      <c r="D571" s="374" t="s">
        <v>36</v>
      </c>
      <c r="E571" s="374" t="s">
        <v>1186</v>
      </c>
      <c r="F571" s="374"/>
      <c r="G571" s="256">
        <f>G572</f>
        <v>0</v>
      </c>
      <c r="H571" s="256">
        <f t="shared" ref="H571:L571" si="306">H572</f>
        <v>0</v>
      </c>
      <c r="I571" s="479">
        <f t="shared" si="306"/>
        <v>0</v>
      </c>
      <c r="J571" s="479">
        <f t="shared" si="306"/>
        <v>0</v>
      </c>
      <c r="K571" s="256">
        <f t="shared" si="306"/>
        <v>0</v>
      </c>
      <c r="L571" s="256">
        <f t="shared" si="306"/>
        <v>0</v>
      </c>
    </row>
    <row r="572" spans="1:12" ht="24" hidden="1" x14ac:dyDescent="0.25">
      <c r="A572" s="244" t="s">
        <v>23</v>
      </c>
      <c r="B572" s="375">
        <v>709</v>
      </c>
      <c r="C572" s="374" t="s">
        <v>124</v>
      </c>
      <c r="D572" s="374" t="s">
        <v>36</v>
      </c>
      <c r="E572" s="374" t="s">
        <v>1186</v>
      </c>
      <c r="F572" s="374" t="s">
        <v>22</v>
      </c>
      <c r="G572" s="256"/>
      <c r="H572" s="373"/>
      <c r="I572" s="478"/>
      <c r="J572" s="479"/>
      <c r="K572" s="256">
        <f>G572+I572</f>
        <v>0</v>
      </c>
      <c r="L572" s="256">
        <f>H572+J572</f>
        <v>0</v>
      </c>
    </row>
    <row r="573" spans="1:12" ht="24" x14ac:dyDescent="0.25">
      <c r="A573" s="242" t="s">
        <v>133</v>
      </c>
      <c r="B573" s="247">
        <v>709</v>
      </c>
      <c r="C573" s="243" t="s">
        <v>124</v>
      </c>
      <c r="D573" s="243" t="s">
        <v>3</v>
      </c>
      <c r="E573" s="243"/>
      <c r="F573" s="243"/>
      <c r="G573" s="257">
        <f>G574+G578</f>
        <v>15881000</v>
      </c>
      <c r="H573" s="306">
        <f>H574+H578</f>
        <v>0</v>
      </c>
      <c r="I573" s="478">
        <f t="shared" ref="I573:L573" si="307">I574+I578</f>
        <v>0</v>
      </c>
      <c r="J573" s="474">
        <f t="shared" si="307"/>
        <v>0</v>
      </c>
      <c r="K573" s="446">
        <f t="shared" si="307"/>
        <v>15881000</v>
      </c>
      <c r="L573" s="446">
        <f t="shared" si="307"/>
        <v>0</v>
      </c>
    </row>
    <row r="574" spans="1:12" ht="36" x14ac:dyDescent="0.25">
      <c r="A574" s="240" t="s">
        <v>1080</v>
      </c>
      <c r="B574" s="238">
        <v>709</v>
      </c>
      <c r="C574" s="237" t="s">
        <v>124</v>
      </c>
      <c r="D574" s="237" t="s">
        <v>3</v>
      </c>
      <c r="E574" s="237" t="s">
        <v>31</v>
      </c>
      <c r="F574" s="238"/>
      <c r="G574" s="256">
        <f t="shared" ref="G574:L576" si="308">G575</f>
        <v>1454500</v>
      </c>
      <c r="H574" s="306">
        <f t="shared" si="308"/>
        <v>0</v>
      </c>
      <c r="I574" s="478">
        <f t="shared" si="308"/>
        <v>0</v>
      </c>
      <c r="J574" s="479">
        <f t="shared" si="308"/>
        <v>0</v>
      </c>
      <c r="K574" s="256">
        <f t="shared" si="308"/>
        <v>1454500</v>
      </c>
      <c r="L574" s="256">
        <f t="shared" si="308"/>
        <v>0</v>
      </c>
    </row>
    <row r="575" spans="1:12" ht="36" x14ac:dyDescent="0.25">
      <c r="A575" s="240" t="s">
        <v>1067</v>
      </c>
      <c r="B575" s="238">
        <v>709</v>
      </c>
      <c r="C575" s="237" t="s">
        <v>124</v>
      </c>
      <c r="D575" s="237" t="s">
        <v>3</v>
      </c>
      <c r="E575" s="237" t="s">
        <v>42</v>
      </c>
      <c r="F575" s="238"/>
      <c r="G575" s="256">
        <f t="shared" si="308"/>
        <v>1454500</v>
      </c>
      <c r="H575" s="306">
        <f t="shared" si="308"/>
        <v>0</v>
      </c>
      <c r="I575" s="478">
        <f t="shared" si="308"/>
        <v>0</v>
      </c>
      <c r="J575" s="479">
        <f t="shared" si="308"/>
        <v>0</v>
      </c>
      <c r="K575" s="256">
        <f t="shared" si="308"/>
        <v>1454500</v>
      </c>
      <c r="L575" s="256">
        <f t="shared" si="308"/>
        <v>0</v>
      </c>
    </row>
    <row r="576" spans="1:12" x14ac:dyDescent="0.25">
      <c r="A576" s="241" t="s">
        <v>41</v>
      </c>
      <c r="B576" s="238">
        <v>709</v>
      </c>
      <c r="C576" s="237" t="s">
        <v>124</v>
      </c>
      <c r="D576" s="237" t="s">
        <v>3</v>
      </c>
      <c r="E576" s="237" t="s">
        <v>132</v>
      </c>
      <c r="F576" s="238"/>
      <c r="G576" s="256">
        <f t="shared" si="308"/>
        <v>1454500</v>
      </c>
      <c r="H576" s="306">
        <f t="shared" si="308"/>
        <v>0</v>
      </c>
      <c r="I576" s="478">
        <f t="shared" si="308"/>
        <v>0</v>
      </c>
      <c r="J576" s="479">
        <f t="shared" si="308"/>
        <v>0</v>
      </c>
      <c r="K576" s="256">
        <f t="shared" si="308"/>
        <v>1454500</v>
      </c>
      <c r="L576" s="256">
        <f t="shared" si="308"/>
        <v>0</v>
      </c>
    </row>
    <row r="577" spans="1:12" ht="24" x14ac:dyDescent="0.25">
      <c r="A577" s="290" t="s">
        <v>75</v>
      </c>
      <c r="B577" s="238">
        <v>709</v>
      </c>
      <c r="C577" s="237" t="s">
        <v>124</v>
      </c>
      <c r="D577" s="237" t="s">
        <v>3</v>
      </c>
      <c r="E577" s="237" t="s">
        <v>132</v>
      </c>
      <c r="F577" s="238">
        <v>600</v>
      </c>
      <c r="G577" s="256">
        <v>1454500</v>
      </c>
      <c r="H577" s="306"/>
      <c r="I577" s="478"/>
      <c r="J577" s="480"/>
      <c r="K577" s="320">
        <f t="shared" si="267"/>
        <v>1454500</v>
      </c>
      <c r="L577" s="320">
        <f t="shared" si="268"/>
        <v>0</v>
      </c>
    </row>
    <row r="578" spans="1:12" ht="24" x14ac:dyDescent="0.25">
      <c r="A578" s="240" t="s">
        <v>1079</v>
      </c>
      <c r="B578" s="238">
        <v>709</v>
      </c>
      <c r="C578" s="237" t="s">
        <v>124</v>
      </c>
      <c r="D578" s="237" t="s">
        <v>3</v>
      </c>
      <c r="E578" s="237" t="s">
        <v>130</v>
      </c>
      <c r="F578" s="237"/>
      <c r="G578" s="256">
        <f>G582+G579</f>
        <v>14426500</v>
      </c>
      <c r="H578" s="306">
        <f>H582+H579</f>
        <v>0</v>
      </c>
      <c r="I578" s="478">
        <f t="shared" ref="I578:L578" si="309">I582+I579</f>
        <v>0</v>
      </c>
      <c r="J578" s="479">
        <f t="shared" si="309"/>
        <v>0</v>
      </c>
      <c r="K578" s="256">
        <f t="shared" si="309"/>
        <v>14426500</v>
      </c>
      <c r="L578" s="256">
        <f t="shared" si="309"/>
        <v>0</v>
      </c>
    </row>
    <row r="579" spans="1:12" ht="36" x14ac:dyDescent="0.25">
      <c r="A579" s="240" t="s">
        <v>1095</v>
      </c>
      <c r="B579" s="238">
        <v>709</v>
      </c>
      <c r="C579" s="237" t="s">
        <v>124</v>
      </c>
      <c r="D579" s="237" t="s">
        <v>3</v>
      </c>
      <c r="E579" s="237" t="s">
        <v>139</v>
      </c>
      <c r="F579" s="237"/>
      <c r="G579" s="256">
        <f t="shared" ref="G579:L580" si="310">G580</f>
        <v>63000</v>
      </c>
      <c r="H579" s="306">
        <f t="shared" si="310"/>
        <v>0</v>
      </c>
      <c r="I579" s="478">
        <f t="shared" si="310"/>
        <v>0</v>
      </c>
      <c r="J579" s="479">
        <f t="shared" si="310"/>
        <v>0</v>
      </c>
      <c r="K579" s="256">
        <f t="shared" si="310"/>
        <v>63000</v>
      </c>
      <c r="L579" s="256">
        <f t="shared" si="310"/>
        <v>0</v>
      </c>
    </row>
    <row r="580" spans="1:12" ht="36" x14ac:dyDescent="0.25">
      <c r="A580" s="240" t="s">
        <v>778</v>
      </c>
      <c r="B580" s="238">
        <v>709</v>
      </c>
      <c r="C580" s="237" t="s">
        <v>124</v>
      </c>
      <c r="D580" s="237" t="s">
        <v>3</v>
      </c>
      <c r="E580" s="237" t="s">
        <v>781</v>
      </c>
      <c r="F580" s="237"/>
      <c r="G580" s="256">
        <f t="shared" si="310"/>
        <v>63000</v>
      </c>
      <c r="H580" s="306">
        <f t="shared" si="310"/>
        <v>0</v>
      </c>
      <c r="I580" s="478">
        <f t="shared" si="310"/>
        <v>0</v>
      </c>
      <c r="J580" s="479">
        <f t="shared" si="310"/>
        <v>0</v>
      </c>
      <c r="K580" s="256">
        <f t="shared" si="310"/>
        <v>63000</v>
      </c>
      <c r="L580" s="256">
        <f t="shared" si="310"/>
        <v>0</v>
      </c>
    </row>
    <row r="581" spans="1:12" ht="24" x14ac:dyDescent="0.25">
      <c r="A581" s="240" t="s">
        <v>75</v>
      </c>
      <c r="B581" s="238">
        <v>709</v>
      </c>
      <c r="C581" s="237" t="s">
        <v>124</v>
      </c>
      <c r="D581" s="237" t="s">
        <v>3</v>
      </c>
      <c r="E581" s="237" t="s">
        <v>781</v>
      </c>
      <c r="F581" s="237" t="s">
        <v>73</v>
      </c>
      <c r="G581" s="256">
        <v>63000</v>
      </c>
      <c r="H581" s="306"/>
      <c r="I581" s="478"/>
      <c r="J581" s="480"/>
      <c r="K581" s="320">
        <f t="shared" si="267"/>
        <v>63000</v>
      </c>
      <c r="L581" s="320">
        <f t="shared" si="268"/>
        <v>0</v>
      </c>
    </row>
    <row r="582" spans="1:12" ht="48" x14ac:dyDescent="0.25">
      <c r="A582" s="240" t="s">
        <v>1097</v>
      </c>
      <c r="B582" s="238">
        <v>709</v>
      </c>
      <c r="C582" s="237" t="s">
        <v>124</v>
      </c>
      <c r="D582" s="237" t="s">
        <v>3</v>
      </c>
      <c r="E582" s="237" t="s">
        <v>129</v>
      </c>
      <c r="F582" s="237"/>
      <c r="G582" s="256">
        <f>G583+G585</f>
        <v>14363500</v>
      </c>
      <c r="H582" s="306">
        <f>H583+H585</f>
        <v>0</v>
      </c>
      <c r="I582" s="478">
        <f t="shared" ref="I582:L582" si="311">I583+I585</f>
        <v>0</v>
      </c>
      <c r="J582" s="479">
        <f t="shared" si="311"/>
        <v>0</v>
      </c>
      <c r="K582" s="256">
        <f t="shared" si="311"/>
        <v>14363500</v>
      </c>
      <c r="L582" s="256">
        <f t="shared" si="311"/>
        <v>0</v>
      </c>
    </row>
    <row r="583" spans="1:12" ht="48" x14ac:dyDescent="0.25">
      <c r="A583" s="240" t="s">
        <v>25</v>
      </c>
      <c r="B583" s="238">
        <v>709</v>
      </c>
      <c r="C583" s="237" t="s">
        <v>124</v>
      </c>
      <c r="D583" s="237" t="s">
        <v>3</v>
      </c>
      <c r="E583" s="237" t="s">
        <v>128</v>
      </c>
      <c r="F583" s="237"/>
      <c r="G583" s="256">
        <f>G584</f>
        <v>14171000</v>
      </c>
      <c r="H583" s="306">
        <f>H584</f>
        <v>0</v>
      </c>
      <c r="I583" s="478">
        <f t="shared" ref="I583:L583" si="312">I584</f>
        <v>0</v>
      </c>
      <c r="J583" s="479">
        <f t="shared" si="312"/>
        <v>0</v>
      </c>
      <c r="K583" s="256">
        <f t="shared" si="312"/>
        <v>14171000</v>
      </c>
      <c r="L583" s="256">
        <f t="shared" si="312"/>
        <v>0</v>
      </c>
    </row>
    <row r="584" spans="1:12" ht="24" x14ac:dyDescent="0.25">
      <c r="A584" s="240" t="s">
        <v>75</v>
      </c>
      <c r="B584" s="238">
        <v>709</v>
      </c>
      <c r="C584" s="237" t="s">
        <v>124</v>
      </c>
      <c r="D584" s="237" t="s">
        <v>3</v>
      </c>
      <c r="E584" s="237" t="s">
        <v>128</v>
      </c>
      <c r="F584" s="237" t="s">
        <v>73</v>
      </c>
      <c r="G584" s="256">
        <v>14171000</v>
      </c>
      <c r="H584" s="306"/>
      <c r="I584" s="478"/>
      <c r="J584" s="480"/>
      <c r="K584" s="320">
        <f t="shared" si="267"/>
        <v>14171000</v>
      </c>
      <c r="L584" s="320">
        <f t="shared" si="268"/>
        <v>0</v>
      </c>
    </row>
    <row r="585" spans="1:12" ht="48" x14ac:dyDescent="0.25">
      <c r="A585" s="240" t="s">
        <v>18</v>
      </c>
      <c r="B585" s="238">
        <v>709</v>
      </c>
      <c r="C585" s="237" t="s">
        <v>124</v>
      </c>
      <c r="D585" s="237" t="s">
        <v>3</v>
      </c>
      <c r="E585" s="237" t="s">
        <v>812</v>
      </c>
      <c r="F585" s="237"/>
      <c r="G585" s="256">
        <f>G586</f>
        <v>192500</v>
      </c>
      <c r="H585" s="306">
        <f>H586</f>
        <v>0</v>
      </c>
      <c r="I585" s="478">
        <f t="shared" ref="I585:L585" si="313">I586</f>
        <v>0</v>
      </c>
      <c r="J585" s="479">
        <f t="shared" si="313"/>
        <v>0</v>
      </c>
      <c r="K585" s="256">
        <f t="shared" si="313"/>
        <v>192500</v>
      </c>
      <c r="L585" s="256">
        <f t="shared" si="313"/>
        <v>0</v>
      </c>
    </row>
    <row r="586" spans="1:12" ht="24" x14ac:dyDescent="0.25">
      <c r="A586" s="240" t="s">
        <v>75</v>
      </c>
      <c r="B586" s="238">
        <v>709</v>
      </c>
      <c r="C586" s="237" t="s">
        <v>124</v>
      </c>
      <c r="D586" s="237" t="s">
        <v>3</v>
      </c>
      <c r="E586" s="237" t="s">
        <v>812</v>
      </c>
      <c r="F586" s="237" t="s">
        <v>73</v>
      </c>
      <c r="G586" s="256">
        <f>242500-50000</f>
        <v>192500</v>
      </c>
      <c r="H586" s="306"/>
      <c r="I586" s="478"/>
      <c r="J586" s="480"/>
      <c r="K586" s="320">
        <f t="shared" si="267"/>
        <v>192500</v>
      </c>
      <c r="L586" s="320">
        <f t="shared" si="268"/>
        <v>0</v>
      </c>
    </row>
    <row r="587" spans="1:12" x14ac:dyDescent="0.25">
      <c r="A587" s="242" t="s">
        <v>15</v>
      </c>
      <c r="B587" s="247">
        <v>709</v>
      </c>
      <c r="C587" s="243" t="s">
        <v>4</v>
      </c>
      <c r="D587" s="237"/>
      <c r="E587" s="237"/>
      <c r="F587" s="237"/>
      <c r="G587" s="257">
        <f>G588+G599</f>
        <v>1150227</v>
      </c>
      <c r="H587" s="397">
        <f t="shared" ref="H587:L587" si="314">H588+H599</f>
        <v>258800</v>
      </c>
      <c r="I587" s="474">
        <f t="shared" si="314"/>
        <v>0</v>
      </c>
      <c r="J587" s="474">
        <f t="shared" si="314"/>
        <v>0</v>
      </c>
      <c r="K587" s="446">
        <f t="shared" si="314"/>
        <v>1150227</v>
      </c>
      <c r="L587" s="446">
        <f t="shared" si="314"/>
        <v>258800</v>
      </c>
    </row>
    <row r="588" spans="1:12" x14ac:dyDescent="0.25">
      <c r="A588" s="242" t="s">
        <v>72</v>
      </c>
      <c r="B588" s="247">
        <v>709</v>
      </c>
      <c r="C588" s="243" t="s">
        <v>4</v>
      </c>
      <c r="D588" s="243" t="s">
        <v>62</v>
      </c>
      <c r="E588" s="243"/>
      <c r="F588" s="237"/>
      <c r="G588" s="257">
        <f>G589+G595</f>
        <v>291427</v>
      </c>
      <c r="H588" s="306">
        <f t="shared" ref="H588:L588" si="315">H589+H595</f>
        <v>0</v>
      </c>
      <c r="I588" s="478">
        <f t="shared" si="315"/>
        <v>0</v>
      </c>
      <c r="J588" s="474">
        <f t="shared" si="315"/>
        <v>0</v>
      </c>
      <c r="K588" s="446">
        <f t="shared" si="315"/>
        <v>291427</v>
      </c>
      <c r="L588" s="446">
        <f t="shared" si="315"/>
        <v>0</v>
      </c>
    </row>
    <row r="589" spans="1:12" ht="24" x14ac:dyDescent="0.25">
      <c r="A589" s="251" t="s">
        <v>1085</v>
      </c>
      <c r="B589" s="247">
        <v>709</v>
      </c>
      <c r="C589" s="237" t="s">
        <v>4</v>
      </c>
      <c r="D589" s="237" t="s">
        <v>62</v>
      </c>
      <c r="E589" s="237" t="s">
        <v>95</v>
      </c>
      <c r="F589" s="237"/>
      <c r="G589" s="256">
        <f t="shared" ref="G589:L589" si="316">G590</f>
        <v>291427</v>
      </c>
      <c r="H589" s="306">
        <f t="shared" si="316"/>
        <v>0</v>
      </c>
      <c r="I589" s="478">
        <f t="shared" si="316"/>
        <v>0</v>
      </c>
      <c r="J589" s="479">
        <f t="shared" si="316"/>
        <v>0</v>
      </c>
      <c r="K589" s="256">
        <f t="shared" si="316"/>
        <v>291427</v>
      </c>
      <c r="L589" s="256">
        <f t="shared" si="316"/>
        <v>0</v>
      </c>
    </row>
    <row r="590" spans="1:12" ht="24" x14ac:dyDescent="0.25">
      <c r="A590" s="240" t="s">
        <v>1076</v>
      </c>
      <c r="B590" s="247">
        <v>709</v>
      </c>
      <c r="C590" s="237" t="s">
        <v>4</v>
      </c>
      <c r="D590" s="237" t="s">
        <v>62</v>
      </c>
      <c r="E590" s="237" t="s">
        <v>233</v>
      </c>
      <c r="F590" s="237"/>
      <c r="G590" s="256">
        <f>G591+G593</f>
        <v>291427</v>
      </c>
      <c r="H590" s="306">
        <f t="shared" ref="H590:L590" si="317">H591+H593</f>
        <v>0</v>
      </c>
      <c r="I590" s="478">
        <f t="shared" si="317"/>
        <v>0</v>
      </c>
      <c r="J590" s="479">
        <f t="shared" si="317"/>
        <v>0</v>
      </c>
      <c r="K590" s="256">
        <f t="shared" si="317"/>
        <v>291427</v>
      </c>
      <c r="L590" s="256">
        <f t="shared" si="317"/>
        <v>0</v>
      </c>
    </row>
    <row r="591" spans="1:12" x14ac:dyDescent="0.25">
      <c r="A591" s="241" t="s">
        <v>41</v>
      </c>
      <c r="B591" s="247">
        <v>709</v>
      </c>
      <c r="C591" s="237" t="s">
        <v>4</v>
      </c>
      <c r="D591" s="237" t="s">
        <v>62</v>
      </c>
      <c r="E591" s="237" t="s">
        <v>232</v>
      </c>
      <c r="F591" s="237"/>
      <c r="G591" s="256">
        <f>G592</f>
        <v>291427</v>
      </c>
      <c r="H591" s="306">
        <f>H592</f>
        <v>0</v>
      </c>
      <c r="I591" s="478">
        <f t="shared" ref="I591:L591" si="318">I592</f>
        <v>0</v>
      </c>
      <c r="J591" s="479">
        <f t="shared" si="318"/>
        <v>0</v>
      </c>
      <c r="K591" s="256">
        <f t="shared" si="318"/>
        <v>291427</v>
      </c>
      <c r="L591" s="256">
        <f t="shared" si="318"/>
        <v>0</v>
      </c>
    </row>
    <row r="592" spans="1:12" ht="24" x14ac:dyDescent="0.25">
      <c r="A592" s="240" t="s">
        <v>75</v>
      </c>
      <c r="B592" s="247">
        <v>709</v>
      </c>
      <c r="C592" s="237" t="s">
        <v>4</v>
      </c>
      <c r="D592" s="237" t="s">
        <v>62</v>
      </c>
      <c r="E592" s="237" t="s">
        <v>232</v>
      </c>
      <c r="F592" s="237" t="s">
        <v>73</v>
      </c>
      <c r="G592" s="256">
        <v>291427</v>
      </c>
      <c r="H592" s="306"/>
      <c r="I592" s="478"/>
      <c r="J592" s="480"/>
      <c r="K592" s="320">
        <f t="shared" ref="K592:K664" si="319">G592+I592</f>
        <v>291427</v>
      </c>
      <c r="L592" s="320">
        <f t="shared" ref="L592:L664" si="320">H592+J592</f>
        <v>0</v>
      </c>
    </row>
    <row r="593" spans="1:12" ht="24" hidden="1" x14ac:dyDescent="0.25">
      <c r="A593" s="240" t="s">
        <v>871</v>
      </c>
      <c r="B593" s="247">
        <v>709</v>
      </c>
      <c r="C593" s="237" t="s">
        <v>4</v>
      </c>
      <c r="D593" s="237" t="s">
        <v>62</v>
      </c>
      <c r="E593" s="237" t="s">
        <v>881</v>
      </c>
      <c r="F593" s="237"/>
      <c r="G593" s="256">
        <f>G594</f>
        <v>0</v>
      </c>
      <c r="H593" s="306">
        <f t="shared" ref="H593:L593" si="321">H594</f>
        <v>0</v>
      </c>
      <c r="I593" s="478">
        <f t="shared" si="321"/>
        <v>0</v>
      </c>
      <c r="J593" s="479">
        <f t="shared" si="321"/>
        <v>0</v>
      </c>
      <c r="K593" s="256">
        <f t="shared" si="321"/>
        <v>0</v>
      </c>
      <c r="L593" s="256">
        <f t="shared" si="321"/>
        <v>0</v>
      </c>
    </row>
    <row r="594" spans="1:12" ht="24" hidden="1" x14ac:dyDescent="0.25">
      <c r="A594" s="240" t="s">
        <v>75</v>
      </c>
      <c r="B594" s="247">
        <v>709</v>
      </c>
      <c r="C594" s="237" t="s">
        <v>4</v>
      </c>
      <c r="D594" s="237" t="s">
        <v>62</v>
      </c>
      <c r="E594" s="237" t="s">
        <v>881</v>
      </c>
      <c r="F594" s="237" t="s">
        <v>73</v>
      </c>
      <c r="G594" s="256"/>
      <c r="H594" s="306"/>
      <c r="I594" s="478"/>
      <c r="J594" s="480"/>
      <c r="K594" s="320">
        <f t="shared" si="319"/>
        <v>0</v>
      </c>
      <c r="L594" s="320">
        <f t="shared" si="320"/>
        <v>0</v>
      </c>
    </row>
    <row r="595" spans="1:12" hidden="1" x14ac:dyDescent="0.25">
      <c r="A595" s="236" t="s">
        <v>13</v>
      </c>
      <c r="B595" s="247">
        <v>709</v>
      </c>
      <c r="C595" s="237" t="s">
        <v>4</v>
      </c>
      <c r="D595" s="237" t="s">
        <v>62</v>
      </c>
      <c r="E595" s="237" t="s">
        <v>12</v>
      </c>
      <c r="F595" s="237"/>
      <c r="G595" s="256">
        <f>G596</f>
        <v>0</v>
      </c>
      <c r="H595" s="306">
        <f t="shared" ref="H595:L595" si="322">H596</f>
        <v>0</v>
      </c>
      <c r="I595" s="478">
        <f t="shared" si="322"/>
        <v>0</v>
      </c>
      <c r="J595" s="479">
        <f t="shared" si="322"/>
        <v>0</v>
      </c>
      <c r="K595" s="256">
        <f t="shared" si="322"/>
        <v>0</v>
      </c>
      <c r="L595" s="256">
        <f t="shared" si="322"/>
        <v>0</v>
      </c>
    </row>
    <row r="596" spans="1:12" ht="24" hidden="1" x14ac:dyDescent="0.25">
      <c r="A596" s="236" t="s">
        <v>11</v>
      </c>
      <c r="B596" s="247">
        <v>709</v>
      </c>
      <c r="C596" s="237" t="s">
        <v>4</v>
      </c>
      <c r="D596" s="237" t="s">
        <v>62</v>
      </c>
      <c r="E596" s="237" t="s">
        <v>10</v>
      </c>
      <c r="F596" s="237"/>
      <c r="G596" s="256">
        <f>G597</f>
        <v>0</v>
      </c>
      <c r="H596" s="306">
        <f t="shared" ref="H596:L596" si="323">H597</f>
        <v>0</v>
      </c>
      <c r="I596" s="478">
        <f t="shared" si="323"/>
        <v>0</v>
      </c>
      <c r="J596" s="479">
        <f t="shared" si="323"/>
        <v>0</v>
      </c>
      <c r="K596" s="256">
        <f t="shared" si="323"/>
        <v>0</v>
      </c>
      <c r="L596" s="256">
        <f t="shared" si="323"/>
        <v>0</v>
      </c>
    </row>
    <row r="597" spans="1:12" ht="24" hidden="1" x14ac:dyDescent="0.25">
      <c r="A597" s="240" t="s">
        <v>871</v>
      </c>
      <c r="B597" s="247">
        <v>709</v>
      </c>
      <c r="C597" s="237" t="s">
        <v>4</v>
      </c>
      <c r="D597" s="237" t="s">
        <v>62</v>
      </c>
      <c r="E597" s="237" t="s">
        <v>872</v>
      </c>
      <c r="F597" s="237"/>
      <c r="G597" s="256">
        <f>G598</f>
        <v>0</v>
      </c>
      <c r="H597" s="306">
        <f t="shared" ref="H597:L597" si="324">H598</f>
        <v>0</v>
      </c>
      <c r="I597" s="478">
        <f t="shared" si="324"/>
        <v>0</v>
      </c>
      <c r="J597" s="479">
        <f t="shared" si="324"/>
        <v>0</v>
      </c>
      <c r="K597" s="256">
        <f t="shared" si="324"/>
        <v>0</v>
      </c>
      <c r="L597" s="256">
        <f t="shared" si="324"/>
        <v>0</v>
      </c>
    </row>
    <row r="598" spans="1:12" ht="24" hidden="1" x14ac:dyDescent="0.25">
      <c r="A598" s="240" t="s">
        <v>23</v>
      </c>
      <c r="B598" s="247">
        <v>709</v>
      </c>
      <c r="C598" s="237" t="s">
        <v>4</v>
      </c>
      <c r="D598" s="237" t="s">
        <v>62</v>
      </c>
      <c r="E598" s="237" t="s">
        <v>872</v>
      </c>
      <c r="F598" s="237" t="s">
        <v>22</v>
      </c>
      <c r="G598" s="256"/>
      <c r="H598" s="306"/>
      <c r="I598" s="478"/>
      <c r="J598" s="480"/>
      <c r="K598" s="320">
        <f t="shared" si="319"/>
        <v>0</v>
      </c>
      <c r="L598" s="320">
        <f t="shared" si="320"/>
        <v>0</v>
      </c>
    </row>
    <row r="599" spans="1:12" x14ac:dyDescent="0.25">
      <c r="A599" s="405" t="s">
        <v>1197</v>
      </c>
      <c r="B599" s="396">
        <v>709</v>
      </c>
      <c r="C599" s="243" t="s">
        <v>4</v>
      </c>
      <c r="D599" s="243" t="s">
        <v>56</v>
      </c>
      <c r="E599" s="399"/>
      <c r="F599" s="399"/>
      <c r="G599" s="256">
        <f>G600</f>
        <v>858800</v>
      </c>
      <c r="H599" s="256">
        <f t="shared" ref="H599:L600" si="325">H600</f>
        <v>258800</v>
      </c>
      <c r="I599" s="479">
        <f t="shared" si="325"/>
        <v>0</v>
      </c>
      <c r="J599" s="479">
        <f t="shared" si="325"/>
        <v>0</v>
      </c>
      <c r="K599" s="256">
        <f t="shared" si="325"/>
        <v>858800</v>
      </c>
      <c r="L599" s="256">
        <f t="shared" si="325"/>
        <v>258800</v>
      </c>
    </row>
    <row r="600" spans="1:12" ht="24" x14ac:dyDescent="0.25">
      <c r="A600" s="251" t="s">
        <v>1085</v>
      </c>
      <c r="B600" s="396">
        <v>709</v>
      </c>
      <c r="C600" s="399" t="s">
        <v>4</v>
      </c>
      <c r="D600" s="399" t="s">
        <v>56</v>
      </c>
      <c r="E600" s="399" t="s">
        <v>95</v>
      </c>
      <c r="F600" s="399"/>
      <c r="G600" s="256">
        <f>G601</f>
        <v>858800</v>
      </c>
      <c r="H600" s="256">
        <f t="shared" si="325"/>
        <v>258800</v>
      </c>
      <c r="I600" s="479">
        <f t="shared" si="325"/>
        <v>0</v>
      </c>
      <c r="J600" s="479">
        <f t="shared" si="325"/>
        <v>0</v>
      </c>
      <c r="K600" s="256">
        <f t="shared" si="325"/>
        <v>858800</v>
      </c>
      <c r="L600" s="256">
        <f t="shared" si="325"/>
        <v>258800</v>
      </c>
    </row>
    <row r="601" spans="1:12" ht="24" x14ac:dyDescent="0.25">
      <c r="A601" s="290" t="s">
        <v>1076</v>
      </c>
      <c r="B601" s="396">
        <v>709</v>
      </c>
      <c r="C601" s="399" t="s">
        <v>4</v>
      </c>
      <c r="D601" s="399" t="s">
        <v>56</v>
      </c>
      <c r="E601" s="399" t="s">
        <v>233</v>
      </c>
      <c r="F601" s="399"/>
      <c r="G601" s="256">
        <f>G602+G604</f>
        <v>858800</v>
      </c>
      <c r="H601" s="256">
        <f t="shared" ref="H601:L601" si="326">H602+H604</f>
        <v>258800</v>
      </c>
      <c r="I601" s="479">
        <f t="shared" si="326"/>
        <v>0</v>
      </c>
      <c r="J601" s="479">
        <f t="shared" si="326"/>
        <v>0</v>
      </c>
      <c r="K601" s="256">
        <f t="shared" si="326"/>
        <v>858800</v>
      </c>
      <c r="L601" s="256">
        <f t="shared" si="326"/>
        <v>258800</v>
      </c>
    </row>
    <row r="602" spans="1:12" x14ac:dyDescent="0.25">
      <c r="A602" s="241" t="s">
        <v>41</v>
      </c>
      <c r="B602" s="396">
        <v>709</v>
      </c>
      <c r="C602" s="399" t="s">
        <v>4</v>
      </c>
      <c r="D602" s="399" t="s">
        <v>56</v>
      </c>
      <c r="E602" s="399" t="s">
        <v>232</v>
      </c>
      <c r="F602" s="399"/>
      <c r="G602" s="256">
        <f>G603</f>
        <v>600000</v>
      </c>
      <c r="H602" s="256">
        <f t="shared" ref="H602:L602" si="327">H603</f>
        <v>0</v>
      </c>
      <c r="I602" s="479">
        <f t="shared" si="327"/>
        <v>0</v>
      </c>
      <c r="J602" s="479">
        <f t="shared" si="327"/>
        <v>0</v>
      </c>
      <c r="K602" s="256">
        <f t="shared" si="327"/>
        <v>600000</v>
      </c>
      <c r="L602" s="256">
        <f t="shared" si="327"/>
        <v>0</v>
      </c>
    </row>
    <row r="603" spans="1:12" ht="24" x14ac:dyDescent="0.25">
      <c r="A603" s="290" t="s">
        <v>75</v>
      </c>
      <c r="B603" s="396">
        <v>709</v>
      </c>
      <c r="C603" s="399" t="s">
        <v>4</v>
      </c>
      <c r="D603" s="399" t="s">
        <v>56</v>
      </c>
      <c r="E603" s="399" t="s">
        <v>232</v>
      </c>
      <c r="F603" s="399" t="s">
        <v>73</v>
      </c>
      <c r="G603" s="256">
        <v>600000</v>
      </c>
      <c r="H603" s="256"/>
      <c r="I603" s="479"/>
      <c r="J603" s="479"/>
      <c r="K603" s="256">
        <f>G603+I603</f>
        <v>600000</v>
      </c>
      <c r="L603" s="256">
        <f>H603+J603</f>
        <v>0</v>
      </c>
    </row>
    <row r="604" spans="1:12" ht="27.75" customHeight="1" x14ac:dyDescent="0.25">
      <c r="A604" s="290" t="s">
        <v>1198</v>
      </c>
      <c r="B604" s="396">
        <v>709</v>
      </c>
      <c r="C604" s="399" t="s">
        <v>4</v>
      </c>
      <c r="D604" s="399" t="s">
        <v>56</v>
      </c>
      <c r="E604" s="399" t="s">
        <v>881</v>
      </c>
      <c r="F604" s="399"/>
      <c r="G604" s="256">
        <f>G605</f>
        <v>258800</v>
      </c>
      <c r="H604" s="256">
        <f t="shared" ref="H604:L604" si="328">H605</f>
        <v>258800</v>
      </c>
      <c r="I604" s="479">
        <f t="shared" si="328"/>
        <v>0</v>
      </c>
      <c r="J604" s="479">
        <f t="shared" si="328"/>
        <v>0</v>
      </c>
      <c r="K604" s="256">
        <f t="shared" si="328"/>
        <v>258800</v>
      </c>
      <c r="L604" s="256">
        <f t="shared" si="328"/>
        <v>258800</v>
      </c>
    </row>
    <row r="605" spans="1:12" ht="24" x14ac:dyDescent="0.25">
      <c r="A605" s="290" t="s">
        <v>75</v>
      </c>
      <c r="B605" s="396">
        <v>709</v>
      </c>
      <c r="C605" s="399" t="s">
        <v>4</v>
      </c>
      <c r="D605" s="399" t="s">
        <v>56</v>
      </c>
      <c r="E605" s="399" t="s">
        <v>881</v>
      </c>
      <c r="F605" s="399" t="s">
        <v>73</v>
      </c>
      <c r="G605" s="256">
        <v>258800</v>
      </c>
      <c r="H605" s="398">
        <v>258800</v>
      </c>
      <c r="I605" s="478"/>
      <c r="J605" s="479"/>
      <c r="K605" s="320">
        <f>G605+I605</f>
        <v>258800</v>
      </c>
      <c r="L605" s="320">
        <f>H605+J605</f>
        <v>258800</v>
      </c>
    </row>
    <row r="606" spans="1:12" ht="24" x14ac:dyDescent="0.25">
      <c r="A606" s="267" t="s">
        <v>127</v>
      </c>
      <c r="B606" s="268" t="s">
        <v>70</v>
      </c>
      <c r="C606" s="268"/>
      <c r="D606" s="268"/>
      <c r="E606" s="268"/>
      <c r="F606" s="268"/>
      <c r="G606" s="264">
        <f t="shared" ref="G606:L606" si="329">G607+G628+G665+G785+G775</f>
        <v>329283931.69999999</v>
      </c>
      <c r="H606" s="345">
        <f t="shared" si="329"/>
        <v>31218337.149999999</v>
      </c>
      <c r="I606" s="473">
        <f t="shared" si="329"/>
        <v>0</v>
      </c>
      <c r="J606" s="474">
        <f t="shared" si="329"/>
        <v>0</v>
      </c>
      <c r="K606" s="264">
        <f t="shared" si="329"/>
        <v>329283931.69999999</v>
      </c>
      <c r="L606" s="264">
        <f t="shared" si="329"/>
        <v>31218337.149999999</v>
      </c>
    </row>
    <row r="607" spans="1:12" x14ac:dyDescent="0.25">
      <c r="A607" s="231" t="s">
        <v>53</v>
      </c>
      <c r="B607" s="247">
        <v>731</v>
      </c>
      <c r="C607" s="232" t="s">
        <v>36</v>
      </c>
      <c r="D607" s="232" t="s">
        <v>52</v>
      </c>
      <c r="E607" s="243"/>
      <c r="F607" s="243"/>
      <c r="G607" s="257">
        <f>G608+G619</f>
        <v>12998946.41</v>
      </c>
      <c r="H607" s="306">
        <f>H608+H619</f>
        <v>0</v>
      </c>
      <c r="I607" s="478">
        <f t="shared" ref="I607:L607" si="330">I608+I619</f>
        <v>0</v>
      </c>
      <c r="J607" s="474">
        <f t="shared" si="330"/>
        <v>0</v>
      </c>
      <c r="K607" s="446">
        <f t="shared" si="330"/>
        <v>12998946.41</v>
      </c>
      <c r="L607" s="446">
        <f t="shared" si="330"/>
        <v>0</v>
      </c>
    </row>
    <row r="608" spans="1:12" ht="48" x14ac:dyDescent="0.25">
      <c r="A608" s="242" t="s">
        <v>51</v>
      </c>
      <c r="B608" s="247">
        <v>731</v>
      </c>
      <c r="C608" s="232" t="s">
        <v>36</v>
      </c>
      <c r="D608" s="232" t="s">
        <v>3</v>
      </c>
      <c r="E608" s="243"/>
      <c r="F608" s="243"/>
      <c r="G608" s="257">
        <f t="shared" ref="G608:L609" si="331">G609</f>
        <v>11633946.41</v>
      </c>
      <c r="H608" s="306">
        <f t="shared" si="331"/>
        <v>0</v>
      </c>
      <c r="I608" s="478">
        <f t="shared" si="331"/>
        <v>0</v>
      </c>
      <c r="J608" s="474">
        <f t="shared" si="331"/>
        <v>0</v>
      </c>
      <c r="K608" s="446">
        <f t="shared" si="331"/>
        <v>11633946.41</v>
      </c>
      <c r="L608" s="446">
        <f t="shared" si="331"/>
        <v>0</v>
      </c>
    </row>
    <row r="609" spans="1:12" x14ac:dyDescent="0.25">
      <c r="A609" s="236" t="s">
        <v>13</v>
      </c>
      <c r="B609" s="237" t="s">
        <v>70</v>
      </c>
      <c r="C609" s="237" t="s">
        <v>36</v>
      </c>
      <c r="D609" s="237" t="s">
        <v>3</v>
      </c>
      <c r="E609" s="237" t="s">
        <v>12</v>
      </c>
      <c r="F609" s="238"/>
      <c r="G609" s="256">
        <f t="shared" si="331"/>
        <v>11633946.41</v>
      </c>
      <c r="H609" s="306">
        <f t="shared" si="331"/>
        <v>0</v>
      </c>
      <c r="I609" s="478">
        <f t="shared" si="331"/>
        <v>0</v>
      </c>
      <c r="J609" s="479">
        <f t="shared" si="331"/>
        <v>0</v>
      </c>
      <c r="K609" s="256">
        <f t="shared" si="331"/>
        <v>11633946.41</v>
      </c>
      <c r="L609" s="256">
        <f t="shared" si="331"/>
        <v>0</v>
      </c>
    </row>
    <row r="610" spans="1:12" ht="24" x14ac:dyDescent="0.25">
      <c r="A610" s="236" t="s">
        <v>11</v>
      </c>
      <c r="B610" s="237" t="s">
        <v>70</v>
      </c>
      <c r="C610" s="237" t="s">
        <v>36</v>
      </c>
      <c r="D610" s="237" t="s">
        <v>3</v>
      </c>
      <c r="E610" s="237" t="s">
        <v>10</v>
      </c>
      <c r="F610" s="238"/>
      <c r="G610" s="256">
        <f>G611+G613+G617</f>
        <v>11633946.41</v>
      </c>
      <c r="H610" s="306">
        <f>H611+H613+H617</f>
        <v>0</v>
      </c>
      <c r="I610" s="478">
        <f t="shared" ref="I610:L610" si="332">I611+I613+I617</f>
        <v>0</v>
      </c>
      <c r="J610" s="479">
        <f t="shared" si="332"/>
        <v>0</v>
      </c>
      <c r="K610" s="256">
        <f t="shared" si="332"/>
        <v>11633946.41</v>
      </c>
      <c r="L610" s="256">
        <f t="shared" si="332"/>
        <v>0</v>
      </c>
    </row>
    <row r="611" spans="1:12" ht="24" x14ac:dyDescent="0.25">
      <c r="A611" s="240" t="s">
        <v>50</v>
      </c>
      <c r="B611" s="237" t="s">
        <v>70</v>
      </c>
      <c r="C611" s="237" t="s">
        <v>36</v>
      </c>
      <c r="D611" s="237" t="s">
        <v>3</v>
      </c>
      <c r="E611" s="237" t="s">
        <v>789</v>
      </c>
      <c r="F611" s="238"/>
      <c r="G611" s="256">
        <f>G612</f>
        <v>11211675.41</v>
      </c>
      <c r="H611" s="306">
        <f>H612</f>
        <v>0</v>
      </c>
      <c r="I611" s="478">
        <f t="shared" ref="I611:L611" si="333">I612</f>
        <v>0</v>
      </c>
      <c r="J611" s="479">
        <f t="shared" si="333"/>
        <v>0</v>
      </c>
      <c r="K611" s="256">
        <f t="shared" si="333"/>
        <v>11211675.41</v>
      </c>
      <c r="L611" s="256">
        <f t="shared" si="333"/>
        <v>0</v>
      </c>
    </row>
    <row r="612" spans="1:12" ht="60" x14ac:dyDescent="0.25">
      <c r="A612" s="240" t="s">
        <v>17</v>
      </c>
      <c r="B612" s="237" t="s">
        <v>70</v>
      </c>
      <c r="C612" s="237" t="s">
        <v>36</v>
      </c>
      <c r="D612" s="237" t="s">
        <v>3</v>
      </c>
      <c r="E612" s="237" t="s">
        <v>789</v>
      </c>
      <c r="F612" s="238">
        <v>100</v>
      </c>
      <c r="G612" s="256">
        <v>11211675.41</v>
      </c>
      <c r="H612" s="306"/>
      <c r="I612" s="478"/>
      <c r="J612" s="480"/>
      <c r="K612" s="320">
        <f t="shared" si="319"/>
        <v>11211675.41</v>
      </c>
      <c r="L612" s="320">
        <f t="shared" si="320"/>
        <v>0</v>
      </c>
    </row>
    <row r="613" spans="1:12" ht="24" x14ac:dyDescent="0.25">
      <c r="A613" s="241" t="s">
        <v>37</v>
      </c>
      <c r="B613" s="237" t="s">
        <v>70</v>
      </c>
      <c r="C613" s="237" t="s">
        <v>36</v>
      </c>
      <c r="D613" s="237" t="s">
        <v>3</v>
      </c>
      <c r="E613" s="237" t="s">
        <v>790</v>
      </c>
      <c r="F613" s="238"/>
      <c r="G613" s="256">
        <f>SUM(G614:G616)</f>
        <v>304201</v>
      </c>
      <c r="H613" s="306">
        <f>SUM(H614:H616)</f>
        <v>0</v>
      </c>
      <c r="I613" s="478">
        <f t="shared" ref="I613:L613" si="334">SUM(I614:I616)</f>
        <v>0</v>
      </c>
      <c r="J613" s="479">
        <f t="shared" si="334"/>
        <v>0</v>
      </c>
      <c r="K613" s="256">
        <f t="shared" si="334"/>
        <v>304201</v>
      </c>
      <c r="L613" s="256">
        <f t="shared" si="334"/>
        <v>0</v>
      </c>
    </row>
    <row r="614" spans="1:12" ht="60" hidden="1" x14ac:dyDescent="0.25">
      <c r="A614" s="240" t="s">
        <v>17</v>
      </c>
      <c r="B614" s="237" t="s">
        <v>70</v>
      </c>
      <c r="C614" s="237" t="s">
        <v>36</v>
      </c>
      <c r="D614" s="237" t="s">
        <v>3</v>
      </c>
      <c r="E614" s="237" t="s">
        <v>790</v>
      </c>
      <c r="F614" s="238">
        <v>100</v>
      </c>
      <c r="G614" s="256"/>
      <c r="H614" s="306"/>
      <c r="I614" s="478"/>
      <c r="J614" s="480"/>
      <c r="K614" s="320">
        <f t="shared" si="319"/>
        <v>0</v>
      </c>
      <c r="L614" s="320">
        <f t="shared" si="320"/>
        <v>0</v>
      </c>
    </row>
    <row r="615" spans="1:12" ht="24" x14ac:dyDescent="0.25">
      <c r="A615" s="240" t="s">
        <v>23</v>
      </c>
      <c r="B615" s="237" t="s">
        <v>70</v>
      </c>
      <c r="C615" s="237" t="s">
        <v>36</v>
      </c>
      <c r="D615" s="237" t="s">
        <v>3</v>
      </c>
      <c r="E615" s="237" t="s">
        <v>790</v>
      </c>
      <c r="F615" s="238">
        <v>200</v>
      </c>
      <c r="G615" s="256">
        <f>246600+51000</f>
        <v>297600</v>
      </c>
      <c r="H615" s="306"/>
      <c r="I615" s="478"/>
      <c r="J615" s="480"/>
      <c r="K615" s="320">
        <f t="shared" si="319"/>
        <v>297600</v>
      </c>
      <c r="L615" s="320">
        <f t="shared" si="320"/>
        <v>0</v>
      </c>
    </row>
    <row r="616" spans="1:12" x14ac:dyDescent="0.25">
      <c r="A616" s="240" t="s">
        <v>21</v>
      </c>
      <c r="B616" s="237" t="s">
        <v>70</v>
      </c>
      <c r="C616" s="237" t="s">
        <v>36</v>
      </c>
      <c r="D616" s="237" t="s">
        <v>3</v>
      </c>
      <c r="E616" s="237" t="s">
        <v>790</v>
      </c>
      <c r="F616" s="238">
        <v>800</v>
      </c>
      <c r="G616" s="256">
        <v>6601</v>
      </c>
      <c r="H616" s="306"/>
      <c r="I616" s="478"/>
      <c r="J616" s="480"/>
      <c r="K616" s="320">
        <f t="shared" si="319"/>
        <v>6601</v>
      </c>
      <c r="L616" s="320">
        <f t="shared" si="320"/>
        <v>0</v>
      </c>
    </row>
    <row r="617" spans="1:12" ht="48" x14ac:dyDescent="0.25">
      <c r="A617" s="240" t="s">
        <v>18</v>
      </c>
      <c r="B617" s="237" t="s">
        <v>70</v>
      </c>
      <c r="C617" s="237" t="s">
        <v>36</v>
      </c>
      <c r="D617" s="237" t="s">
        <v>3</v>
      </c>
      <c r="E617" s="237" t="s">
        <v>791</v>
      </c>
      <c r="F617" s="238"/>
      <c r="G617" s="256">
        <f>G618</f>
        <v>118070</v>
      </c>
      <c r="H617" s="306">
        <f>H618</f>
        <v>0</v>
      </c>
      <c r="I617" s="478">
        <f t="shared" ref="I617:L617" si="335">I618</f>
        <v>0</v>
      </c>
      <c r="J617" s="479">
        <f t="shared" si="335"/>
        <v>0</v>
      </c>
      <c r="K617" s="256">
        <f t="shared" si="335"/>
        <v>118070</v>
      </c>
      <c r="L617" s="256">
        <f t="shared" si="335"/>
        <v>0</v>
      </c>
    </row>
    <row r="618" spans="1:12" ht="60" x14ac:dyDescent="0.25">
      <c r="A618" s="240" t="s">
        <v>17</v>
      </c>
      <c r="B618" s="237" t="s">
        <v>70</v>
      </c>
      <c r="C618" s="237" t="s">
        <v>36</v>
      </c>
      <c r="D618" s="237" t="s">
        <v>3</v>
      </c>
      <c r="E618" s="237" t="s">
        <v>791</v>
      </c>
      <c r="F618" s="238">
        <v>100</v>
      </c>
      <c r="G618" s="256">
        <f>131600-13530</f>
        <v>118070</v>
      </c>
      <c r="H618" s="306"/>
      <c r="I618" s="478"/>
      <c r="J618" s="480"/>
      <c r="K618" s="320">
        <f t="shared" si="319"/>
        <v>118070</v>
      </c>
      <c r="L618" s="320">
        <f t="shared" si="320"/>
        <v>0</v>
      </c>
    </row>
    <row r="619" spans="1:12" x14ac:dyDescent="0.25">
      <c r="A619" s="242" t="s">
        <v>48</v>
      </c>
      <c r="B619" s="243" t="s">
        <v>70</v>
      </c>
      <c r="C619" s="243" t="s">
        <v>36</v>
      </c>
      <c r="D619" s="243" t="s">
        <v>35</v>
      </c>
      <c r="E619" s="243"/>
      <c r="F619" s="247"/>
      <c r="G619" s="257">
        <f>G620</f>
        <v>1365000</v>
      </c>
      <c r="H619" s="306">
        <f>H620</f>
        <v>0</v>
      </c>
      <c r="I619" s="478">
        <f t="shared" ref="I619:L619" si="336">I620</f>
        <v>0</v>
      </c>
      <c r="J619" s="474">
        <f t="shared" si="336"/>
        <v>0</v>
      </c>
      <c r="K619" s="446">
        <f t="shared" si="336"/>
        <v>1365000</v>
      </c>
      <c r="L619" s="446">
        <f t="shared" si="336"/>
        <v>0</v>
      </c>
    </row>
    <row r="620" spans="1:12" ht="36" x14ac:dyDescent="0.25">
      <c r="A620" s="240" t="s">
        <v>1080</v>
      </c>
      <c r="B620" s="237" t="s">
        <v>70</v>
      </c>
      <c r="C620" s="237" t="s">
        <v>36</v>
      </c>
      <c r="D620" s="237" t="s">
        <v>35</v>
      </c>
      <c r="E620" s="237" t="s">
        <v>31</v>
      </c>
      <c r="F620" s="238"/>
      <c r="G620" s="256">
        <f>G621+G624</f>
        <v>1365000</v>
      </c>
      <c r="H620" s="306">
        <f>H621+H624</f>
        <v>0</v>
      </c>
      <c r="I620" s="478">
        <f t="shared" ref="I620:L620" si="337">I621+I624</f>
        <v>0</v>
      </c>
      <c r="J620" s="479">
        <f t="shared" si="337"/>
        <v>0</v>
      </c>
      <c r="K620" s="256">
        <f t="shared" si="337"/>
        <v>1365000</v>
      </c>
      <c r="L620" s="256">
        <f t="shared" si="337"/>
        <v>0</v>
      </c>
    </row>
    <row r="621" spans="1:12" ht="36" x14ac:dyDescent="0.25">
      <c r="A621" s="240" t="s">
        <v>1067</v>
      </c>
      <c r="B621" s="237" t="s">
        <v>70</v>
      </c>
      <c r="C621" s="237" t="s">
        <v>36</v>
      </c>
      <c r="D621" s="237" t="s">
        <v>35</v>
      </c>
      <c r="E621" s="237" t="s">
        <v>42</v>
      </c>
      <c r="F621" s="238"/>
      <c r="G621" s="256">
        <f t="shared" ref="G621:L622" si="338">G622</f>
        <v>867500</v>
      </c>
      <c r="H621" s="306">
        <f t="shared" si="338"/>
        <v>0</v>
      </c>
      <c r="I621" s="478">
        <f t="shared" si="338"/>
        <v>0</v>
      </c>
      <c r="J621" s="479">
        <f t="shared" si="338"/>
        <v>0</v>
      </c>
      <c r="K621" s="256">
        <f t="shared" si="338"/>
        <v>867500</v>
      </c>
      <c r="L621" s="256">
        <f t="shared" si="338"/>
        <v>0</v>
      </c>
    </row>
    <row r="622" spans="1:12" x14ac:dyDescent="0.25">
      <c r="A622" s="241" t="s">
        <v>41</v>
      </c>
      <c r="B622" s="237" t="s">
        <v>70</v>
      </c>
      <c r="C622" s="237" t="s">
        <v>36</v>
      </c>
      <c r="D622" s="237" t="s">
        <v>35</v>
      </c>
      <c r="E622" s="237" t="s">
        <v>40</v>
      </c>
      <c r="F622" s="238"/>
      <c r="G622" s="256">
        <f t="shared" si="338"/>
        <v>867500</v>
      </c>
      <c r="H622" s="306">
        <f t="shared" si="338"/>
        <v>0</v>
      </c>
      <c r="I622" s="478">
        <f t="shared" si="338"/>
        <v>0</v>
      </c>
      <c r="J622" s="479">
        <f t="shared" si="338"/>
        <v>0</v>
      </c>
      <c r="K622" s="256">
        <f t="shared" si="338"/>
        <v>867500</v>
      </c>
      <c r="L622" s="256">
        <f t="shared" si="338"/>
        <v>0</v>
      </c>
    </row>
    <row r="623" spans="1:12" ht="24" x14ac:dyDescent="0.25">
      <c r="A623" s="240" t="s">
        <v>23</v>
      </c>
      <c r="B623" s="237" t="s">
        <v>70</v>
      </c>
      <c r="C623" s="237" t="s">
        <v>36</v>
      </c>
      <c r="D623" s="237" t="s">
        <v>35</v>
      </c>
      <c r="E623" s="237" t="s">
        <v>40</v>
      </c>
      <c r="F623" s="238">
        <v>200</v>
      </c>
      <c r="G623" s="256">
        <f>1366000-498500</f>
        <v>867500</v>
      </c>
      <c r="H623" s="306"/>
      <c r="I623" s="478"/>
      <c r="J623" s="480"/>
      <c r="K623" s="320">
        <f t="shared" si="319"/>
        <v>867500</v>
      </c>
      <c r="L623" s="320">
        <f t="shared" si="320"/>
        <v>0</v>
      </c>
    </row>
    <row r="624" spans="1:12" ht="36" x14ac:dyDescent="0.25">
      <c r="A624" s="240" t="s">
        <v>1078</v>
      </c>
      <c r="B624" s="237" t="s">
        <v>70</v>
      </c>
      <c r="C624" s="237" t="s">
        <v>36</v>
      </c>
      <c r="D624" s="237" t="s">
        <v>35</v>
      </c>
      <c r="E624" s="237" t="s">
        <v>38</v>
      </c>
      <c r="F624" s="238"/>
      <c r="G624" s="256">
        <f>G625</f>
        <v>497500</v>
      </c>
      <c r="H624" s="306">
        <f>H625</f>
        <v>0</v>
      </c>
      <c r="I624" s="478">
        <f t="shared" ref="I624:L624" si="339">I625</f>
        <v>0</v>
      </c>
      <c r="J624" s="479">
        <f t="shared" si="339"/>
        <v>0</v>
      </c>
      <c r="K624" s="256">
        <f t="shared" si="339"/>
        <v>497500</v>
      </c>
      <c r="L624" s="256">
        <f t="shared" si="339"/>
        <v>0</v>
      </c>
    </row>
    <row r="625" spans="1:12" ht="36" x14ac:dyDescent="0.25">
      <c r="A625" s="248" t="s">
        <v>823</v>
      </c>
      <c r="B625" s="245" t="s">
        <v>70</v>
      </c>
      <c r="C625" s="245" t="s">
        <v>36</v>
      </c>
      <c r="D625" s="245" t="s">
        <v>35</v>
      </c>
      <c r="E625" s="245" t="s">
        <v>822</v>
      </c>
      <c r="F625" s="246"/>
      <c r="G625" s="266">
        <f>SUM(G626:G627)</f>
        <v>497500</v>
      </c>
      <c r="H625" s="306">
        <f>SUM(H626:H627)</f>
        <v>0</v>
      </c>
      <c r="I625" s="478">
        <f t="shared" ref="I625:L625" si="340">SUM(I626:I627)</f>
        <v>0</v>
      </c>
      <c r="J625" s="479">
        <f t="shared" si="340"/>
        <v>0</v>
      </c>
      <c r="K625" s="256">
        <f t="shared" si="340"/>
        <v>497500</v>
      </c>
      <c r="L625" s="256">
        <f t="shared" si="340"/>
        <v>0</v>
      </c>
    </row>
    <row r="626" spans="1:12" ht="60" x14ac:dyDescent="0.25">
      <c r="A626" s="244" t="s">
        <v>17</v>
      </c>
      <c r="B626" s="245" t="s">
        <v>70</v>
      </c>
      <c r="C626" s="245" t="s">
        <v>36</v>
      </c>
      <c r="D626" s="245" t="s">
        <v>35</v>
      </c>
      <c r="E626" s="245" t="s">
        <v>822</v>
      </c>
      <c r="F626" s="246">
        <v>100</v>
      </c>
      <c r="G626" s="266">
        <v>105000</v>
      </c>
      <c r="H626" s="306"/>
      <c r="I626" s="478"/>
      <c r="J626" s="480"/>
      <c r="K626" s="320">
        <f t="shared" si="319"/>
        <v>105000</v>
      </c>
      <c r="L626" s="320">
        <f t="shared" si="320"/>
        <v>0</v>
      </c>
    </row>
    <row r="627" spans="1:12" ht="24" x14ac:dyDescent="0.25">
      <c r="A627" s="244" t="s">
        <v>23</v>
      </c>
      <c r="B627" s="245" t="s">
        <v>70</v>
      </c>
      <c r="C627" s="245" t="s">
        <v>36</v>
      </c>
      <c r="D627" s="245" t="s">
        <v>35</v>
      </c>
      <c r="E627" s="245" t="s">
        <v>822</v>
      </c>
      <c r="F627" s="246">
        <v>200</v>
      </c>
      <c r="G627" s="266">
        <v>392500</v>
      </c>
      <c r="H627" s="306"/>
      <c r="I627" s="478"/>
      <c r="J627" s="480"/>
      <c r="K627" s="320">
        <f t="shared" si="319"/>
        <v>392500</v>
      </c>
      <c r="L627" s="320">
        <f t="shared" si="320"/>
        <v>0</v>
      </c>
    </row>
    <row r="628" spans="1:12" x14ac:dyDescent="0.25">
      <c r="A628" s="401" t="s">
        <v>34</v>
      </c>
      <c r="B628" s="243" t="s">
        <v>70</v>
      </c>
      <c r="C628" s="243" t="s">
        <v>3</v>
      </c>
      <c r="D628" s="243"/>
      <c r="E628" s="243"/>
      <c r="F628" s="243"/>
      <c r="G628" s="257">
        <f>G636+G641+G629</f>
        <v>206852234.69999999</v>
      </c>
      <c r="H628" s="397">
        <f t="shared" ref="H628:L628" si="341">H636+H641+H629</f>
        <v>27662942.149999999</v>
      </c>
      <c r="I628" s="474">
        <f t="shared" si="341"/>
        <v>-2628571</v>
      </c>
      <c r="J628" s="474">
        <f t="shared" si="341"/>
        <v>0</v>
      </c>
      <c r="K628" s="446">
        <f t="shared" si="341"/>
        <v>204223663.69999999</v>
      </c>
      <c r="L628" s="446">
        <f t="shared" si="341"/>
        <v>27662942.149999999</v>
      </c>
    </row>
    <row r="629" spans="1:12" x14ac:dyDescent="0.25">
      <c r="A629" s="407" t="s">
        <v>1192</v>
      </c>
      <c r="B629" s="243" t="s">
        <v>70</v>
      </c>
      <c r="C629" s="243" t="s">
        <v>3</v>
      </c>
      <c r="D629" s="243" t="s">
        <v>74</v>
      </c>
      <c r="E629" s="243"/>
      <c r="F629" s="243"/>
      <c r="G629" s="397">
        <f>G630</f>
        <v>5930390</v>
      </c>
      <c r="H629" s="397">
        <f t="shared" ref="H629:L629" si="342">H630</f>
        <v>5930390</v>
      </c>
      <c r="I629" s="474">
        <f t="shared" si="342"/>
        <v>0</v>
      </c>
      <c r="J629" s="474">
        <f t="shared" si="342"/>
        <v>0</v>
      </c>
      <c r="K629" s="446">
        <f t="shared" si="342"/>
        <v>5930390</v>
      </c>
      <c r="L629" s="446">
        <f t="shared" si="342"/>
        <v>5930390</v>
      </c>
    </row>
    <row r="630" spans="1:12" ht="36" x14ac:dyDescent="0.25">
      <c r="A630" s="252" t="s">
        <v>1030</v>
      </c>
      <c r="B630" s="243" t="s">
        <v>70</v>
      </c>
      <c r="C630" s="243" t="s">
        <v>3</v>
      </c>
      <c r="D630" s="243" t="s">
        <v>74</v>
      </c>
      <c r="E630" s="399" t="s">
        <v>859</v>
      </c>
      <c r="F630" s="399"/>
      <c r="G630" s="256">
        <f>G631</f>
        <v>5930390</v>
      </c>
      <c r="H630" s="256">
        <f t="shared" ref="H630:L630" si="343">H631</f>
        <v>5930390</v>
      </c>
      <c r="I630" s="479">
        <f t="shared" si="343"/>
        <v>0</v>
      </c>
      <c r="J630" s="479">
        <f t="shared" si="343"/>
        <v>0</v>
      </c>
      <c r="K630" s="256">
        <f t="shared" si="343"/>
        <v>5930390</v>
      </c>
      <c r="L630" s="256">
        <f t="shared" si="343"/>
        <v>5930390</v>
      </c>
    </row>
    <row r="631" spans="1:12" ht="36" x14ac:dyDescent="0.25">
      <c r="A631" s="290" t="s">
        <v>1048</v>
      </c>
      <c r="B631" s="399">
        <v>731</v>
      </c>
      <c r="C631" s="254" t="s">
        <v>3</v>
      </c>
      <c r="D631" s="254" t="s">
        <v>74</v>
      </c>
      <c r="E631" s="399" t="s">
        <v>1049</v>
      </c>
      <c r="F631" s="243"/>
      <c r="G631" s="397">
        <f>G632+G634</f>
        <v>5930390</v>
      </c>
      <c r="H631" s="397">
        <f t="shared" ref="H631:L631" si="344">H632+H634</f>
        <v>5930390</v>
      </c>
      <c r="I631" s="474">
        <f t="shared" si="344"/>
        <v>0</v>
      </c>
      <c r="J631" s="474">
        <f t="shared" si="344"/>
        <v>0</v>
      </c>
      <c r="K631" s="446">
        <f t="shared" si="344"/>
        <v>5930390</v>
      </c>
      <c r="L631" s="446">
        <f t="shared" si="344"/>
        <v>5930390</v>
      </c>
    </row>
    <row r="632" spans="1:12" ht="36" x14ac:dyDescent="0.25">
      <c r="A632" s="408" t="s">
        <v>1193</v>
      </c>
      <c r="B632" s="243" t="s">
        <v>70</v>
      </c>
      <c r="C632" s="399" t="s">
        <v>3</v>
      </c>
      <c r="D632" s="399" t="s">
        <v>74</v>
      </c>
      <c r="E632" s="399" t="s">
        <v>1195</v>
      </c>
      <c r="F632" s="399"/>
      <c r="G632" s="256">
        <f>G633</f>
        <v>5912770</v>
      </c>
      <c r="H632" s="256">
        <f t="shared" ref="H632:L632" si="345">H633</f>
        <v>5912770</v>
      </c>
      <c r="I632" s="479">
        <f t="shared" si="345"/>
        <v>0</v>
      </c>
      <c r="J632" s="479">
        <f t="shared" si="345"/>
        <v>0</v>
      </c>
      <c r="K632" s="256">
        <f t="shared" si="345"/>
        <v>5912770</v>
      </c>
      <c r="L632" s="256">
        <f t="shared" si="345"/>
        <v>5912770</v>
      </c>
    </row>
    <row r="633" spans="1:12" ht="24" x14ac:dyDescent="0.25">
      <c r="A633" s="244" t="s">
        <v>23</v>
      </c>
      <c r="B633" s="243" t="s">
        <v>70</v>
      </c>
      <c r="C633" s="399" t="s">
        <v>3</v>
      </c>
      <c r="D633" s="399" t="s">
        <v>74</v>
      </c>
      <c r="E633" s="399" t="s">
        <v>1195</v>
      </c>
      <c r="F633" s="399" t="s">
        <v>22</v>
      </c>
      <c r="G633" s="256">
        <v>5912770</v>
      </c>
      <c r="H633" s="398">
        <v>5912770</v>
      </c>
      <c r="I633" s="478"/>
      <c r="J633" s="479"/>
      <c r="K633" s="256">
        <f>G633+I633</f>
        <v>5912770</v>
      </c>
      <c r="L633" s="256">
        <f>H633+J633</f>
        <v>5912770</v>
      </c>
    </row>
    <row r="634" spans="1:12" ht="48" x14ac:dyDescent="0.25">
      <c r="A634" s="408" t="s">
        <v>1194</v>
      </c>
      <c r="B634" s="243" t="s">
        <v>70</v>
      </c>
      <c r="C634" s="399" t="s">
        <v>3</v>
      </c>
      <c r="D634" s="399" t="s">
        <v>74</v>
      </c>
      <c r="E634" s="399" t="s">
        <v>1196</v>
      </c>
      <c r="F634" s="399"/>
      <c r="G634" s="256">
        <f>G635</f>
        <v>17620</v>
      </c>
      <c r="H634" s="256">
        <f t="shared" ref="H634:L634" si="346">H635</f>
        <v>17620</v>
      </c>
      <c r="I634" s="479">
        <f t="shared" si="346"/>
        <v>0</v>
      </c>
      <c r="J634" s="479">
        <f t="shared" si="346"/>
        <v>0</v>
      </c>
      <c r="K634" s="256">
        <f t="shared" si="346"/>
        <v>17620</v>
      </c>
      <c r="L634" s="256">
        <f t="shared" si="346"/>
        <v>17620</v>
      </c>
    </row>
    <row r="635" spans="1:12" ht="24" x14ac:dyDescent="0.25">
      <c r="A635" s="244" t="s">
        <v>23</v>
      </c>
      <c r="B635" s="243" t="s">
        <v>70</v>
      </c>
      <c r="C635" s="399" t="s">
        <v>3</v>
      </c>
      <c r="D635" s="399" t="s">
        <v>74</v>
      </c>
      <c r="E635" s="399" t="s">
        <v>1196</v>
      </c>
      <c r="F635" s="399" t="s">
        <v>22</v>
      </c>
      <c r="G635" s="256">
        <v>17620</v>
      </c>
      <c r="H635" s="398">
        <v>17620</v>
      </c>
      <c r="I635" s="478"/>
      <c r="J635" s="479"/>
      <c r="K635" s="256">
        <f>G635+I635</f>
        <v>17620</v>
      </c>
      <c r="L635" s="256">
        <f>H635+J635</f>
        <v>17620</v>
      </c>
    </row>
    <row r="636" spans="1:12" x14ac:dyDescent="0.25">
      <c r="A636" s="242" t="s">
        <v>126</v>
      </c>
      <c r="B636" s="243" t="s">
        <v>70</v>
      </c>
      <c r="C636" s="243" t="s">
        <v>3</v>
      </c>
      <c r="D636" s="243" t="s">
        <v>124</v>
      </c>
      <c r="E636" s="243"/>
      <c r="F636" s="243"/>
      <c r="G636" s="257">
        <f t="shared" ref="G636:L639" si="347">G637</f>
        <v>13725000</v>
      </c>
      <c r="H636" s="306">
        <f t="shared" si="347"/>
        <v>0</v>
      </c>
      <c r="I636" s="478">
        <f t="shared" si="347"/>
        <v>-2928571</v>
      </c>
      <c r="J636" s="474">
        <f t="shared" si="347"/>
        <v>0</v>
      </c>
      <c r="K636" s="446">
        <f t="shared" si="347"/>
        <v>10796429</v>
      </c>
      <c r="L636" s="446">
        <f t="shared" si="347"/>
        <v>0</v>
      </c>
    </row>
    <row r="637" spans="1:12" x14ac:dyDescent="0.25">
      <c r="A637" s="236" t="s">
        <v>13</v>
      </c>
      <c r="B637" s="237" t="s">
        <v>70</v>
      </c>
      <c r="C637" s="237" t="s">
        <v>3</v>
      </c>
      <c r="D637" s="237" t="s">
        <v>124</v>
      </c>
      <c r="E637" s="237" t="s">
        <v>12</v>
      </c>
      <c r="F637" s="237"/>
      <c r="G637" s="256">
        <f t="shared" si="347"/>
        <v>13725000</v>
      </c>
      <c r="H637" s="306">
        <f t="shared" si="347"/>
        <v>0</v>
      </c>
      <c r="I637" s="478">
        <f t="shared" si="347"/>
        <v>-2928571</v>
      </c>
      <c r="J637" s="479">
        <f t="shared" si="347"/>
        <v>0</v>
      </c>
      <c r="K637" s="256">
        <f t="shared" si="347"/>
        <v>10796429</v>
      </c>
      <c r="L637" s="256">
        <f t="shared" si="347"/>
        <v>0</v>
      </c>
    </row>
    <row r="638" spans="1:12" ht="24" x14ac:dyDescent="0.25">
      <c r="A638" s="236" t="s">
        <v>11</v>
      </c>
      <c r="B638" s="237" t="s">
        <v>70</v>
      </c>
      <c r="C638" s="237" t="s">
        <v>3</v>
      </c>
      <c r="D638" s="237" t="s">
        <v>124</v>
      </c>
      <c r="E638" s="237" t="s">
        <v>10</v>
      </c>
      <c r="F638" s="237"/>
      <c r="G638" s="256">
        <f t="shared" si="347"/>
        <v>13725000</v>
      </c>
      <c r="H638" s="306">
        <f t="shared" si="347"/>
        <v>0</v>
      </c>
      <c r="I638" s="478">
        <f t="shared" si="347"/>
        <v>-2928571</v>
      </c>
      <c r="J638" s="479">
        <f t="shared" si="347"/>
        <v>0</v>
      </c>
      <c r="K638" s="256">
        <f t="shared" si="347"/>
        <v>10796429</v>
      </c>
      <c r="L638" s="256">
        <f t="shared" si="347"/>
        <v>0</v>
      </c>
    </row>
    <row r="639" spans="1:12" ht="24" x14ac:dyDescent="0.25">
      <c r="A639" s="241" t="s">
        <v>125</v>
      </c>
      <c r="B639" s="237" t="s">
        <v>70</v>
      </c>
      <c r="C639" s="237" t="s">
        <v>3</v>
      </c>
      <c r="D639" s="237" t="s">
        <v>124</v>
      </c>
      <c r="E639" s="237" t="s">
        <v>123</v>
      </c>
      <c r="F639" s="237"/>
      <c r="G639" s="256">
        <f t="shared" si="347"/>
        <v>13725000</v>
      </c>
      <c r="H639" s="306">
        <f t="shared" si="347"/>
        <v>0</v>
      </c>
      <c r="I639" s="478">
        <f t="shared" si="347"/>
        <v>-2928571</v>
      </c>
      <c r="J639" s="479">
        <f t="shared" si="347"/>
        <v>0</v>
      </c>
      <c r="K639" s="256">
        <f t="shared" si="347"/>
        <v>10796429</v>
      </c>
      <c r="L639" s="256">
        <f t="shared" si="347"/>
        <v>0</v>
      </c>
    </row>
    <row r="640" spans="1:12" x14ac:dyDescent="0.25">
      <c r="A640" s="240" t="s">
        <v>21</v>
      </c>
      <c r="B640" s="237" t="s">
        <v>70</v>
      </c>
      <c r="C640" s="237" t="s">
        <v>3</v>
      </c>
      <c r="D640" s="237" t="s">
        <v>124</v>
      </c>
      <c r="E640" s="237" t="s">
        <v>123</v>
      </c>
      <c r="F640" s="237" t="s">
        <v>19</v>
      </c>
      <c r="G640" s="256">
        <v>13725000</v>
      </c>
      <c r="H640" s="306"/>
      <c r="I640" s="478">
        <v>-2928571</v>
      </c>
      <c r="J640" s="480"/>
      <c r="K640" s="320">
        <f t="shared" si="319"/>
        <v>10796429</v>
      </c>
      <c r="L640" s="320">
        <f t="shared" si="320"/>
        <v>0</v>
      </c>
    </row>
    <row r="641" spans="1:12" x14ac:dyDescent="0.25">
      <c r="A641" s="242" t="s">
        <v>122</v>
      </c>
      <c r="B641" s="243" t="s">
        <v>70</v>
      </c>
      <c r="C641" s="243" t="s">
        <v>3</v>
      </c>
      <c r="D641" s="243" t="s">
        <v>118</v>
      </c>
      <c r="E641" s="243"/>
      <c r="F641" s="243"/>
      <c r="G641" s="257">
        <f>G653+G642</f>
        <v>187196844.69999999</v>
      </c>
      <c r="H641" s="306">
        <f>H653+H642</f>
        <v>21732552.149999999</v>
      </c>
      <c r="I641" s="478">
        <f t="shared" ref="I641:L641" si="348">I653+I642</f>
        <v>300000</v>
      </c>
      <c r="J641" s="474">
        <f t="shared" si="348"/>
        <v>0</v>
      </c>
      <c r="K641" s="446">
        <f t="shared" si="348"/>
        <v>187496844.69999999</v>
      </c>
      <c r="L641" s="446">
        <f t="shared" si="348"/>
        <v>21732552.149999999</v>
      </c>
    </row>
    <row r="642" spans="1:12" ht="36" x14ac:dyDescent="0.25">
      <c r="A642" s="252" t="s">
        <v>1030</v>
      </c>
      <c r="B642" s="237" t="s">
        <v>70</v>
      </c>
      <c r="C642" s="237" t="s">
        <v>3</v>
      </c>
      <c r="D642" s="237" t="s">
        <v>118</v>
      </c>
      <c r="E642" s="237" t="s">
        <v>859</v>
      </c>
      <c r="F642" s="237"/>
      <c r="G642" s="256">
        <f>G643</f>
        <v>187196844.69999999</v>
      </c>
      <c r="H642" s="306">
        <f t="shared" ref="H642:L642" si="349">H643</f>
        <v>21732552.149999999</v>
      </c>
      <c r="I642" s="478">
        <f t="shared" si="349"/>
        <v>300000</v>
      </c>
      <c r="J642" s="479">
        <f t="shared" si="349"/>
        <v>0</v>
      </c>
      <c r="K642" s="256">
        <f t="shared" si="349"/>
        <v>187496844.69999999</v>
      </c>
      <c r="L642" s="256">
        <f t="shared" si="349"/>
        <v>21732552.149999999</v>
      </c>
    </row>
    <row r="643" spans="1:12" ht="33" customHeight="1" x14ac:dyDescent="0.25">
      <c r="A643" s="252" t="s">
        <v>1031</v>
      </c>
      <c r="B643" s="237" t="s">
        <v>70</v>
      </c>
      <c r="C643" s="237" t="s">
        <v>3</v>
      </c>
      <c r="D643" s="237" t="s">
        <v>118</v>
      </c>
      <c r="E643" s="237" t="s">
        <v>860</v>
      </c>
      <c r="F643" s="237"/>
      <c r="G643" s="256">
        <f>G651+G649+G644+G647</f>
        <v>187196844.69999999</v>
      </c>
      <c r="H643" s="306">
        <f>H651+H649+H644+H647</f>
        <v>21732552.149999999</v>
      </c>
      <c r="I643" s="478">
        <f>I651+I649+I644+I647</f>
        <v>300000</v>
      </c>
      <c r="J643" s="479">
        <f t="shared" ref="J643:L643" si="350">J651+J649+J644+J647</f>
        <v>0</v>
      </c>
      <c r="K643" s="256">
        <f t="shared" si="350"/>
        <v>187496844.69999999</v>
      </c>
      <c r="L643" s="256">
        <f t="shared" si="350"/>
        <v>21732552.149999999</v>
      </c>
    </row>
    <row r="644" spans="1:12" ht="25.5" customHeight="1" x14ac:dyDescent="0.25">
      <c r="A644" s="241" t="s">
        <v>119</v>
      </c>
      <c r="B644" s="237" t="s">
        <v>70</v>
      </c>
      <c r="C644" s="237" t="s">
        <v>3</v>
      </c>
      <c r="D644" s="237" t="s">
        <v>118</v>
      </c>
      <c r="E644" s="237" t="s">
        <v>1032</v>
      </c>
      <c r="F644" s="237"/>
      <c r="G644" s="256">
        <f>SUM(G645:G646)</f>
        <v>47148132.939999998</v>
      </c>
      <c r="H644" s="256">
        <f t="shared" ref="H644:L644" si="351">SUM(H645:H646)</f>
        <v>0</v>
      </c>
      <c r="I644" s="479">
        <f t="shared" si="351"/>
        <v>0</v>
      </c>
      <c r="J644" s="479">
        <f t="shared" si="351"/>
        <v>0</v>
      </c>
      <c r="K644" s="256">
        <f t="shared" si="351"/>
        <v>47148132.939999998</v>
      </c>
      <c r="L644" s="256">
        <f t="shared" si="351"/>
        <v>0</v>
      </c>
    </row>
    <row r="645" spans="1:12" ht="24" customHeight="1" x14ac:dyDescent="0.25">
      <c r="A645" s="240" t="s">
        <v>23</v>
      </c>
      <c r="B645" s="237" t="s">
        <v>70</v>
      </c>
      <c r="C645" s="237" t="s">
        <v>3</v>
      </c>
      <c r="D645" s="237" t="s">
        <v>118</v>
      </c>
      <c r="E645" s="237" t="s">
        <v>1032</v>
      </c>
      <c r="F645" s="237" t="s">
        <v>22</v>
      </c>
      <c r="G645" s="256">
        <f>47148132.94-1500000</f>
        <v>45648132.939999998</v>
      </c>
      <c r="H645" s="306"/>
      <c r="I645" s="478"/>
      <c r="J645" s="480"/>
      <c r="K645" s="320">
        <f t="shared" si="319"/>
        <v>45648132.939999998</v>
      </c>
      <c r="L645" s="320">
        <f t="shared" si="320"/>
        <v>0</v>
      </c>
    </row>
    <row r="646" spans="1:12" ht="24" customHeight="1" x14ac:dyDescent="0.25">
      <c r="A646" s="290" t="s">
        <v>104</v>
      </c>
      <c r="B646" s="449" t="s">
        <v>70</v>
      </c>
      <c r="C646" s="449" t="s">
        <v>3</v>
      </c>
      <c r="D646" s="449" t="s">
        <v>118</v>
      </c>
      <c r="E646" s="449" t="s">
        <v>1032</v>
      </c>
      <c r="F646" s="449" t="s">
        <v>102</v>
      </c>
      <c r="G646" s="256">
        <v>1500000</v>
      </c>
      <c r="H646" s="448"/>
      <c r="I646" s="478"/>
      <c r="J646" s="480"/>
      <c r="K646" s="320">
        <f t="shared" ref="K646" si="352">G646+I646</f>
        <v>1500000</v>
      </c>
      <c r="L646" s="320">
        <f t="shared" ref="L646" si="353">H646+J646</f>
        <v>0</v>
      </c>
    </row>
    <row r="647" spans="1:12" ht="24" customHeight="1" x14ac:dyDescent="0.25">
      <c r="A647" s="240" t="s">
        <v>862</v>
      </c>
      <c r="B647" s="237" t="s">
        <v>70</v>
      </c>
      <c r="C647" s="237" t="s">
        <v>3</v>
      </c>
      <c r="D647" s="237" t="s">
        <v>118</v>
      </c>
      <c r="E647" s="237" t="s">
        <v>1033</v>
      </c>
      <c r="F647" s="237"/>
      <c r="G647" s="256">
        <f>G648</f>
        <v>118316159.61</v>
      </c>
      <c r="H647" s="306">
        <f>H648</f>
        <v>0</v>
      </c>
      <c r="I647" s="478">
        <f t="shared" ref="I647:L647" si="354">I648</f>
        <v>300000</v>
      </c>
      <c r="J647" s="479">
        <f t="shared" si="354"/>
        <v>0</v>
      </c>
      <c r="K647" s="256">
        <f t="shared" si="354"/>
        <v>118616159.61</v>
      </c>
      <c r="L647" s="256">
        <f t="shared" si="354"/>
        <v>0</v>
      </c>
    </row>
    <row r="648" spans="1:12" ht="24" customHeight="1" x14ac:dyDescent="0.25">
      <c r="A648" s="240" t="s">
        <v>23</v>
      </c>
      <c r="B648" s="237" t="s">
        <v>70</v>
      </c>
      <c r="C648" s="237" t="s">
        <v>3</v>
      </c>
      <c r="D648" s="237" t="s">
        <v>118</v>
      </c>
      <c r="E648" s="237" t="s">
        <v>1033</v>
      </c>
      <c r="F648" s="237" t="s">
        <v>22</v>
      </c>
      <c r="G648" s="256">
        <f>118122334.14+193825.47</f>
        <v>118316159.61</v>
      </c>
      <c r="H648" s="306"/>
      <c r="I648" s="478">
        <v>300000</v>
      </c>
      <c r="J648" s="480"/>
      <c r="K648" s="320">
        <f>G648+I648</f>
        <v>118616159.61</v>
      </c>
      <c r="L648" s="320">
        <f t="shared" si="320"/>
        <v>0</v>
      </c>
    </row>
    <row r="649" spans="1:12" ht="39" hidden="1" customHeight="1" x14ac:dyDescent="0.25">
      <c r="A649" s="252" t="s">
        <v>121</v>
      </c>
      <c r="B649" s="237" t="s">
        <v>70</v>
      </c>
      <c r="C649" s="237" t="s">
        <v>3</v>
      </c>
      <c r="D649" s="237" t="s">
        <v>118</v>
      </c>
      <c r="E649" s="237" t="s">
        <v>861</v>
      </c>
      <c r="F649" s="237"/>
      <c r="G649" s="256">
        <f>G650</f>
        <v>0</v>
      </c>
      <c r="H649" s="306">
        <f t="shared" ref="H649:L649" si="355">H650</f>
        <v>0</v>
      </c>
      <c r="I649" s="478">
        <f t="shared" si="355"/>
        <v>0</v>
      </c>
      <c r="J649" s="479">
        <f t="shared" si="355"/>
        <v>0</v>
      </c>
      <c r="K649" s="256">
        <f t="shared" si="355"/>
        <v>0</v>
      </c>
      <c r="L649" s="256">
        <f t="shared" si="355"/>
        <v>0</v>
      </c>
    </row>
    <row r="650" spans="1:12" ht="21" hidden="1" customHeight="1" x14ac:dyDescent="0.25">
      <c r="A650" s="240" t="s">
        <v>21</v>
      </c>
      <c r="B650" s="237" t="s">
        <v>70</v>
      </c>
      <c r="C650" s="237" t="s">
        <v>3</v>
      </c>
      <c r="D650" s="237" t="s">
        <v>118</v>
      </c>
      <c r="E650" s="237" t="s">
        <v>861</v>
      </c>
      <c r="F650" s="237" t="s">
        <v>19</v>
      </c>
      <c r="G650" s="256"/>
      <c r="H650" s="306"/>
      <c r="I650" s="478"/>
      <c r="J650" s="480"/>
      <c r="K650" s="320">
        <f t="shared" si="319"/>
        <v>0</v>
      </c>
      <c r="L650" s="320">
        <f t="shared" si="320"/>
        <v>0</v>
      </c>
    </row>
    <row r="651" spans="1:12" ht="36" x14ac:dyDescent="0.2">
      <c r="A651" s="253" t="s">
        <v>855</v>
      </c>
      <c r="B651" s="237" t="s">
        <v>70</v>
      </c>
      <c r="C651" s="237" t="s">
        <v>3</v>
      </c>
      <c r="D651" s="237" t="s">
        <v>118</v>
      </c>
      <c r="E651" s="237" t="s">
        <v>858</v>
      </c>
      <c r="F651" s="237"/>
      <c r="G651" s="256">
        <f>G652</f>
        <v>21732552.149999999</v>
      </c>
      <c r="H651" s="306">
        <f t="shared" ref="H651:L651" si="356">H652</f>
        <v>21732552.149999999</v>
      </c>
      <c r="I651" s="478">
        <f t="shared" si="356"/>
        <v>0</v>
      </c>
      <c r="J651" s="479">
        <f t="shared" si="356"/>
        <v>0</v>
      </c>
      <c r="K651" s="256">
        <f t="shared" si="356"/>
        <v>21732552.149999999</v>
      </c>
      <c r="L651" s="256">
        <f t="shared" si="356"/>
        <v>21732552.149999999</v>
      </c>
    </row>
    <row r="652" spans="1:12" ht="24" x14ac:dyDescent="0.25">
      <c r="A652" s="290" t="s">
        <v>23</v>
      </c>
      <c r="B652" s="237" t="s">
        <v>70</v>
      </c>
      <c r="C652" s="237" t="s">
        <v>3</v>
      </c>
      <c r="D652" s="237" t="s">
        <v>118</v>
      </c>
      <c r="E652" s="237" t="s">
        <v>858</v>
      </c>
      <c r="F652" s="237" t="s">
        <v>22</v>
      </c>
      <c r="G652" s="256">
        <v>21732552.149999999</v>
      </c>
      <c r="H652" s="306">
        <v>21732552.149999999</v>
      </c>
      <c r="I652" s="478"/>
      <c r="J652" s="473"/>
      <c r="K652" s="320">
        <f t="shared" si="319"/>
        <v>21732552.149999999</v>
      </c>
      <c r="L652" s="320">
        <f t="shared" si="320"/>
        <v>21732552.149999999</v>
      </c>
    </row>
    <row r="653" spans="1:12" hidden="1" x14ac:dyDescent="0.25">
      <c r="A653" s="236" t="s">
        <v>13</v>
      </c>
      <c r="B653" s="237" t="s">
        <v>70</v>
      </c>
      <c r="C653" s="237" t="s">
        <v>3</v>
      </c>
      <c r="D653" s="237" t="s">
        <v>118</v>
      </c>
      <c r="E653" s="237" t="s">
        <v>12</v>
      </c>
      <c r="F653" s="237"/>
      <c r="G653" s="256">
        <f t="shared" ref="G653:L653" si="357">G654</f>
        <v>0</v>
      </c>
      <c r="H653" s="306">
        <f t="shared" si="357"/>
        <v>0</v>
      </c>
      <c r="I653" s="478">
        <f t="shared" si="357"/>
        <v>0</v>
      </c>
      <c r="J653" s="479">
        <f t="shared" si="357"/>
        <v>0</v>
      </c>
      <c r="K653" s="256">
        <f t="shared" si="357"/>
        <v>0</v>
      </c>
      <c r="L653" s="256">
        <f t="shared" si="357"/>
        <v>0</v>
      </c>
    </row>
    <row r="654" spans="1:12" ht="24" hidden="1" x14ac:dyDescent="0.25">
      <c r="A654" s="236" t="s">
        <v>11</v>
      </c>
      <c r="B654" s="237" t="s">
        <v>70</v>
      </c>
      <c r="C654" s="237" t="s">
        <v>3</v>
      </c>
      <c r="D654" s="237" t="s">
        <v>118</v>
      </c>
      <c r="E654" s="237" t="s">
        <v>10</v>
      </c>
      <c r="F654" s="237"/>
      <c r="G654" s="256">
        <f>G657+G659+G655+G661+G663</f>
        <v>0</v>
      </c>
      <c r="H654" s="306">
        <f t="shared" ref="H654:L654" si="358">H657+H659+H655+H661+H663</f>
        <v>0</v>
      </c>
      <c r="I654" s="478">
        <f t="shared" si="358"/>
        <v>0</v>
      </c>
      <c r="J654" s="479">
        <f t="shared" si="358"/>
        <v>0</v>
      </c>
      <c r="K654" s="256">
        <f t="shared" si="358"/>
        <v>0</v>
      </c>
      <c r="L654" s="256">
        <f t="shared" si="358"/>
        <v>0</v>
      </c>
    </row>
    <row r="655" spans="1:12" ht="36" hidden="1" x14ac:dyDescent="0.25">
      <c r="A655" s="236" t="s">
        <v>855</v>
      </c>
      <c r="B655" s="237" t="s">
        <v>70</v>
      </c>
      <c r="C655" s="237" t="s">
        <v>3</v>
      </c>
      <c r="D655" s="237" t="s">
        <v>118</v>
      </c>
      <c r="E655" s="237" t="s">
        <v>854</v>
      </c>
      <c r="F655" s="237"/>
      <c r="G655" s="256">
        <f>G656</f>
        <v>0</v>
      </c>
      <c r="H655" s="306">
        <f t="shared" ref="H655:L655" si="359">H656</f>
        <v>0</v>
      </c>
      <c r="I655" s="478">
        <f t="shared" si="359"/>
        <v>0</v>
      </c>
      <c r="J655" s="479">
        <f t="shared" si="359"/>
        <v>0</v>
      </c>
      <c r="K655" s="256">
        <f t="shared" si="359"/>
        <v>0</v>
      </c>
      <c r="L655" s="256">
        <f t="shared" si="359"/>
        <v>0</v>
      </c>
    </row>
    <row r="656" spans="1:12" hidden="1" x14ac:dyDescent="0.25">
      <c r="A656" s="240" t="s">
        <v>21</v>
      </c>
      <c r="B656" s="237" t="s">
        <v>70</v>
      </c>
      <c r="C656" s="237" t="s">
        <v>3</v>
      </c>
      <c r="D656" s="237" t="s">
        <v>118</v>
      </c>
      <c r="E656" s="237" t="s">
        <v>854</v>
      </c>
      <c r="F656" s="237" t="s">
        <v>19</v>
      </c>
      <c r="G656" s="256"/>
      <c r="H656" s="306"/>
      <c r="I656" s="478"/>
      <c r="J656" s="480"/>
      <c r="K656" s="320">
        <f t="shared" si="319"/>
        <v>0</v>
      </c>
      <c r="L656" s="320">
        <f t="shared" si="320"/>
        <v>0</v>
      </c>
    </row>
    <row r="657" spans="1:12" ht="36" hidden="1" x14ac:dyDescent="0.25">
      <c r="A657" s="236" t="s">
        <v>121</v>
      </c>
      <c r="B657" s="237" t="s">
        <v>70</v>
      </c>
      <c r="C657" s="237" t="s">
        <v>3</v>
      </c>
      <c r="D657" s="237" t="s">
        <v>118</v>
      </c>
      <c r="E657" s="237" t="s">
        <v>120</v>
      </c>
      <c r="F657" s="237"/>
      <c r="G657" s="256">
        <f>G658</f>
        <v>0</v>
      </c>
      <c r="H657" s="306">
        <f>H658</f>
        <v>0</v>
      </c>
      <c r="I657" s="478">
        <f t="shared" ref="I657:L657" si="360">I658</f>
        <v>0</v>
      </c>
      <c r="J657" s="479">
        <f t="shared" si="360"/>
        <v>0</v>
      </c>
      <c r="K657" s="256">
        <f t="shared" si="360"/>
        <v>0</v>
      </c>
      <c r="L657" s="256">
        <f t="shared" si="360"/>
        <v>0</v>
      </c>
    </row>
    <row r="658" spans="1:12" ht="24" hidden="1" x14ac:dyDescent="0.25">
      <c r="A658" s="240" t="s">
        <v>23</v>
      </c>
      <c r="B658" s="237" t="s">
        <v>70</v>
      </c>
      <c r="C658" s="237" t="s">
        <v>3</v>
      </c>
      <c r="D658" s="237" t="s">
        <v>118</v>
      </c>
      <c r="E658" s="237" t="s">
        <v>120</v>
      </c>
      <c r="F658" s="237" t="s">
        <v>22</v>
      </c>
      <c r="G658" s="256"/>
      <c r="H658" s="306"/>
      <c r="I658" s="478"/>
      <c r="J658" s="480"/>
      <c r="K658" s="320">
        <f t="shared" si="319"/>
        <v>0</v>
      </c>
      <c r="L658" s="320">
        <f t="shared" si="320"/>
        <v>0</v>
      </c>
    </row>
    <row r="659" spans="1:12" ht="36" hidden="1" x14ac:dyDescent="0.25">
      <c r="A659" s="241" t="s">
        <v>119</v>
      </c>
      <c r="B659" s="237" t="s">
        <v>70</v>
      </c>
      <c r="C659" s="237" t="s">
        <v>3</v>
      </c>
      <c r="D659" s="237" t="s">
        <v>118</v>
      </c>
      <c r="E659" s="237" t="s">
        <v>117</v>
      </c>
      <c r="F659" s="237"/>
      <c r="G659" s="256">
        <f>G660</f>
        <v>0</v>
      </c>
      <c r="H659" s="306">
        <f>H660</f>
        <v>0</v>
      </c>
      <c r="I659" s="478">
        <f t="shared" ref="I659:L659" si="361">I660</f>
        <v>0</v>
      </c>
      <c r="J659" s="479">
        <f t="shared" si="361"/>
        <v>0</v>
      </c>
      <c r="K659" s="256">
        <f t="shared" si="361"/>
        <v>0</v>
      </c>
      <c r="L659" s="256">
        <f t="shared" si="361"/>
        <v>0</v>
      </c>
    </row>
    <row r="660" spans="1:12" ht="24" hidden="1" x14ac:dyDescent="0.25">
      <c r="A660" s="240" t="s">
        <v>23</v>
      </c>
      <c r="B660" s="237" t="s">
        <v>70</v>
      </c>
      <c r="C660" s="237" t="s">
        <v>3</v>
      </c>
      <c r="D660" s="237" t="s">
        <v>118</v>
      </c>
      <c r="E660" s="237" t="s">
        <v>117</v>
      </c>
      <c r="F660" s="237" t="s">
        <v>22</v>
      </c>
      <c r="G660" s="256"/>
      <c r="H660" s="306"/>
      <c r="I660" s="478"/>
      <c r="J660" s="480"/>
      <c r="K660" s="320">
        <f t="shared" si="319"/>
        <v>0</v>
      </c>
      <c r="L660" s="320">
        <f t="shared" si="320"/>
        <v>0</v>
      </c>
    </row>
    <row r="661" spans="1:12" ht="36" hidden="1" x14ac:dyDescent="0.25">
      <c r="A661" s="240" t="s">
        <v>862</v>
      </c>
      <c r="B661" s="237" t="s">
        <v>70</v>
      </c>
      <c r="C661" s="237" t="s">
        <v>3</v>
      </c>
      <c r="D661" s="237" t="s">
        <v>118</v>
      </c>
      <c r="E661" s="237" t="s">
        <v>864</v>
      </c>
      <c r="F661" s="237"/>
      <c r="G661" s="256">
        <f>G662</f>
        <v>0</v>
      </c>
      <c r="H661" s="306">
        <f t="shared" ref="H661:L661" si="362">H662</f>
        <v>0</v>
      </c>
      <c r="I661" s="478">
        <f t="shared" si="362"/>
        <v>0</v>
      </c>
      <c r="J661" s="479">
        <f t="shared" si="362"/>
        <v>0</v>
      </c>
      <c r="K661" s="256">
        <f t="shared" si="362"/>
        <v>0</v>
      </c>
      <c r="L661" s="256">
        <f t="shared" si="362"/>
        <v>0</v>
      </c>
    </row>
    <row r="662" spans="1:12" ht="24" hidden="1" x14ac:dyDescent="0.25">
      <c r="A662" s="240" t="s">
        <v>23</v>
      </c>
      <c r="B662" s="237" t="s">
        <v>70</v>
      </c>
      <c r="C662" s="237" t="s">
        <v>3</v>
      </c>
      <c r="D662" s="237" t="s">
        <v>118</v>
      </c>
      <c r="E662" s="237" t="s">
        <v>864</v>
      </c>
      <c r="F662" s="237" t="s">
        <v>22</v>
      </c>
      <c r="G662" s="256"/>
      <c r="H662" s="306"/>
      <c r="I662" s="478"/>
      <c r="J662" s="480"/>
      <c r="K662" s="320">
        <f t="shared" si="319"/>
        <v>0</v>
      </c>
      <c r="L662" s="320">
        <f t="shared" si="320"/>
        <v>0</v>
      </c>
    </row>
    <row r="663" spans="1:12" ht="36" hidden="1" x14ac:dyDescent="0.25">
      <c r="A663" s="240" t="s">
        <v>863</v>
      </c>
      <c r="B663" s="237" t="s">
        <v>70</v>
      </c>
      <c r="C663" s="237" t="s">
        <v>3</v>
      </c>
      <c r="D663" s="237" t="s">
        <v>118</v>
      </c>
      <c r="E663" s="237" t="s">
        <v>865</v>
      </c>
      <c r="F663" s="237"/>
      <c r="G663" s="256">
        <f>G664</f>
        <v>0</v>
      </c>
      <c r="H663" s="306">
        <f t="shared" ref="H663:L663" si="363">H664</f>
        <v>0</v>
      </c>
      <c r="I663" s="478">
        <f t="shared" si="363"/>
        <v>0</v>
      </c>
      <c r="J663" s="479">
        <f t="shared" si="363"/>
        <v>0</v>
      </c>
      <c r="K663" s="256">
        <f t="shared" si="363"/>
        <v>0</v>
      </c>
      <c r="L663" s="256">
        <f t="shared" si="363"/>
        <v>0</v>
      </c>
    </row>
    <row r="664" spans="1:12" ht="24" hidden="1" x14ac:dyDescent="0.25">
      <c r="A664" s="240" t="s">
        <v>23</v>
      </c>
      <c r="B664" s="237" t="s">
        <v>70</v>
      </c>
      <c r="C664" s="237" t="s">
        <v>3</v>
      </c>
      <c r="D664" s="237" t="s">
        <v>118</v>
      </c>
      <c r="E664" s="237" t="s">
        <v>865</v>
      </c>
      <c r="F664" s="237" t="s">
        <v>22</v>
      </c>
      <c r="G664" s="256"/>
      <c r="H664" s="306"/>
      <c r="I664" s="478"/>
      <c r="J664" s="480"/>
      <c r="K664" s="320">
        <f t="shared" si="319"/>
        <v>0</v>
      </c>
      <c r="L664" s="320">
        <f t="shared" si="320"/>
        <v>0</v>
      </c>
    </row>
    <row r="665" spans="1:12" x14ac:dyDescent="0.25">
      <c r="A665" s="242" t="s">
        <v>116</v>
      </c>
      <c r="B665" s="247">
        <v>731</v>
      </c>
      <c r="C665" s="233" t="s">
        <v>74</v>
      </c>
      <c r="D665" s="232" t="s">
        <v>52</v>
      </c>
      <c r="E665" s="243"/>
      <c r="F665" s="243"/>
      <c r="G665" s="257">
        <f t="shared" ref="G665:L665" si="364">G666+G688+G717+G751</f>
        <v>100831960.59</v>
      </c>
      <c r="H665" s="306">
        <f t="shared" si="364"/>
        <v>0</v>
      </c>
      <c r="I665" s="478">
        <f t="shared" si="364"/>
        <v>2628571</v>
      </c>
      <c r="J665" s="474">
        <f t="shared" si="364"/>
        <v>0</v>
      </c>
      <c r="K665" s="446">
        <f t="shared" si="364"/>
        <v>103460531.59</v>
      </c>
      <c r="L665" s="446">
        <f t="shared" si="364"/>
        <v>0</v>
      </c>
    </row>
    <row r="666" spans="1:12" x14ac:dyDescent="0.25">
      <c r="A666" s="242" t="s">
        <v>115</v>
      </c>
      <c r="B666" s="247">
        <v>731</v>
      </c>
      <c r="C666" s="233" t="s">
        <v>74</v>
      </c>
      <c r="D666" s="232" t="s">
        <v>36</v>
      </c>
      <c r="E666" s="243"/>
      <c r="F666" s="243"/>
      <c r="G666" s="257">
        <f>G676+G667</f>
        <v>7797492.2400000002</v>
      </c>
      <c r="H666" s="306">
        <f>H676+H667</f>
        <v>0</v>
      </c>
      <c r="I666" s="478">
        <f t="shared" ref="I666:L666" si="365">I676+I667</f>
        <v>460000</v>
      </c>
      <c r="J666" s="474">
        <f t="shared" si="365"/>
        <v>0</v>
      </c>
      <c r="K666" s="446">
        <f t="shared" si="365"/>
        <v>8257492.2400000002</v>
      </c>
      <c r="L666" s="446">
        <f t="shared" si="365"/>
        <v>0</v>
      </c>
    </row>
    <row r="667" spans="1:12" ht="36" x14ac:dyDescent="0.25">
      <c r="A667" s="252" t="s">
        <v>1030</v>
      </c>
      <c r="B667" s="237">
        <v>731</v>
      </c>
      <c r="C667" s="254" t="s">
        <v>74</v>
      </c>
      <c r="D667" s="254" t="s">
        <v>36</v>
      </c>
      <c r="E667" s="237" t="s">
        <v>859</v>
      </c>
      <c r="F667" s="237"/>
      <c r="G667" s="256">
        <f>G668</f>
        <v>7797492.2400000002</v>
      </c>
      <c r="H667" s="306">
        <f>H668</f>
        <v>0</v>
      </c>
      <c r="I667" s="478">
        <f t="shared" ref="I667:L667" si="366">I668</f>
        <v>460000</v>
      </c>
      <c r="J667" s="479">
        <f t="shared" si="366"/>
        <v>0</v>
      </c>
      <c r="K667" s="256">
        <f t="shared" si="366"/>
        <v>8257492.2400000002</v>
      </c>
      <c r="L667" s="256">
        <f t="shared" si="366"/>
        <v>0</v>
      </c>
    </row>
    <row r="668" spans="1:12" ht="24" x14ac:dyDescent="0.25">
      <c r="A668" s="252" t="s">
        <v>1034</v>
      </c>
      <c r="B668" s="237">
        <v>731</v>
      </c>
      <c r="C668" s="254" t="s">
        <v>74</v>
      </c>
      <c r="D668" s="254" t="s">
        <v>36</v>
      </c>
      <c r="E668" s="237" t="s">
        <v>1035</v>
      </c>
      <c r="F668" s="237"/>
      <c r="G668" s="256">
        <f>G669+G672+G674</f>
        <v>7797492.2400000002</v>
      </c>
      <c r="H668" s="306">
        <f>H669+H672+H674</f>
        <v>0</v>
      </c>
      <c r="I668" s="478">
        <f t="shared" ref="I668:L668" si="367">I669+I672+I674</f>
        <v>460000</v>
      </c>
      <c r="J668" s="479">
        <f t="shared" si="367"/>
        <v>0</v>
      </c>
      <c r="K668" s="256">
        <f t="shared" si="367"/>
        <v>8257492.2400000002</v>
      </c>
      <c r="L668" s="256">
        <f t="shared" si="367"/>
        <v>0</v>
      </c>
    </row>
    <row r="669" spans="1:12" x14ac:dyDescent="0.25">
      <c r="A669" s="241" t="s">
        <v>114</v>
      </c>
      <c r="B669" s="237">
        <v>731</v>
      </c>
      <c r="C669" s="254" t="s">
        <v>74</v>
      </c>
      <c r="D669" s="254" t="s">
        <v>36</v>
      </c>
      <c r="E669" s="237" t="s">
        <v>1036</v>
      </c>
      <c r="F669" s="237"/>
      <c r="G669" s="256">
        <f>SUM(G670:G671)</f>
        <v>4372892.24</v>
      </c>
      <c r="H669" s="306">
        <f>SUM(H670:H671)</f>
        <v>0</v>
      </c>
      <c r="I669" s="478">
        <f t="shared" ref="I669:L669" si="368">SUM(I670:I671)</f>
        <v>0</v>
      </c>
      <c r="J669" s="479">
        <f t="shared" si="368"/>
        <v>0</v>
      </c>
      <c r="K669" s="256">
        <f t="shared" si="368"/>
        <v>4372892.24</v>
      </c>
      <c r="L669" s="256">
        <f t="shared" si="368"/>
        <v>0</v>
      </c>
    </row>
    <row r="670" spans="1:12" ht="24" x14ac:dyDescent="0.25">
      <c r="A670" s="240" t="s">
        <v>23</v>
      </c>
      <c r="B670" s="237">
        <v>731</v>
      </c>
      <c r="C670" s="254" t="s">
        <v>74</v>
      </c>
      <c r="D670" s="254" t="s">
        <v>36</v>
      </c>
      <c r="E670" s="237" t="s">
        <v>1036</v>
      </c>
      <c r="F670" s="237" t="s">
        <v>22</v>
      </c>
      <c r="G670" s="256">
        <f>4957526.78-149559.1-100000-335075.44</f>
        <v>4372892.24</v>
      </c>
      <c r="H670" s="306"/>
      <c r="I670" s="478"/>
      <c r="J670" s="480"/>
      <c r="K670" s="320">
        <f t="shared" ref="K670:K733" si="369">G670+I670</f>
        <v>4372892.24</v>
      </c>
      <c r="L670" s="320">
        <f t="shared" ref="L670:L733" si="370">H670+J670</f>
        <v>0</v>
      </c>
    </row>
    <row r="671" spans="1:12" hidden="1" x14ac:dyDescent="0.25">
      <c r="A671" s="240" t="s">
        <v>21</v>
      </c>
      <c r="B671" s="237">
        <v>731</v>
      </c>
      <c r="C671" s="254" t="s">
        <v>74</v>
      </c>
      <c r="D671" s="254" t="s">
        <v>36</v>
      </c>
      <c r="E671" s="237" t="s">
        <v>1036</v>
      </c>
      <c r="F671" s="237" t="s">
        <v>19</v>
      </c>
      <c r="G671" s="256"/>
      <c r="H671" s="306"/>
      <c r="I671" s="478"/>
      <c r="J671" s="480"/>
      <c r="K671" s="320">
        <f t="shared" si="369"/>
        <v>0</v>
      </c>
      <c r="L671" s="320">
        <f t="shared" si="370"/>
        <v>0</v>
      </c>
    </row>
    <row r="672" spans="1:12" ht="24" x14ac:dyDescent="0.25">
      <c r="A672" s="248" t="s">
        <v>110</v>
      </c>
      <c r="B672" s="237">
        <v>731</v>
      </c>
      <c r="C672" s="254" t="s">
        <v>74</v>
      </c>
      <c r="D672" s="254" t="s">
        <v>36</v>
      </c>
      <c r="E672" s="237" t="s">
        <v>1037</v>
      </c>
      <c r="F672" s="237"/>
      <c r="G672" s="256">
        <f>G673</f>
        <v>3324600</v>
      </c>
      <c r="H672" s="306">
        <f>H673</f>
        <v>0</v>
      </c>
      <c r="I672" s="478">
        <f t="shared" ref="I672:L672" si="371">I673</f>
        <v>460000</v>
      </c>
      <c r="J672" s="479">
        <f t="shared" si="371"/>
        <v>0</v>
      </c>
      <c r="K672" s="256">
        <f t="shared" si="371"/>
        <v>3784600</v>
      </c>
      <c r="L672" s="256">
        <f t="shared" si="371"/>
        <v>0</v>
      </c>
    </row>
    <row r="673" spans="1:12" ht="24" x14ac:dyDescent="0.25">
      <c r="A673" s="240" t="s">
        <v>23</v>
      </c>
      <c r="B673" s="237">
        <v>731</v>
      </c>
      <c r="C673" s="254" t="s">
        <v>74</v>
      </c>
      <c r="D673" s="254" t="s">
        <v>36</v>
      </c>
      <c r="E673" s="237" t="s">
        <v>1037</v>
      </c>
      <c r="F673" s="237" t="s">
        <v>22</v>
      </c>
      <c r="G673" s="256">
        <v>3324600</v>
      </c>
      <c r="H673" s="306"/>
      <c r="I673" s="478">
        <v>460000</v>
      </c>
      <c r="J673" s="480"/>
      <c r="K673" s="320">
        <f t="shared" si="369"/>
        <v>3784600</v>
      </c>
      <c r="L673" s="320">
        <f t="shared" si="370"/>
        <v>0</v>
      </c>
    </row>
    <row r="674" spans="1:12" ht="24" x14ac:dyDescent="0.25">
      <c r="A674" s="241" t="s">
        <v>108</v>
      </c>
      <c r="B674" s="237">
        <v>731</v>
      </c>
      <c r="C674" s="254" t="s">
        <v>74</v>
      </c>
      <c r="D674" s="254" t="s">
        <v>36</v>
      </c>
      <c r="E674" s="237" t="s">
        <v>1038</v>
      </c>
      <c r="F674" s="237"/>
      <c r="G674" s="256">
        <f>G675</f>
        <v>100000</v>
      </c>
      <c r="H674" s="306">
        <f>H675</f>
        <v>0</v>
      </c>
      <c r="I674" s="478">
        <f t="shared" ref="I674:L674" si="372">I675</f>
        <v>0</v>
      </c>
      <c r="J674" s="479">
        <f t="shared" si="372"/>
        <v>0</v>
      </c>
      <c r="K674" s="256">
        <f t="shared" si="372"/>
        <v>100000</v>
      </c>
      <c r="L674" s="256">
        <f t="shared" si="372"/>
        <v>0</v>
      </c>
    </row>
    <row r="675" spans="1:12" ht="24" x14ac:dyDescent="0.25">
      <c r="A675" s="240" t="s">
        <v>23</v>
      </c>
      <c r="B675" s="237">
        <v>731</v>
      </c>
      <c r="C675" s="254" t="s">
        <v>74</v>
      </c>
      <c r="D675" s="254" t="s">
        <v>36</v>
      </c>
      <c r="E675" s="237" t="s">
        <v>1038</v>
      </c>
      <c r="F675" s="237" t="s">
        <v>22</v>
      </c>
      <c r="G675" s="256">
        <v>100000</v>
      </c>
      <c r="H675" s="306"/>
      <c r="I675" s="478"/>
      <c r="J675" s="480"/>
      <c r="K675" s="320">
        <f t="shared" si="369"/>
        <v>100000</v>
      </c>
      <c r="L675" s="320">
        <f t="shared" si="370"/>
        <v>0</v>
      </c>
    </row>
    <row r="676" spans="1:12" hidden="1" x14ac:dyDescent="0.25">
      <c r="A676" s="236" t="s">
        <v>13</v>
      </c>
      <c r="B676" s="237" t="s">
        <v>70</v>
      </c>
      <c r="C676" s="249" t="s">
        <v>74</v>
      </c>
      <c r="D676" s="254" t="s">
        <v>36</v>
      </c>
      <c r="E676" s="237" t="s">
        <v>12</v>
      </c>
      <c r="F676" s="237"/>
      <c r="G676" s="256">
        <f t="shared" ref="G676:L676" si="373">G677</f>
        <v>0</v>
      </c>
      <c r="H676" s="306">
        <f t="shared" si="373"/>
        <v>0</v>
      </c>
      <c r="I676" s="478">
        <f t="shared" si="373"/>
        <v>0</v>
      </c>
      <c r="J676" s="479">
        <f t="shared" si="373"/>
        <v>0</v>
      </c>
      <c r="K676" s="256">
        <f t="shared" si="373"/>
        <v>0</v>
      </c>
      <c r="L676" s="256">
        <f t="shared" si="373"/>
        <v>0</v>
      </c>
    </row>
    <row r="677" spans="1:12" ht="24" hidden="1" x14ac:dyDescent="0.25">
      <c r="A677" s="236" t="s">
        <v>11</v>
      </c>
      <c r="B677" s="237" t="s">
        <v>70</v>
      </c>
      <c r="C677" s="249" t="s">
        <v>74</v>
      </c>
      <c r="D677" s="254" t="s">
        <v>36</v>
      </c>
      <c r="E677" s="237" t="s">
        <v>10</v>
      </c>
      <c r="F677" s="237"/>
      <c r="G677" s="256">
        <f>G678+G680+G682+G684+G686</f>
        <v>0</v>
      </c>
      <c r="H677" s="306">
        <f t="shared" ref="H677:L677" si="374">H678+H680+H682+H684+H686</f>
        <v>0</v>
      </c>
      <c r="I677" s="478">
        <f t="shared" si="374"/>
        <v>0</v>
      </c>
      <c r="J677" s="479">
        <f t="shared" si="374"/>
        <v>0</v>
      </c>
      <c r="K677" s="256">
        <f t="shared" si="374"/>
        <v>0</v>
      </c>
      <c r="L677" s="256">
        <f t="shared" si="374"/>
        <v>0</v>
      </c>
    </row>
    <row r="678" spans="1:12" hidden="1" x14ac:dyDescent="0.25">
      <c r="A678" s="241" t="s">
        <v>114</v>
      </c>
      <c r="B678" s="237" t="s">
        <v>70</v>
      </c>
      <c r="C678" s="249" t="s">
        <v>74</v>
      </c>
      <c r="D678" s="254" t="s">
        <v>36</v>
      </c>
      <c r="E678" s="237" t="s">
        <v>113</v>
      </c>
      <c r="F678" s="237"/>
      <c r="G678" s="256">
        <f>G679</f>
        <v>0</v>
      </c>
      <c r="H678" s="306">
        <f>H679</f>
        <v>0</v>
      </c>
      <c r="I678" s="478">
        <f t="shared" ref="I678:L678" si="375">I679</f>
        <v>0</v>
      </c>
      <c r="J678" s="479">
        <f t="shared" si="375"/>
        <v>0</v>
      </c>
      <c r="K678" s="256">
        <f t="shared" si="375"/>
        <v>0</v>
      </c>
      <c r="L678" s="256">
        <f t="shared" si="375"/>
        <v>0</v>
      </c>
    </row>
    <row r="679" spans="1:12" ht="24" hidden="1" x14ac:dyDescent="0.25">
      <c r="A679" s="240" t="s">
        <v>23</v>
      </c>
      <c r="B679" s="237" t="s">
        <v>70</v>
      </c>
      <c r="C679" s="249" t="s">
        <v>74</v>
      </c>
      <c r="D679" s="254" t="s">
        <v>36</v>
      </c>
      <c r="E679" s="237" t="s">
        <v>113</v>
      </c>
      <c r="F679" s="237" t="s">
        <v>22</v>
      </c>
      <c r="G679" s="256"/>
      <c r="H679" s="306"/>
      <c r="I679" s="478"/>
      <c r="J679" s="480"/>
      <c r="K679" s="320">
        <f t="shared" si="369"/>
        <v>0</v>
      </c>
      <c r="L679" s="320">
        <f t="shared" si="370"/>
        <v>0</v>
      </c>
    </row>
    <row r="680" spans="1:12" ht="34.5" hidden="1" customHeight="1" x14ac:dyDescent="0.25">
      <c r="A680" s="241" t="s">
        <v>112</v>
      </c>
      <c r="B680" s="237" t="s">
        <v>70</v>
      </c>
      <c r="C680" s="249" t="s">
        <v>74</v>
      </c>
      <c r="D680" s="254" t="s">
        <v>36</v>
      </c>
      <c r="E680" s="237" t="s">
        <v>111</v>
      </c>
      <c r="F680" s="237"/>
      <c r="G680" s="256">
        <f>G681</f>
        <v>0</v>
      </c>
      <c r="H680" s="306">
        <f>H681</f>
        <v>0</v>
      </c>
      <c r="I680" s="478">
        <f t="shared" ref="I680:L680" si="376">I681</f>
        <v>0</v>
      </c>
      <c r="J680" s="479">
        <f t="shared" si="376"/>
        <v>0</v>
      </c>
      <c r="K680" s="256">
        <f t="shared" si="376"/>
        <v>0</v>
      </c>
      <c r="L680" s="256">
        <f t="shared" si="376"/>
        <v>0</v>
      </c>
    </row>
    <row r="681" spans="1:12" ht="24" hidden="1" x14ac:dyDescent="0.25">
      <c r="A681" s="240" t="s">
        <v>23</v>
      </c>
      <c r="B681" s="237" t="s">
        <v>70</v>
      </c>
      <c r="C681" s="249" t="s">
        <v>74</v>
      </c>
      <c r="D681" s="254" t="s">
        <v>36</v>
      </c>
      <c r="E681" s="237" t="s">
        <v>111</v>
      </c>
      <c r="F681" s="237" t="s">
        <v>22</v>
      </c>
      <c r="G681" s="256"/>
      <c r="H681" s="306"/>
      <c r="I681" s="478"/>
      <c r="J681" s="480"/>
      <c r="K681" s="320">
        <f t="shared" si="369"/>
        <v>0</v>
      </c>
      <c r="L681" s="320">
        <f t="shared" si="370"/>
        <v>0</v>
      </c>
    </row>
    <row r="682" spans="1:12" ht="24" hidden="1" x14ac:dyDescent="0.25">
      <c r="A682" s="248" t="s">
        <v>110</v>
      </c>
      <c r="B682" s="237" t="s">
        <v>70</v>
      </c>
      <c r="C682" s="249" t="s">
        <v>74</v>
      </c>
      <c r="D682" s="254" t="s">
        <v>36</v>
      </c>
      <c r="E682" s="237" t="s">
        <v>109</v>
      </c>
      <c r="F682" s="237"/>
      <c r="G682" s="256">
        <f>G683</f>
        <v>0</v>
      </c>
      <c r="H682" s="306">
        <f>H683</f>
        <v>0</v>
      </c>
      <c r="I682" s="478">
        <f t="shared" ref="I682:L682" si="377">I683</f>
        <v>0</v>
      </c>
      <c r="J682" s="479">
        <f t="shared" si="377"/>
        <v>0</v>
      </c>
      <c r="K682" s="256">
        <f t="shared" si="377"/>
        <v>0</v>
      </c>
      <c r="L682" s="256">
        <f t="shared" si="377"/>
        <v>0</v>
      </c>
    </row>
    <row r="683" spans="1:12" ht="24" hidden="1" x14ac:dyDescent="0.25">
      <c r="A683" s="240" t="s">
        <v>23</v>
      </c>
      <c r="B683" s="237" t="s">
        <v>70</v>
      </c>
      <c r="C683" s="249" t="s">
        <v>74</v>
      </c>
      <c r="D683" s="254" t="s">
        <v>36</v>
      </c>
      <c r="E683" s="237" t="s">
        <v>109</v>
      </c>
      <c r="F683" s="237" t="s">
        <v>22</v>
      </c>
      <c r="G683" s="256"/>
      <c r="H683" s="306"/>
      <c r="I683" s="478"/>
      <c r="J683" s="480"/>
      <c r="K683" s="320">
        <f t="shared" si="369"/>
        <v>0</v>
      </c>
      <c r="L683" s="320">
        <f t="shared" si="370"/>
        <v>0</v>
      </c>
    </row>
    <row r="684" spans="1:12" ht="24" hidden="1" x14ac:dyDescent="0.25">
      <c r="A684" s="241" t="s">
        <v>108</v>
      </c>
      <c r="B684" s="237" t="s">
        <v>70</v>
      </c>
      <c r="C684" s="249" t="s">
        <v>74</v>
      </c>
      <c r="D684" s="254" t="s">
        <v>36</v>
      </c>
      <c r="E684" s="237" t="s">
        <v>107</v>
      </c>
      <c r="F684" s="237"/>
      <c r="G684" s="256">
        <f>G685</f>
        <v>0</v>
      </c>
      <c r="H684" s="306">
        <f>H685</f>
        <v>0</v>
      </c>
      <c r="I684" s="478">
        <f t="shared" ref="I684:L684" si="378">I685</f>
        <v>0</v>
      </c>
      <c r="J684" s="479">
        <f t="shared" si="378"/>
        <v>0</v>
      </c>
      <c r="K684" s="256">
        <f t="shared" si="378"/>
        <v>0</v>
      </c>
      <c r="L684" s="256">
        <f t="shared" si="378"/>
        <v>0</v>
      </c>
    </row>
    <row r="685" spans="1:12" ht="24" hidden="1" x14ac:dyDescent="0.25">
      <c r="A685" s="240" t="s">
        <v>23</v>
      </c>
      <c r="B685" s="237" t="s">
        <v>70</v>
      </c>
      <c r="C685" s="249" t="s">
        <v>74</v>
      </c>
      <c r="D685" s="254" t="s">
        <v>36</v>
      </c>
      <c r="E685" s="237" t="s">
        <v>107</v>
      </c>
      <c r="F685" s="237" t="s">
        <v>22</v>
      </c>
      <c r="G685" s="256"/>
      <c r="H685" s="306"/>
      <c r="I685" s="478"/>
      <c r="J685" s="480"/>
      <c r="K685" s="320">
        <f t="shared" si="369"/>
        <v>0</v>
      </c>
      <c r="L685" s="320">
        <f t="shared" si="370"/>
        <v>0</v>
      </c>
    </row>
    <row r="686" spans="1:12" ht="36" hidden="1" x14ac:dyDescent="0.25">
      <c r="A686" s="290" t="s">
        <v>1140</v>
      </c>
      <c r="B686" s="314" t="s">
        <v>70</v>
      </c>
      <c r="C686" s="249" t="s">
        <v>74</v>
      </c>
      <c r="D686" s="254" t="s">
        <v>36</v>
      </c>
      <c r="E686" s="314" t="s">
        <v>1139</v>
      </c>
      <c r="F686" s="314"/>
      <c r="G686" s="256">
        <f>G687</f>
        <v>0</v>
      </c>
      <c r="H686" s="306">
        <f t="shared" ref="H686:L686" si="379">H687</f>
        <v>0</v>
      </c>
      <c r="I686" s="478">
        <f t="shared" si="379"/>
        <v>0</v>
      </c>
      <c r="J686" s="479">
        <f t="shared" si="379"/>
        <v>0</v>
      </c>
      <c r="K686" s="256">
        <f t="shared" si="379"/>
        <v>0</v>
      </c>
      <c r="L686" s="256">
        <f t="shared" si="379"/>
        <v>0</v>
      </c>
    </row>
    <row r="687" spans="1:12" ht="24" hidden="1" x14ac:dyDescent="0.25">
      <c r="A687" s="290" t="s">
        <v>23</v>
      </c>
      <c r="B687" s="314" t="s">
        <v>70</v>
      </c>
      <c r="C687" s="249" t="s">
        <v>74</v>
      </c>
      <c r="D687" s="254" t="s">
        <v>36</v>
      </c>
      <c r="E687" s="314" t="s">
        <v>1139</v>
      </c>
      <c r="F687" s="314" t="s">
        <v>22</v>
      </c>
      <c r="G687" s="256">
        <f>1000000-1000000</f>
        <v>0</v>
      </c>
      <c r="H687" s="306"/>
      <c r="I687" s="478"/>
      <c r="J687" s="480"/>
      <c r="K687" s="320">
        <f>G687+I687</f>
        <v>0</v>
      </c>
      <c r="L687" s="320">
        <f>H687+J687</f>
        <v>0</v>
      </c>
    </row>
    <row r="688" spans="1:12" x14ac:dyDescent="0.25">
      <c r="A688" s="242" t="s">
        <v>106</v>
      </c>
      <c r="B688" s="243" t="s">
        <v>70</v>
      </c>
      <c r="C688" s="243" t="s">
        <v>74</v>
      </c>
      <c r="D688" s="243" t="s">
        <v>66</v>
      </c>
      <c r="E688" s="243"/>
      <c r="F688" s="243"/>
      <c r="G688" s="257">
        <f>G701+G689</f>
        <v>17974288.039999999</v>
      </c>
      <c r="H688" s="306">
        <f>H701+H689</f>
        <v>0</v>
      </c>
      <c r="I688" s="478">
        <f t="shared" ref="I688:L688" si="380">I701+I689</f>
        <v>0</v>
      </c>
      <c r="J688" s="474">
        <f t="shared" si="380"/>
        <v>0</v>
      </c>
      <c r="K688" s="446">
        <f t="shared" si="380"/>
        <v>17974288.039999999</v>
      </c>
      <c r="L688" s="446">
        <f t="shared" si="380"/>
        <v>0</v>
      </c>
    </row>
    <row r="689" spans="1:12" ht="36" x14ac:dyDescent="0.25">
      <c r="A689" s="252" t="s">
        <v>1030</v>
      </c>
      <c r="B689" s="237">
        <v>731</v>
      </c>
      <c r="C689" s="254" t="s">
        <v>74</v>
      </c>
      <c r="D689" s="254" t="s">
        <v>66</v>
      </c>
      <c r="E689" s="237" t="s">
        <v>859</v>
      </c>
      <c r="F689" s="243"/>
      <c r="G689" s="257">
        <f>G690+G695+G698</f>
        <v>13581182.08</v>
      </c>
      <c r="H689" s="306">
        <f>H690+H695+H698</f>
        <v>0</v>
      </c>
      <c r="I689" s="478">
        <f t="shared" ref="I689:L689" si="381">I690+I695+I698</f>
        <v>0</v>
      </c>
      <c r="J689" s="474">
        <f t="shared" si="381"/>
        <v>0</v>
      </c>
      <c r="K689" s="446">
        <f t="shared" si="381"/>
        <v>13581182.08</v>
      </c>
      <c r="L689" s="446">
        <f t="shared" si="381"/>
        <v>0</v>
      </c>
    </row>
    <row r="690" spans="1:12" ht="36" x14ac:dyDescent="0.25">
      <c r="A690" s="252" t="s">
        <v>1040</v>
      </c>
      <c r="B690" s="237">
        <v>731</v>
      </c>
      <c r="C690" s="254" t="s">
        <v>74</v>
      </c>
      <c r="D690" s="254" t="s">
        <v>66</v>
      </c>
      <c r="E690" s="237" t="s">
        <v>1039</v>
      </c>
      <c r="F690" s="237"/>
      <c r="G690" s="256">
        <f>G691</f>
        <v>5222500</v>
      </c>
      <c r="H690" s="306">
        <f>H691</f>
        <v>0</v>
      </c>
      <c r="I690" s="478">
        <f t="shared" ref="I690:L690" si="382">I691</f>
        <v>0</v>
      </c>
      <c r="J690" s="479">
        <f t="shared" si="382"/>
        <v>0</v>
      </c>
      <c r="K690" s="256">
        <f t="shared" si="382"/>
        <v>5222500</v>
      </c>
      <c r="L690" s="256">
        <f t="shared" si="382"/>
        <v>0</v>
      </c>
    </row>
    <row r="691" spans="1:12" ht="24" x14ac:dyDescent="0.25">
      <c r="A691" s="248" t="s">
        <v>83</v>
      </c>
      <c r="B691" s="237">
        <v>731</v>
      </c>
      <c r="C691" s="254" t="s">
        <v>74</v>
      </c>
      <c r="D691" s="254" t="s">
        <v>66</v>
      </c>
      <c r="E691" s="237" t="s">
        <v>1041</v>
      </c>
      <c r="F691" s="237"/>
      <c r="G691" s="256">
        <f>SUM(G692:G694)</f>
        <v>5222500</v>
      </c>
      <c r="H691" s="256">
        <f t="shared" ref="H691:L691" si="383">SUM(H692:H694)</f>
        <v>0</v>
      </c>
      <c r="I691" s="479">
        <f t="shared" si="383"/>
        <v>0</v>
      </c>
      <c r="J691" s="479">
        <f t="shared" si="383"/>
        <v>0</v>
      </c>
      <c r="K691" s="256">
        <f t="shared" si="383"/>
        <v>5222500</v>
      </c>
      <c r="L691" s="256">
        <f t="shared" si="383"/>
        <v>0</v>
      </c>
    </row>
    <row r="692" spans="1:12" ht="24" x14ac:dyDescent="0.25">
      <c r="A692" s="290" t="s">
        <v>23</v>
      </c>
      <c r="B692" s="391" t="s">
        <v>70</v>
      </c>
      <c r="C692" s="254" t="s">
        <v>74</v>
      </c>
      <c r="D692" s="254" t="s">
        <v>66</v>
      </c>
      <c r="E692" s="391" t="s">
        <v>1041</v>
      </c>
      <c r="F692" s="391" t="s">
        <v>22</v>
      </c>
      <c r="G692" s="256">
        <f>82600+3022500</f>
        <v>3105100</v>
      </c>
      <c r="H692" s="256"/>
      <c r="I692" s="479"/>
      <c r="J692" s="479"/>
      <c r="K692" s="320">
        <f t="shared" ref="K692:K693" si="384">G692+I692</f>
        <v>3105100</v>
      </c>
      <c r="L692" s="320">
        <f>H692+J692</f>
        <v>0</v>
      </c>
    </row>
    <row r="693" spans="1:12" x14ac:dyDescent="0.25">
      <c r="A693" s="248" t="s">
        <v>6</v>
      </c>
      <c r="B693" s="364">
        <v>731</v>
      </c>
      <c r="C693" s="254" t="s">
        <v>74</v>
      </c>
      <c r="D693" s="254" t="s">
        <v>66</v>
      </c>
      <c r="E693" s="364" t="s">
        <v>1041</v>
      </c>
      <c r="F693" s="364" t="s">
        <v>1</v>
      </c>
      <c r="G693" s="256">
        <v>200000</v>
      </c>
      <c r="H693" s="363"/>
      <c r="I693" s="478"/>
      <c r="J693" s="479"/>
      <c r="K693" s="320">
        <f t="shared" si="384"/>
        <v>200000</v>
      </c>
      <c r="L693" s="320">
        <f>H693+J693</f>
        <v>0</v>
      </c>
    </row>
    <row r="694" spans="1:12" ht="18.75" customHeight="1" x14ac:dyDescent="0.25">
      <c r="A694" s="240" t="s">
        <v>21</v>
      </c>
      <c r="B694" s="237">
        <v>731</v>
      </c>
      <c r="C694" s="254" t="s">
        <v>74</v>
      </c>
      <c r="D694" s="254" t="s">
        <v>66</v>
      </c>
      <c r="E694" s="237" t="s">
        <v>1041</v>
      </c>
      <c r="F694" s="237" t="s">
        <v>19</v>
      </c>
      <c r="G694" s="256">
        <f>4939900-3022500</f>
        <v>1917400</v>
      </c>
      <c r="H694" s="306"/>
      <c r="I694" s="478"/>
      <c r="J694" s="480"/>
      <c r="K694" s="320">
        <f t="shared" si="369"/>
        <v>1917400</v>
      </c>
      <c r="L694" s="320">
        <f>H694+J694</f>
        <v>0</v>
      </c>
    </row>
    <row r="695" spans="1:12" ht="36" x14ac:dyDescent="0.25">
      <c r="A695" s="240" t="s">
        <v>1232</v>
      </c>
      <c r="B695" s="237">
        <v>731</v>
      </c>
      <c r="C695" s="254" t="s">
        <v>74</v>
      </c>
      <c r="D695" s="254" t="s">
        <v>66</v>
      </c>
      <c r="E695" s="237" t="s">
        <v>1042</v>
      </c>
      <c r="F695" s="237"/>
      <c r="G695" s="256">
        <f>G696</f>
        <v>3219382.08</v>
      </c>
      <c r="H695" s="306">
        <f>H696</f>
        <v>0</v>
      </c>
      <c r="I695" s="478">
        <f t="shared" ref="I695:L696" si="385">I696</f>
        <v>0</v>
      </c>
      <c r="J695" s="479">
        <f t="shared" si="385"/>
        <v>0</v>
      </c>
      <c r="K695" s="256">
        <f t="shared" si="385"/>
        <v>3219382.08</v>
      </c>
      <c r="L695" s="256">
        <f t="shared" si="385"/>
        <v>0</v>
      </c>
    </row>
    <row r="696" spans="1:12" ht="36" x14ac:dyDescent="0.25">
      <c r="A696" s="248" t="s">
        <v>99</v>
      </c>
      <c r="B696" s="237">
        <v>731</v>
      </c>
      <c r="C696" s="254" t="s">
        <v>74</v>
      </c>
      <c r="D696" s="254" t="s">
        <v>66</v>
      </c>
      <c r="E696" s="237" t="s">
        <v>1043</v>
      </c>
      <c r="F696" s="237"/>
      <c r="G696" s="256">
        <f>G697</f>
        <v>3219382.08</v>
      </c>
      <c r="H696" s="306">
        <f>H697</f>
        <v>0</v>
      </c>
      <c r="I696" s="478">
        <f t="shared" si="385"/>
        <v>0</v>
      </c>
      <c r="J696" s="479">
        <f t="shared" si="385"/>
        <v>0</v>
      </c>
      <c r="K696" s="256">
        <f t="shared" si="385"/>
        <v>3219382.08</v>
      </c>
      <c r="L696" s="256">
        <f t="shared" si="385"/>
        <v>0</v>
      </c>
    </row>
    <row r="697" spans="1:12" ht="24" x14ac:dyDescent="0.25">
      <c r="A697" s="240" t="s">
        <v>23</v>
      </c>
      <c r="B697" s="237">
        <v>731</v>
      </c>
      <c r="C697" s="254" t="s">
        <v>74</v>
      </c>
      <c r="D697" s="254" t="s">
        <v>66</v>
      </c>
      <c r="E697" s="237" t="s">
        <v>1043</v>
      </c>
      <c r="F697" s="237" t="s">
        <v>22</v>
      </c>
      <c r="G697" s="256">
        <f>3500000-280617.92</f>
        <v>3219382.08</v>
      </c>
      <c r="H697" s="306"/>
      <c r="I697" s="478"/>
      <c r="J697" s="480"/>
      <c r="K697" s="320">
        <f t="shared" si="369"/>
        <v>3219382.08</v>
      </c>
      <c r="L697" s="320">
        <f t="shared" si="370"/>
        <v>0</v>
      </c>
    </row>
    <row r="698" spans="1:12" ht="24" x14ac:dyDescent="0.25">
      <c r="A698" s="252" t="s">
        <v>1034</v>
      </c>
      <c r="B698" s="237">
        <v>731</v>
      </c>
      <c r="C698" s="254" t="s">
        <v>74</v>
      </c>
      <c r="D698" s="254" t="s">
        <v>66</v>
      </c>
      <c r="E698" s="237" t="s">
        <v>1035</v>
      </c>
      <c r="F698" s="237"/>
      <c r="G698" s="256">
        <f>G699</f>
        <v>5139300</v>
      </c>
      <c r="H698" s="306">
        <f>H699</f>
        <v>0</v>
      </c>
      <c r="I698" s="478">
        <f t="shared" ref="I698:L699" si="386">I699</f>
        <v>0</v>
      </c>
      <c r="J698" s="479">
        <f t="shared" si="386"/>
        <v>0</v>
      </c>
      <c r="K698" s="256">
        <f t="shared" si="386"/>
        <v>5139300</v>
      </c>
      <c r="L698" s="256">
        <f t="shared" si="386"/>
        <v>0</v>
      </c>
    </row>
    <row r="699" spans="1:12" ht="24" x14ac:dyDescent="0.25">
      <c r="A699" s="241" t="s">
        <v>101</v>
      </c>
      <c r="B699" s="237">
        <v>731</v>
      </c>
      <c r="C699" s="254" t="s">
        <v>74</v>
      </c>
      <c r="D699" s="254" t="s">
        <v>66</v>
      </c>
      <c r="E699" s="237" t="s">
        <v>1044</v>
      </c>
      <c r="F699" s="237"/>
      <c r="G699" s="256">
        <f>G700</f>
        <v>5139300</v>
      </c>
      <c r="H699" s="306">
        <f>H700</f>
        <v>0</v>
      </c>
      <c r="I699" s="478">
        <f t="shared" si="386"/>
        <v>0</v>
      </c>
      <c r="J699" s="479">
        <f t="shared" si="386"/>
        <v>0</v>
      </c>
      <c r="K699" s="256">
        <f t="shared" si="386"/>
        <v>5139300</v>
      </c>
      <c r="L699" s="256">
        <f t="shared" si="386"/>
        <v>0</v>
      </c>
    </row>
    <row r="700" spans="1:12" ht="24" x14ac:dyDescent="0.25">
      <c r="A700" s="240" t="s">
        <v>23</v>
      </c>
      <c r="B700" s="237">
        <v>731</v>
      </c>
      <c r="C700" s="254" t="s">
        <v>74</v>
      </c>
      <c r="D700" s="254" t="s">
        <v>66</v>
      </c>
      <c r="E700" s="237" t="s">
        <v>1044</v>
      </c>
      <c r="F700" s="237" t="s">
        <v>22</v>
      </c>
      <c r="G700" s="256">
        <v>5139300</v>
      </c>
      <c r="H700" s="306"/>
      <c r="I700" s="478"/>
      <c r="J700" s="480"/>
      <c r="K700" s="320">
        <f t="shared" si="369"/>
        <v>5139300</v>
      </c>
      <c r="L700" s="320">
        <f t="shared" si="370"/>
        <v>0</v>
      </c>
    </row>
    <row r="701" spans="1:12" x14ac:dyDescent="0.25">
      <c r="A701" s="236" t="s">
        <v>13</v>
      </c>
      <c r="B701" s="237" t="s">
        <v>70</v>
      </c>
      <c r="C701" s="237" t="s">
        <v>74</v>
      </c>
      <c r="D701" s="237" t="s">
        <v>66</v>
      </c>
      <c r="E701" s="237" t="s">
        <v>12</v>
      </c>
      <c r="F701" s="237"/>
      <c r="G701" s="256">
        <f t="shared" ref="G701:L701" si="387">G702</f>
        <v>4393105.96</v>
      </c>
      <c r="H701" s="306">
        <f t="shared" si="387"/>
        <v>0</v>
      </c>
      <c r="I701" s="478">
        <f t="shared" si="387"/>
        <v>0</v>
      </c>
      <c r="J701" s="479">
        <f t="shared" si="387"/>
        <v>0</v>
      </c>
      <c r="K701" s="256">
        <f t="shared" si="387"/>
        <v>4393105.96</v>
      </c>
      <c r="L701" s="256">
        <f t="shared" si="387"/>
        <v>0</v>
      </c>
    </row>
    <row r="702" spans="1:12" ht="24" x14ac:dyDescent="0.25">
      <c r="A702" s="236" t="s">
        <v>11</v>
      </c>
      <c r="B702" s="237" t="s">
        <v>70</v>
      </c>
      <c r="C702" s="237" t="s">
        <v>74</v>
      </c>
      <c r="D702" s="237" t="s">
        <v>66</v>
      </c>
      <c r="E702" s="237" t="s">
        <v>10</v>
      </c>
      <c r="F702" s="237"/>
      <c r="G702" s="256">
        <f>G703+G706+G711+G708+G715+G713</f>
        <v>4393105.96</v>
      </c>
      <c r="H702" s="306">
        <f t="shared" ref="H702:L702" si="388">H703+H706+H711+H708+H715+H713</f>
        <v>0</v>
      </c>
      <c r="I702" s="478">
        <f t="shared" si="388"/>
        <v>0</v>
      </c>
      <c r="J702" s="479">
        <f t="shared" si="388"/>
        <v>0</v>
      </c>
      <c r="K702" s="256">
        <f t="shared" si="388"/>
        <v>4393105.96</v>
      </c>
      <c r="L702" s="256">
        <f t="shared" si="388"/>
        <v>0</v>
      </c>
    </row>
    <row r="703" spans="1:12" ht="36" x14ac:dyDescent="0.25">
      <c r="A703" s="241" t="s">
        <v>105</v>
      </c>
      <c r="B703" s="237" t="s">
        <v>70</v>
      </c>
      <c r="C703" s="237" t="s">
        <v>74</v>
      </c>
      <c r="D703" s="237" t="s">
        <v>66</v>
      </c>
      <c r="E703" s="237" t="s">
        <v>103</v>
      </c>
      <c r="F703" s="237"/>
      <c r="G703" s="256">
        <f>SUM(G704:G705)</f>
        <v>4201920</v>
      </c>
      <c r="H703" s="306">
        <f>SUM(H704:H705)</f>
        <v>0</v>
      </c>
      <c r="I703" s="478">
        <f t="shared" ref="I703:L703" si="389">SUM(I704:I705)</f>
        <v>0</v>
      </c>
      <c r="J703" s="479">
        <f t="shared" si="389"/>
        <v>0</v>
      </c>
      <c r="K703" s="256">
        <f t="shared" si="389"/>
        <v>4201920</v>
      </c>
      <c r="L703" s="256">
        <f t="shared" si="389"/>
        <v>0</v>
      </c>
    </row>
    <row r="704" spans="1:12" ht="24" hidden="1" x14ac:dyDescent="0.25">
      <c r="A704" s="240" t="s">
        <v>23</v>
      </c>
      <c r="B704" s="237" t="s">
        <v>70</v>
      </c>
      <c r="C704" s="237" t="s">
        <v>74</v>
      </c>
      <c r="D704" s="237" t="s">
        <v>66</v>
      </c>
      <c r="E704" s="237" t="s">
        <v>103</v>
      </c>
      <c r="F704" s="237" t="s">
        <v>22</v>
      </c>
      <c r="G704" s="266"/>
      <c r="H704" s="306"/>
      <c r="I704" s="478"/>
      <c r="J704" s="480"/>
      <c r="K704" s="320">
        <f t="shared" si="369"/>
        <v>0</v>
      </c>
      <c r="L704" s="320">
        <f t="shared" si="370"/>
        <v>0</v>
      </c>
    </row>
    <row r="705" spans="1:12" ht="24" x14ac:dyDescent="0.25">
      <c r="A705" s="240" t="s">
        <v>104</v>
      </c>
      <c r="B705" s="237" t="s">
        <v>70</v>
      </c>
      <c r="C705" s="237" t="s">
        <v>74</v>
      </c>
      <c r="D705" s="237" t="s">
        <v>66</v>
      </c>
      <c r="E705" s="237" t="s">
        <v>103</v>
      </c>
      <c r="F705" s="237" t="s">
        <v>102</v>
      </c>
      <c r="G705" s="266">
        <v>4201920</v>
      </c>
      <c r="H705" s="306"/>
      <c r="I705" s="478"/>
      <c r="J705" s="480"/>
      <c r="K705" s="320">
        <f t="shared" si="369"/>
        <v>4201920</v>
      </c>
      <c r="L705" s="320">
        <f t="shared" si="370"/>
        <v>0</v>
      </c>
    </row>
    <row r="706" spans="1:12" ht="24" hidden="1" x14ac:dyDescent="0.25">
      <c r="A706" s="241" t="s">
        <v>101</v>
      </c>
      <c r="B706" s="237" t="s">
        <v>70</v>
      </c>
      <c r="C706" s="237" t="s">
        <v>74</v>
      </c>
      <c r="D706" s="237" t="s">
        <v>66</v>
      </c>
      <c r="E706" s="237" t="s">
        <v>100</v>
      </c>
      <c r="F706" s="237"/>
      <c r="G706" s="256">
        <f>G707</f>
        <v>0</v>
      </c>
      <c r="H706" s="306">
        <f>H707</f>
        <v>0</v>
      </c>
      <c r="I706" s="478">
        <f t="shared" ref="I706:L706" si="390">I707</f>
        <v>0</v>
      </c>
      <c r="J706" s="479">
        <f t="shared" si="390"/>
        <v>0</v>
      </c>
      <c r="K706" s="256">
        <f t="shared" si="390"/>
        <v>0</v>
      </c>
      <c r="L706" s="256">
        <f t="shared" si="390"/>
        <v>0</v>
      </c>
    </row>
    <row r="707" spans="1:12" ht="24" hidden="1" x14ac:dyDescent="0.25">
      <c r="A707" s="240" t="s">
        <v>23</v>
      </c>
      <c r="B707" s="237" t="s">
        <v>70</v>
      </c>
      <c r="C707" s="237" t="s">
        <v>74</v>
      </c>
      <c r="D707" s="237" t="s">
        <v>66</v>
      </c>
      <c r="E707" s="237" t="s">
        <v>100</v>
      </c>
      <c r="F707" s="237" t="s">
        <v>22</v>
      </c>
      <c r="G707" s="256"/>
      <c r="H707" s="306"/>
      <c r="I707" s="478"/>
      <c r="J707" s="480"/>
      <c r="K707" s="320">
        <f t="shared" si="369"/>
        <v>0</v>
      </c>
      <c r="L707" s="320">
        <f t="shared" si="370"/>
        <v>0</v>
      </c>
    </row>
    <row r="708" spans="1:12" ht="24" hidden="1" x14ac:dyDescent="0.25">
      <c r="A708" s="248" t="s">
        <v>83</v>
      </c>
      <c r="B708" s="237" t="s">
        <v>70</v>
      </c>
      <c r="C708" s="237" t="s">
        <v>74</v>
      </c>
      <c r="D708" s="237" t="s">
        <v>66</v>
      </c>
      <c r="E708" s="237" t="s">
        <v>82</v>
      </c>
      <c r="F708" s="237"/>
      <c r="G708" s="256">
        <f>SUM(G709:G710)</f>
        <v>0</v>
      </c>
      <c r="H708" s="306">
        <f t="shared" ref="H708:L708" si="391">SUM(H709:H710)</f>
        <v>0</v>
      </c>
      <c r="I708" s="478">
        <f t="shared" si="391"/>
        <v>0</v>
      </c>
      <c r="J708" s="479">
        <f t="shared" si="391"/>
        <v>0</v>
      </c>
      <c r="K708" s="256">
        <f t="shared" si="391"/>
        <v>0</v>
      </c>
      <c r="L708" s="256">
        <f t="shared" si="391"/>
        <v>0</v>
      </c>
    </row>
    <row r="709" spans="1:12" ht="24" hidden="1" x14ac:dyDescent="0.25">
      <c r="A709" s="240" t="s">
        <v>23</v>
      </c>
      <c r="B709" s="237" t="s">
        <v>70</v>
      </c>
      <c r="C709" s="237" t="s">
        <v>74</v>
      </c>
      <c r="D709" s="237" t="s">
        <v>66</v>
      </c>
      <c r="E709" s="237" t="s">
        <v>82</v>
      </c>
      <c r="F709" s="237" t="s">
        <v>22</v>
      </c>
      <c r="G709" s="256"/>
      <c r="H709" s="306"/>
      <c r="I709" s="478"/>
      <c r="J709" s="480"/>
      <c r="K709" s="320">
        <f t="shared" si="369"/>
        <v>0</v>
      </c>
      <c r="L709" s="320">
        <f t="shared" si="370"/>
        <v>0</v>
      </c>
    </row>
    <row r="710" spans="1:12" hidden="1" x14ac:dyDescent="0.25">
      <c r="A710" s="240" t="s">
        <v>21</v>
      </c>
      <c r="B710" s="237" t="s">
        <v>70</v>
      </c>
      <c r="C710" s="237" t="s">
        <v>74</v>
      </c>
      <c r="D710" s="237" t="s">
        <v>66</v>
      </c>
      <c r="E710" s="237" t="s">
        <v>82</v>
      </c>
      <c r="F710" s="237" t="s">
        <v>19</v>
      </c>
      <c r="G710" s="256"/>
      <c r="H710" s="306"/>
      <c r="I710" s="478"/>
      <c r="J710" s="480"/>
      <c r="K710" s="320">
        <f t="shared" si="369"/>
        <v>0</v>
      </c>
      <c r="L710" s="320">
        <f t="shared" si="370"/>
        <v>0</v>
      </c>
    </row>
    <row r="711" spans="1:12" ht="36" hidden="1" x14ac:dyDescent="0.25">
      <c r="A711" s="248" t="s">
        <v>99</v>
      </c>
      <c r="B711" s="237" t="s">
        <v>70</v>
      </c>
      <c r="C711" s="237" t="s">
        <v>74</v>
      </c>
      <c r="D711" s="237" t="s">
        <v>66</v>
      </c>
      <c r="E711" s="237" t="s">
        <v>98</v>
      </c>
      <c r="F711" s="237"/>
      <c r="G711" s="256">
        <f>G712</f>
        <v>0</v>
      </c>
      <c r="H711" s="306">
        <f>H712</f>
        <v>0</v>
      </c>
      <c r="I711" s="478">
        <f t="shared" ref="I711:L711" si="392">I712</f>
        <v>0</v>
      </c>
      <c r="J711" s="479">
        <f t="shared" si="392"/>
        <v>0</v>
      </c>
      <c r="K711" s="256">
        <f t="shared" si="392"/>
        <v>0</v>
      </c>
      <c r="L711" s="256">
        <f t="shared" si="392"/>
        <v>0</v>
      </c>
    </row>
    <row r="712" spans="1:12" ht="24" hidden="1" x14ac:dyDescent="0.25">
      <c r="A712" s="240" t="s">
        <v>23</v>
      </c>
      <c r="B712" s="237" t="s">
        <v>70</v>
      </c>
      <c r="C712" s="237" t="s">
        <v>74</v>
      </c>
      <c r="D712" s="237" t="s">
        <v>66</v>
      </c>
      <c r="E712" s="237" t="s">
        <v>98</v>
      </c>
      <c r="F712" s="237" t="s">
        <v>22</v>
      </c>
      <c r="G712" s="256"/>
      <c r="H712" s="306"/>
      <c r="I712" s="478"/>
      <c r="J712" s="480"/>
      <c r="K712" s="320">
        <f t="shared" si="369"/>
        <v>0</v>
      </c>
      <c r="L712" s="320">
        <f t="shared" si="370"/>
        <v>0</v>
      </c>
    </row>
    <row r="713" spans="1:12" ht="48" x14ac:dyDescent="0.25">
      <c r="A713" s="240" t="s">
        <v>885</v>
      </c>
      <c r="B713" s="237" t="s">
        <v>70</v>
      </c>
      <c r="C713" s="237" t="s">
        <v>74</v>
      </c>
      <c r="D713" s="237" t="s">
        <v>66</v>
      </c>
      <c r="E713" s="237" t="s">
        <v>850</v>
      </c>
      <c r="F713" s="237"/>
      <c r="G713" s="256">
        <f>G714</f>
        <v>191185.95999999996</v>
      </c>
      <c r="H713" s="306">
        <f t="shared" ref="H713:L713" si="393">H714</f>
        <v>0</v>
      </c>
      <c r="I713" s="478">
        <f t="shared" si="393"/>
        <v>0</v>
      </c>
      <c r="J713" s="479">
        <f t="shared" si="393"/>
        <v>0</v>
      </c>
      <c r="K713" s="256">
        <f t="shared" si="393"/>
        <v>191185.95999999996</v>
      </c>
      <c r="L713" s="256">
        <f t="shared" si="393"/>
        <v>0</v>
      </c>
    </row>
    <row r="714" spans="1:12" ht="24" x14ac:dyDescent="0.25">
      <c r="A714" s="240" t="s">
        <v>23</v>
      </c>
      <c r="B714" s="237" t="s">
        <v>70</v>
      </c>
      <c r="C714" s="237" t="s">
        <v>74</v>
      </c>
      <c r="D714" s="237" t="s">
        <v>66</v>
      </c>
      <c r="E714" s="237" t="s">
        <v>850</v>
      </c>
      <c r="F714" s="237" t="s">
        <v>22</v>
      </c>
      <c r="G714" s="256">
        <f>2000000-1808814.04</f>
        <v>191185.95999999996</v>
      </c>
      <c r="H714" s="306"/>
      <c r="I714" s="478"/>
      <c r="J714" s="480"/>
      <c r="K714" s="320">
        <f t="shared" si="369"/>
        <v>191185.95999999996</v>
      </c>
      <c r="L714" s="320">
        <f t="shared" si="370"/>
        <v>0</v>
      </c>
    </row>
    <row r="715" spans="1:12" ht="36" hidden="1" x14ac:dyDescent="0.25">
      <c r="A715" s="240" t="s">
        <v>848</v>
      </c>
      <c r="B715" s="237" t="s">
        <v>70</v>
      </c>
      <c r="C715" s="237" t="s">
        <v>74</v>
      </c>
      <c r="D715" s="237" t="s">
        <v>66</v>
      </c>
      <c r="E715" s="237" t="s">
        <v>849</v>
      </c>
      <c r="F715" s="237"/>
      <c r="G715" s="256">
        <f>G716</f>
        <v>0</v>
      </c>
      <c r="H715" s="306">
        <f t="shared" ref="H715:L715" si="394">H716</f>
        <v>0</v>
      </c>
      <c r="I715" s="478">
        <f t="shared" si="394"/>
        <v>0</v>
      </c>
      <c r="J715" s="479">
        <f t="shared" si="394"/>
        <v>0</v>
      </c>
      <c r="K715" s="256">
        <f t="shared" si="394"/>
        <v>0</v>
      </c>
      <c r="L715" s="256">
        <f t="shared" si="394"/>
        <v>0</v>
      </c>
    </row>
    <row r="716" spans="1:12" hidden="1" x14ac:dyDescent="0.25">
      <c r="A716" s="240" t="s">
        <v>6</v>
      </c>
      <c r="B716" s="237" t="s">
        <v>70</v>
      </c>
      <c r="C716" s="237" t="s">
        <v>74</v>
      </c>
      <c r="D716" s="237" t="s">
        <v>66</v>
      </c>
      <c r="E716" s="237" t="s">
        <v>849</v>
      </c>
      <c r="F716" s="237" t="s">
        <v>1</v>
      </c>
      <c r="G716" s="256"/>
      <c r="H716" s="306"/>
      <c r="I716" s="478"/>
      <c r="J716" s="480"/>
      <c r="K716" s="320">
        <f t="shared" si="369"/>
        <v>0</v>
      </c>
      <c r="L716" s="320">
        <f t="shared" si="370"/>
        <v>0</v>
      </c>
    </row>
    <row r="717" spans="1:12" x14ac:dyDescent="0.25">
      <c r="A717" s="242" t="s">
        <v>97</v>
      </c>
      <c r="B717" s="243" t="s">
        <v>70</v>
      </c>
      <c r="C717" s="243" t="s">
        <v>74</v>
      </c>
      <c r="D717" s="243" t="s">
        <v>62</v>
      </c>
      <c r="E717" s="243"/>
      <c r="F717" s="243"/>
      <c r="G717" s="257">
        <f t="shared" ref="G717:L717" si="395">G718+G734+G722</f>
        <v>52458412.939999998</v>
      </c>
      <c r="H717" s="306">
        <f t="shared" si="395"/>
        <v>0</v>
      </c>
      <c r="I717" s="478">
        <f t="shared" si="395"/>
        <v>2168571</v>
      </c>
      <c r="J717" s="474">
        <f t="shared" si="395"/>
        <v>0</v>
      </c>
      <c r="K717" s="446">
        <f t="shared" si="395"/>
        <v>54626983.939999998</v>
      </c>
      <c r="L717" s="446">
        <f t="shared" si="395"/>
        <v>0</v>
      </c>
    </row>
    <row r="718" spans="1:12" ht="24" x14ac:dyDescent="0.25">
      <c r="A718" s="251" t="s">
        <v>1085</v>
      </c>
      <c r="B718" s="237" t="s">
        <v>70</v>
      </c>
      <c r="C718" s="237" t="s">
        <v>74</v>
      </c>
      <c r="D718" s="237" t="s">
        <v>62</v>
      </c>
      <c r="E718" s="237" t="s">
        <v>95</v>
      </c>
      <c r="F718" s="237"/>
      <c r="G718" s="256">
        <f t="shared" ref="G718:L720" si="396">G719</f>
        <v>2167333.63</v>
      </c>
      <c r="H718" s="306">
        <f t="shared" si="396"/>
        <v>0</v>
      </c>
      <c r="I718" s="478">
        <f t="shared" si="396"/>
        <v>0</v>
      </c>
      <c r="J718" s="479">
        <f t="shared" si="396"/>
        <v>0</v>
      </c>
      <c r="K718" s="256">
        <f t="shared" si="396"/>
        <v>2167333.63</v>
      </c>
      <c r="L718" s="256">
        <f t="shared" si="396"/>
        <v>0</v>
      </c>
    </row>
    <row r="719" spans="1:12" ht="36" x14ac:dyDescent="0.25">
      <c r="A719" s="240" t="s">
        <v>1081</v>
      </c>
      <c r="B719" s="237" t="s">
        <v>70</v>
      </c>
      <c r="C719" s="237" t="s">
        <v>74</v>
      </c>
      <c r="D719" s="237" t="s">
        <v>62</v>
      </c>
      <c r="E719" s="237" t="s">
        <v>94</v>
      </c>
      <c r="F719" s="237"/>
      <c r="G719" s="256">
        <f t="shared" si="396"/>
        <v>2167333.63</v>
      </c>
      <c r="H719" s="306">
        <f t="shared" si="396"/>
        <v>0</v>
      </c>
      <c r="I719" s="478">
        <f t="shared" si="396"/>
        <v>0</v>
      </c>
      <c r="J719" s="479">
        <f t="shared" si="396"/>
        <v>0</v>
      </c>
      <c r="K719" s="256">
        <f t="shared" si="396"/>
        <v>2167333.63</v>
      </c>
      <c r="L719" s="256">
        <f t="shared" si="396"/>
        <v>0</v>
      </c>
    </row>
    <row r="720" spans="1:12" x14ac:dyDescent="0.25">
      <c r="A720" s="241" t="s">
        <v>41</v>
      </c>
      <c r="B720" s="237" t="s">
        <v>70</v>
      </c>
      <c r="C720" s="237" t="s">
        <v>74</v>
      </c>
      <c r="D720" s="237" t="s">
        <v>62</v>
      </c>
      <c r="E720" s="237" t="s">
        <v>93</v>
      </c>
      <c r="F720" s="237"/>
      <c r="G720" s="256">
        <f t="shared" si="396"/>
        <v>2167333.63</v>
      </c>
      <c r="H720" s="306">
        <f t="shared" si="396"/>
        <v>0</v>
      </c>
      <c r="I720" s="478">
        <f t="shared" si="396"/>
        <v>0</v>
      </c>
      <c r="J720" s="479">
        <f t="shared" si="396"/>
        <v>0</v>
      </c>
      <c r="K720" s="256">
        <f t="shared" si="396"/>
        <v>2167333.63</v>
      </c>
      <c r="L720" s="256">
        <f t="shared" si="396"/>
        <v>0</v>
      </c>
    </row>
    <row r="721" spans="1:14" ht="24" x14ac:dyDescent="0.25">
      <c r="A721" s="240" t="s">
        <v>23</v>
      </c>
      <c r="B721" s="237" t="s">
        <v>70</v>
      </c>
      <c r="C721" s="237" t="s">
        <v>74</v>
      </c>
      <c r="D721" s="237" t="s">
        <v>62</v>
      </c>
      <c r="E721" s="237" t="s">
        <v>93</v>
      </c>
      <c r="F721" s="237" t="s">
        <v>22</v>
      </c>
      <c r="G721" s="256">
        <f>2262600-44266.37-51000</f>
        <v>2167333.63</v>
      </c>
      <c r="H721" s="306"/>
      <c r="I721" s="478"/>
      <c r="J721" s="480"/>
      <c r="K721" s="320">
        <f t="shared" si="369"/>
        <v>2167333.63</v>
      </c>
      <c r="L721" s="320">
        <f t="shared" si="370"/>
        <v>0</v>
      </c>
    </row>
    <row r="722" spans="1:14" ht="36" x14ac:dyDescent="0.25">
      <c r="A722" s="252" t="s">
        <v>1030</v>
      </c>
      <c r="B722" s="237">
        <v>731</v>
      </c>
      <c r="C722" s="254" t="s">
        <v>74</v>
      </c>
      <c r="D722" s="254" t="s">
        <v>62</v>
      </c>
      <c r="E722" s="237" t="s">
        <v>859</v>
      </c>
      <c r="F722" s="237"/>
      <c r="G722" s="256">
        <f t="shared" ref="G722:L722" si="397">G723+G726+G731</f>
        <v>40738765.269999996</v>
      </c>
      <c r="H722" s="306">
        <f t="shared" si="397"/>
        <v>0</v>
      </c>
      <c r="I722" s="478">
        <f t="shared" si="397"/>
        <v>1168571</v>
      </c>
      <c r="J722" s="479">
        <f t="shared" si="397"/>
        <v>0</v>
      </c>
      <c r="K722" s="256">
        <f t="shared" si="397"/>
        <v>41907336.269999996</v>
      </c>
      <c r="L722" s="256">
        <f t="shared" si="397"/>
        <v>0</v>
      </c>
    </row>
    <row r="723" spans="1:14" ht="36" x14ac:dyDescent="0.25">
      <c r="A723" s="240" t="s">
        <v>1046</v>
      </c>
      <c r="B723" s="237">
        <v>731</v>
      </c>
      <c r="C723" s="254" t="s">
        <v>74</v>
      </c>
      <c r="D723" s="254" t="s">
        <v>62</v>
      </c>
      <c r="E723" s="237" t="s">
        <v>1045</v>
      </c>
      <c r="F723" s="237"/>
      <c r="G723" s="256">
        <f>G724</f>
        <v>17430062.399999999</v>
      </c>
      <c r="H723" s="306">
        <f>H724</f>
        <v>0</v>
      </c>
      <c r="I723" s="478">
        <f t="shared" ref="I723:L724" si="398">I724</f>
        <v>0</v>
      </c>
      <c r="J723" s="479">
        <f t="shared" si="398"/>
        <v>0</v>
      </c>
      <c r="K723" s="256">
        <f t="shared" si="398"/>
        <v>17430062.399999999</v>
      </c>
      <c r="L723" s="256">
        <f t="shared" si="398"/>
        <v>0</v>
      </c>
    </row>
    <row r="724" spans="1:14" x14ac:dyDescent="0.25">
      <c r="A724" s="240" t="s">
        <v>92</v>
      </c>
      <c r="B724" s="237">
        <v>731</v>
      </c>
      <c r="C724" s="254" t="s">
        <v>74</v>
      </c>
      <c r="D724" s="254" t="s">
        <v>62</v>
      </c>
      <c r="E724" s="237" t="s">
        <v>1047</v>
      </c>
      <c r="F724" s="237"/>
      <c r="G724" s="256">
        <f>G725</f>
        <v>17430062.399999999</v>
      </c>
      <c r="H724" s="306">
        <f>H725</f>
        <v>0</v>
      </c>
      <c r="I724" s="478">
        <f t="shared" si="398"/>
        <v>0</v>
      </c>
      <c r="J724" s="479">
        <f t="shared" si="398"/>
        <v>0</v>
      </c>
      <c r="K724" s="256">
        <f t="shared" si="398"/>
        <v>17430062.399999999</v>
      </c>
      <c r="L724" s="256">
        <f t="shared" si="398"/>
        <v>0</v>
      </c>
    </row>
    <row r="725" spans="1:14" ht="24" x14ac:dyDescent="0.25">
      <c r="A725" s="240" t="s">
        <v>23</v>
      </c>
      <c r="B725" s="237">
        <v>731</v>
      </c>
      <c r="C725" s="254" t="s">
        <v>74</v>
      </c>
      <c r="D725" s="254" t="s">
        <v>62</v>
      </c>
      <c r="E725" s="237" t="s">
        <v>1047</v>
      </c>
      <c r="F725" s="237" t="s">
        <v>22</v>
      </c>
      <c r="G725" s="256">
        <f>17674694.29-175000-69631.89</f>
        <v>17430062.399999999</v>
      </c>
      <c r="H725" s="306"/>
      <c r="I725" s="478"/>
      <c r="J725" s="480"/>
      <c r="K725" s="320">
        <f t="shared" si="369"/>
        <v>17430062.399999999</v>
      </c>
      <c r="L725" s="320">
        <f t="shared" si="370"/>
        <v>0</v>
      </c>
    </row>
    <row r="726" spans="1:14" ht="36" x14ac:dyDescent="0.25">
      <c r="A726" s="240" t="s">
        <v>1048</v>
      </c>
      <c r="B726" s="237">
        <v>731</v>
      </c>
      <c r="C726" s="254" t="s">
        <v>74</v>
      </c>
      <c r="D726" s="254" t="s">
        <v>62</v>
      </c>
      <c r="E726" s="237" t="s">
        <v>1049</v>
      </c>
      <c r="F726" s="237"/>
      <c r="G726" s="256">
        <f>G727+G729</f>
        <v>14155783.18</v>
      </c>
      <c r="H726" s="306">
        <f t="shared" ref="H726:L726" si="399">H727+H729</f>
        <v>0</v>
      </c>
      <c r="I726" s="478">
        <f t="shared" si="399"/>
        <v>1168571</v>
      </c>
      <c r="J726" s="479">
        <f t="shared" si="399"/>
        <v>0</v>
      </c>
      <c r="K726" s="256">
        <f t="shared" si="399"/>
        <v>15324354.18</v>
      </c>
      <c r="L726" s="256">
        <f t="shared" si="399"/>
        <v>0</v>
      </c>
    </row>
    <row r="727" spans="1:14" ht="24" x14ac:dyDescent="0.25">
      <c r="A727" s="240" t="s">
        <v>86</v>
      </c>
      <c r="B727" s="237">
        <v>731</v>
      </c>
      <c r="C727" s="254" t="s">
        <v>74</v>
      </c>
      <c r="D727" s="254" t="s">
        <v>62</v>
      </c>
      <c r="E727" s="237" t="s">
        <v>1050</v>
      </c>
      <c r="F727" s="237"/>
      <c r="G727" s="256">
        <f>G728</f>
        <v>14155783.18</v>
      </c>
      <c r="H727" s="306">
        <f>H728</f>
        <v>0</v>
      </c>
      <c r="I727" s="478">
        <f t="shared" ref="I727:L727" si="400">I728</f>
        <v>1168571</v>
      </c>
      <c r="J727" s="479">
        <f t="shared" si="400"/>
        <v>0</v>
      </c>
      <c r="K727" s="256">
        <f t="shared" si="400"/>
        <v>15324354.18</v>
      </c>
      <c r="L727" s="256">
        <f t="shared" si="400"/>
        <v>0</v>
      </c>
      <c r="N727" s="455"/>
    </row>
    <row r="728" spans="1:14" ht="24" x14ac:dyDescent="0.25">
      <c r="A728" s="240" t="s">
        <v>23</v>
      </c>
      <c r="B728" s="237">
        <v>731</v>
      </c>
      <c r="C728" s="254" t="s">
        <v>74</v>
      </c>
      <c r="D728" s="254" t="s">
        <v>62</v>
      </c>
      <c r="E728" s="237" t="s">
        <v>1050</v>
      </c>
      <c r="F728" s="237" t="s">
        <v>22</v>
      </c>
      <c r="G728" s="256">
        <f>12174171.19+175000+580000+100000+1126611.99</f>
        <v>14155783.18</v>
      </c>
      <c r="H728" s="306"/>
      <c r="I728" s="478">
        <v>1168571</v>
      </c>
      <c r="J728" s="480"/>
      <c r="K728" s="320">
        <f t="shared" si="369"/>
        <v>15324354.18</v>
      </c>
      <c r="L728" s="320">
        <f t="shared" si="370"/>
        <v>0</v>
      </c>
    </row>
    <row r="729" spans="1:14" ht="60" hidden="1" x14ac:dyDescent="0.25">
      <c r="A729" s="290" t="s">
        <v>1163</v>
      </c>
      <c r="B729" s="324">
        <v>731</v>
      </c>
      <c r="C729" s="254" t="s">
        <v>74</v>
      </c>
      <c r="D729" s="254" t="s">
        <v>62</v>
      </c>
      <c r="E729" s="324" t="s">
        <v>1164</v>
      </c>
      <c r="F729" s="324"/>
      <c r="G729" s="256">
        <f>G730</f>
        <v>0</v>
      </c>
      <c r="H729" s="306">
        <f t="shared" ref="H729:L729" si="401">H730</f>
        <v>0</v>
      </c>
      <c r="I729" s="478">
        <f t="shared" si="401"/>
        <v>0</v>
      </c>
      <c r="J729" s="479">
        <f t="shared" si="401"/>
        <v>0</v>
      </c>
      <c r="K729" s="256">
        <f t="shared" si="401"/>
        <v>0</v>
      </c>
      <c r="L729" s="256">
        <f t="shared" si="401"/>
        <v>0</v>
      </c>
    </row>
    <row r="730" spans="1:14" ht="24" hidden="1" x14ac:dyDescent="0.25">
      <c r="A730" s="290" t="s">
        <v>23</v>
      </c>
      <c r="B730" s="324">
        <v>731</v>
      </c>
      <c r="C730" s="254" t="s">
        <v>74</v>
      </c>
      <c r="D730" s="254" t="s">
        <v>62</v>
      </c>
      <c r="E730" s="324" t="s">
        <v>1164</v>
      </c>
      <c r="F730" s="324" t="s">
        <v>22</v>
      </c>
      <c r="G730" s="256">
        <f>580000-580000</f>
        <v>0</v>
      </c>
      <c r="H730" s="306"/>
      <c r="I730" s="478"/>
      <c r="J730" s="479"/>
      <c r="K730" s="320">
        <f>G730+I730</f>
        <v>0</v>
      </c>
      <c r="L730" s="320">
        <f>H730+J730</f>
        <v>0</v>
      </c>
    </row>
    <row r="731" spans="1:14" ht="24" x14ac:dyDescent="0.25">
      <c r="A731" s="240" t="s">
        <v>1233</v>
      </c>
      <c r="B731" s="237">
        <v>731</v>
      </c>
      <c r="C731" s="254" t="s">
        <v>74</v>
      </c>
      <c r="D731" s="254" t="s">
        <v>62</v>
      </c>
      <c r="E731" s="237" t="s">
        <v>1051</v>
      </c>
      <c r="F731" s="237"/>
      <c r="G731" s="256">
        <f>G732</f>
        <v>9152919.6899999995</v>
      </c>
      <c r="H731" s="306">
        <f>H732</f>
        <v>0</v>
      </c>
      <c r="I731" s="478">
        <f t="shared" ref="I731:L732" si="402">I732</f>
        <v>0</v>
      </c>
      <c r="J731" s="479">
        <f t="shared" si="402"/>
        <v>0</v>
      </c>
      <c r="K731" s="256">
        <f t="shared" si="402"/>
        <v>9152919.6899999995</v>
      </c>
      <c r="L731" s="256">
        <f t="shared" si="402"/>
        <v>0</v>
      </c>
    </row>
    <row r="732" spans="1:14" x14ac:dyDescent="0.25">
      <c r="A732" s="240" t="s">
        <v>88</v>
      </c>
      <c r="B732" s="237">
        <v>731</v>
      </c>
      <c r="C732" s="254" t="s">
        <v>74</v>
      </c>
      <c r="D732" s="254" t="s">
        <v>62</v>
      </c>
      <c r="E732" s="237" t="s">
        <v>1052</v>
      </c>
      <c r="F732" s="237"/>
      <c r="G732" s="256">
        <f>G733</f>
        <v>9152919.6899999995</v>
      </c>
      <c r="H732" s="306">
        <f>H733</f>
        <v>0</v>
      </c>
      <c r="I732" s="478">
        <f t="shared" si="402"/>
        <v>0</v>
      </c>
      <c r="J732" s="479">
        <f t="shared" si="402"/>
        <v>0</v>
      </c>
      <c r="K732" s="256">
        <f t="shared" si="402"/>
        <v>9152919.6899999995</v>
      </c>
      <c r="L732" s="256">
        <f t="shared" si="402"/>
        <v>0</v>
      </c>
    </row>
    <row r="733" spans="1:14" ht="24" x14ac:dyDescent="0.25">
      <c r="A733" s="240" t="s">
        <v>23</v>
      </c>
      <c r="B733" s="237">
        <v>731</v>
      </c>
      <c r="C733" s="254" t="s">
        <v>74</v>
      </c>
      <c r="D733" s="254" t="s">
        <v>62</v>
      </c>
      <c r="E733" s="237" t="s">
        <v>1052</v>
      </c>
      <c r="F733" s="237" t="s">
        <v>22</v>
      </c>
      <c r="G733" s="256">
        <f>10174206.43-580000-441286.74</f>
        <v>9152919.6899999995</v>
      </c>
      <c r="H733" s="306"/>
      <c r="I733" s="478"/>
      <c r="J733" s="480"/>
      <c r="K733" s="320">
        <f t="shared" si="369"/>
        <v>9152919.6899999995</v>
      </c>
      <c r="L733" s="320">
        <f t="shared" si="370"/>
        <v>0</v>
      </c>
    </row>
    <row r="734" spans="1:14" x14ac:dyDescent="0.25">
      <c r="A734" s="236" t="s">
        <v>13</v>
      </c>
      <c r="B734" s="237" t="s">
        <v>70</v>
      </c>
      <c r="C734" s="237" t="s">
        <v>74</v>
      </c>
      <c r="D734" s="237" t="s">
        <v>62</v>
      </c>
      <c r="E734" s="237" t="s">
        <v>12</v>
      </c>
      <c r="F734" s="237"/>
      <c r="G734" s="256">
        <f>G735+G748</f>
        <v>9552314.0399999991</v>
      </c>
      <c r="H734" s="306">
        <f>H735+H748</f>
        <v>0</v>
      </c>
      <c r="I734" s="478">
        <f t="shared" ref="I734:L734" si="403">I735+I748</f>
        <v>1000000</v>
      </c>
      <c r="J734" s="479">
        <f t="shared" si="403"/>
        <v>0</v>
      </c>
      <c r="K734" s="256">
        <f t="shared" si="403"/>
        <v>10552314.039999999</v>
      </c>
      <c r="L734" s="256">
        <f t="shared" si="403"/>
        <v>0</v>
      </c>
    </row>
    <row r="735" spans="1:14" ht="24" hidden="1" x14ac:dyDescent="0.25">
      <c r="A735" s="236" t="s">
        <v>11</v>
      </c>
      <c r="B735" s="237" t="s">
        <v>70</v>
      </c>
      <c r="C735" s="237" t="s">
        <v>74</v>
      </c>
      <c r="D735" s="237" t="s">
        <v>62</v>
      </c>
      <c r="E735" s="237" t="s">
        <v>10</v>
      </c>
      <c r="F735" s="237"/>
      <c r="G735" s="256">
        <f>G738+G740+G742+G744+G736+G746</f>
        <v>0</v>
      </c>
      <c r="H735" s="306">
        <f t="shared" ref="H735:L735" si="404">H738+H740+H742+H744+H736+H746</f>
        <v>0</v>
      </c>
      <c r="I735" s="478">
        <f t="shared" si="404"/>
        <v>0</v>
      </c>
      <c r="J735" s="479">
        <f t="shared" si="404"/>
        <v>0</v>
      </c>
      <c r="K735" s="256">
        <f t="shared" si="404"/>
        <v>0</v>
      </c>
      <c r="L735" s="256">
        <f t="shared" si="404"/>
        <v>0</v>
      </c>
    </row>
    <row r="736" spans="1:14" ht="24" hidden="1" x14ac:dyDescent="0.25">
      <c r="A736" s="236" t="s">
        <v>869</v>
      </c>
      <c r="B736" s="237" t="s">
        <v>70</v>
      </c>
      <c r="C736" s="237" t="s">
        <v>74</v>
      </c>
      <c r="D736" s="237" t="s">
        <v>62</v>
      </c>
      <c r="E736" s="237" t="s">
        <v>868</v>
      </c>
      <c r="F736" s="237"/>
      <c r="G736" s="256">
        <f>G737</f>
        <v>0</v>
      </c>
      <c r="H736" s="306">
        <f t="shared" ref="H736:L736" si="405">H737</f>
        <v>0</v>
      </c>
      <c r="I736" s="478">
        <f t="shared" si="405"/>
        <v>0</v>
      </c>
      <c r="J736" s="479">
        <f t="shared" si="405"/>
        <v>0</v>
      </c>
      <c r="K736" s="256">
        <f t="shared" si="405"/>
        <v>0</v>
      </c>
      <c r="L736" s="256">
        <f t="shared" si="405"/>
        <v>0</v>
      </c>
    </row>
    <row r="737" spans="1:12" ht="24" hidden="1" x14ac:dyDescent="0.25">
      <c r="A737" s="240" t="s">
        <v>23</v>
      </c>
      <c r="B737" s="237" t="s">
        <v>70</v>
      </c>
      <c r="C737" s="237" t="s">
        <v>74</v>
      </c>
      <c r="D737" s="237" t="s">
        <v>62</v>
      </c>
      <c r="E737" s="237" t="s">
        <v>868</v>
      </c>
      <c r="F737" s="237" t="s">
        <v>22</v>
      </c>
      <c r="G737" s="256"/>
      <c r="H737" s="306"/>
      <c r="I737" s="478"/>
      <c r="J737" s="480"/>
      <c r="K737" s="320">
        <f t="shared" ref="K737:K806" si="406">G737+I737</f>
        <v>0</v>
      </c>
      <c r="L737" s="320">
        <f t="shared" ref="L737:L806" si="407">H737+J737</f>
        <v>0</v>
      </c>
    </row>
    <row r="738" spans="1:12" hidden="1" x14ac:dyDescent="0.25">
      <c r="A738" s="241" t="s">
        <v>92</v>
      </c>
      <c r="B738" s="237" t="s">
        <v>70</v>
      </c>
      <c r="C738" s="237" t="s">
        <v>74</v>
      </c>
      <c r="D738" s="237" t="s">
        <v>62</v>
      </c>
      <c r="E738" s="237" t="s">
        <v>91</v>
      </c>
      <c r="F738" s="237"/>
      <c r="G738" s="256">
        <f>G739</f>
        <v>0</v>
      </c>
      <c r="H738" s="306">
        <f>H739</f>
        <v>0</v>
      </c>
      <c r="I738" s="478">
        <f t="shared" ref="I738:L738" si="408">I739</f>
        <v>0</v>
      </c>
      <c r="J738" s="479">
        <f t="shared" si="408"/>
        <v>0</v>
      </c>
      <c r="K738" s="256">
        <f t="shared" si="408"/>
        <v>0</v>
      </c>
      <c r="L738" s="256">
        <f t="shared" si="408"/>
        <v>0</v>
      </c>
    </row>
    <row r="739" spans="1:12" ht="24" hidden="1" x14ac:dyDescent="0.25">
      <c r="A739" s="240" t="s">
        <v>23</v>
      </c>
      <c r="B739" s="237" t="s">
        <v>70</v>
      </c>
      <c r="C739" s="237" t="s">
        <v>74</v>
      </c>
      <c r="D739" s="237" t="s">
        <v>62</v>
      </c>
      <c r="E739" s="237" t="s">
        <v>91</v>
      </c>
      <c r="F739" s="237" t="s">
        <v>22</v>
      </c>
      <c r="G739" s="256"/>
      <c r="H739" s="306"/>
      <c r="I739" s="478"/>
      <c r="J739" s="480"/>
      <c r="K739" s="320">
        <f t="shared" si="406"/>
        <v>0</v>
      </c>
      <c r="L739" s="320">
        <f t="shared" si="407"/>
        <v>0</v>
      </c>
    </row>
    <row r="740" spans="1:12" ht="36" hidden="1" x14ac:dyDescent="0.25">
      <c r="A740" s="241" t="s">
        <v>90</v>
      </c>
      <c r="B740" s="237" t="s">
        <v>70</v>
      </c>
      <c r="C740" s="237" t="s">
        <v>74</v>
      </c>
      <c r="D740" s="237" t="s">
        <v>62</v>
      </c>
      <c r="E740" s="237" t="s">
        <v>89</v>
      </c>
      <c r="F740" s="237"/>
      <c r="G740" s="256">
        <f>G741</f>
        <v>0</v>
      </c>
      <c r="H740" s="306">
        <f>H741</f>
        <v>0</v>
      </c>
      <c r="I740" s="478">
        <f t="shared" ref="I740:L740" si="409">I741</f>
        <v>0</v>
      </c>
      <c r="J740" s="479">
        <f t="shared" si="409"/>
        <v>0</v>
      </c>
      <c r="K740" s="256">
        <f t="shared" si="409"/>
        <v>0</v>
      </c>
      <c r="L740" s="256">
        <f t="shared" si="409"/>
        <v>0</v>
      </c>
    </row>
    <row r="741" spans="1:12" ht="24" hidden="1" x14ac:dyDescent="0.25">
      <c r="A741" s="240" t="s">
        <v>23</v>
      </c>
      <c r="B741" s="237" t="s">
        <v>70</v>
      </c>
      <c r="C741" s="237" t="s">
        <v>74</v>
      </c>
      <c r="D741" s="237" t="s">
        <v>62</v>
      </c>
      <c r="E741" s="237" t="s">
        <v>89</v>
      </c>
      <c r="F741" s="237" t="s">
        <v>22</v>
      </c>
      <c r="G741" s="256"/>
      <c r="H741" s="306"/>
      <c r="I741" s="478"/>
      <c r="J741" s="480"/>
      <c r="K741" s="320">
        <f t="shared" si="406"/>
        <v>0</v>
      </c>
      <c r="L741" s="320">
        <f t="shared" si="407"/>
        <v>0</v>
      </c>
    </row>
    <row r="742" spans="1:12" hidden="1" x14ac:dyDescent="0.25">
      <c r="A742" s="241" t="s">
        <v>88</v>
      </c>
      <c r="B742" s="237" t="s">
        <v>70</v>
      </c>
      <c r="C742" s="237" t="s">
        <v>74</v>
      </c>
      <c r="D742" s="237" t="s">
        <v>62</v>
      </c>
      <c r="E742" s="237" t="s">
        <v>87</v>
      </c>
      <c r="F742" s="237"/>
      <c r="G742" s="256">
        <f>G743</f>
        <v>0</v>
      </c>
      <c r="H742" s="306">
        <f>H743</f>
        <v>0</v>
      </c>
      <c r="I742" s="478">
        <f t="shared" ref="I742:L742" si="410">I743</f>
        <v>0</v>
      </c>
      <c r="J742" s="479">
        <f t="shared" si="410"/>
        <v>0</v>
      </c>
      <c r="K742" s="256">
        <f t="shared" si="410"/>
        <v>0</v>
      </c>
      <c r="L742" s="256">
        <f t="shared" si="410"/>
        <v>0</v>
      </c>
    </row>
    <row r="743" spans="1:12" ht="24" hidden="1" x14ac:dyDescent="0.25">
      <c r="A743" s="240" t="s">
        <v>23</v>
      </c>
      <c r="B743" s="237" t="s">
        <v>70</v>
      </c>
      <c r="C743" s="237" t="s">
        <v>74</v>
      </c>
      <c r="D743" s="237" t="s">
        <v>62</v>
      </c>
      <c r="E743" s="237" t="s">
        <v>87</v>
      </c>
      <c r="F743" s="237" t="s">
        <v>22</v>
      </c>
      <c r="G743" s="256"/>
      <c r="H743" s="306"/>
      <c r="I743" s="478"/>
      <c r="J743" s="480"/>
      <c r="K743" s="320">
        <f t="shared" si="406"/>
        <v>0</v>
      </c>
      <c r="L743" s="320">
        <f t="shared" si="407"/>
        <v>0</v>
      </c>
    </row>
    <row r="744" spans="1:12" ht="24" hidden="1" x14ac:dyDescent="0.25">
      <c r="A744" s="248" t="s">
        <v>86</v>
      </c>
      <c r="B744" s="237" t="s">
        <v>70</v>
      </c>
      <c r="C744" s="237" t="s">
        <v>74</v>
      </c>
      <c r="D744" s="237" t="s">
        <v>62</v>
      </c>
      <c r="E744" s="237" t="s">
        <v>85</v>
      </c>
      <c r="F744" s="237"/>
      <c r="G744" s="256">
        <f>G745</f>
        <v>0</v>
      </c>
      <c r="H744" s="306">
        <f>H745</f>
        <v>0</v>
      </c>
      <c r="I744" s="478">
        <f t="shared" ref="I744:L744" si="411">I745</f>
        <v>0</v>
      </c>
      <c r="J744" s="479">
        <f t="shared" si="411"/>
        <v>0</v>
      </c>
      <c r="K744" s="256">
        <f t="shared" si="411"/>
        <v>0</v>
      </c>
      <c r="L744" s="256">
        <f t="shared" si="411"/>
        <v>0</v>
      </c>
    </row>
    <row r="745" spans="1:12" ht="24" hidden="1" x14ac:dyDescent="0.25">
      <c r="A745" s="240" t="s">
        <v>23</v>
      </c>
      <c r="B745" s="237" t="s">
        <v>70</v>
      </c>
      <c r="C745" s="237" t="s">
        <v>74</v>
      </c>
      <c r="D745" s="237" t="s">
        <v>62</v>
      </c>
      <c r="E745" s="237" t="s">
        <v>85</v>
      </c>
      <c r="F745" s="237" t="s">
        <v>22</v>
      </c>
      <c r="G745" s="256"/>
      <c r="H745" s="306"/>
      <c r="I745" s="478"/>
      <c r="J745" s="480"/>
      <c r="K745" s="320">
        <f t="shared" si="406"/>
        <v>0</v>
      </c>
      <c r="L745" s="320">
        <f t="shared" si="407"/>
        <v>0</v>
      </c>
    </row>
    <row r="746" spans="1:12" ht="36" hidden="1" x14ac:dyDescent="0.25">
      <c r="A746" s="290" t="s">
        <v>1167</v>
      </c>
      <c r="B746" s="339" t="s">
        <v>70</v>
      </c>
      <c r="C746" s="339" t="s">
        <v>74</v>
      </c>
      <c r="D746" s="339" t="s">
        <v>62</v>
      </c>
      <c r="E746" s="339" t="s">
        <v>1168</v>
      </c>
      <c r="F746" s="339"/>
      <c r="G746" s="256">
        <f>G747</f>
        <v>0</v>
      </c>
      <c r="H746" s="306">
        <f t="shared" ref="H746:L746" si="412">H747</f>
        <v>0</v>
      </c>
      <c r="I746" s="478">
        <f t="shared" si="412"/>
        <v>0</v>
      </c>
      <c r="J746" s="479">
        <f t="shared" si="412"/>
        <v>0</v>
      </c>
      <c r="K746" s="256">
        <f t="shared" si="412"/>
        <v>0</v>
      </c>
      <c r="L746" s="256">
        <f t="shared" si="412"/>
        <v>0</v>
      </c>
    </row>
    <row r="747" spans="1:12" ht="24" hidden="1" x14ac:dyDescent="0.25">
      <c r="A747" s="290" t="s">
        <v>23</v>
      </c>
      <c r="B747" s="339" t="s">
        <v>70</v>
      </c>
      <c r="C747" s="339" t="s">
        <v>74</v>
      </c>
      <c r="D747" s="339" t="s">
        <v>62</v>
      </c>
      <c r="E747" s="339" t="s">
        <v>1168</v>
      </c>
      <c r="F747" s="339" t="s">
        <v>22</v>
      </c>
      <c r="G747" s="256"/>
      <c r="H747" s="306"/>
      <c r="I747" s="478"/>
      <c r="J747" s="480"/>
      <c r="K747" s="320">
        <f>G747+I747</f>
        <v>0</v>
      </c>
      <c r="L747" s="320">
        <f>H747+J747</f>
        <v>0</v>
      </c>
    </row>
    <row r="748" spans="1:12" ht="24" x14ac:dyDescent="0.25">
      <c r="A748" s="241" t="s">
        <v>78</v>
      </c>
      <c r="B748" s="237" t="s">
        <v>70</v>
      </c>
      <c r="C748" s="237" t="s">
        <v>74</v>
      </c>
      <c r="D748" s="237" t="s">
        <v>62</v>
      </c>
      <c r="E748" s="237" t="s">
        <v>77</v>
      </c>
      <c r="F748" s="237"/>
      <c r="G748" s="256">
        <f t="shared" ref="G748:L749" si="413">G749</f>
        <v>9552314.0399999991</v>
      </c>
      <c r="H748" s="306">
        <f t="shared" si="413"/>
        <v>0</v>
      </c>
      <c r="I748" s="478">
        <f t="shared" si="413"/>
        <v>1000000</v>
      </c>
      <c r="J748" s="479">
        <f t="shared" si="413"/>
        <v>0</v>
      </c>
      <c r="K748" s="256">
        <f t="shared" si="413"/>
        <v>10552314.039999999</v>
      </c>
      <c r="L748" s="256">
        <f t="shared" si="413"/>
        <v>0</v>
      </c>
    </row>
    <row r="749" spans="1:12" ht="48" x14ac:dyDescent="0.25">
      <c r="A749" s="240" t="s">
        <v>25</v>
      </c>
      <c r="B749" s="237" t="s">
        <v>70</v>
      </c>
      <c r="C749" s="237" t="s">
        <v>74</v>
      </c>
      <c r="D749" s="237" t="s">
        <v>62</v>
      </c>
      <c r="E749" s="237" t="s">
        <v>76</v>
      </c>
      <c r="F749" s="237"/>
      <c r="G749" s="256">
        <f t="shared" si="413"/>
        <v>9552314.0399999991</v>
      </c>
      <c r="H749" s="306">
        <f t="shared" si="413"/>
        <v>0</v>
      </c>
      <c r="I749" s="478">
        <f t="shared" si="413"/>
        <v>1000000</v>
      </c>
      <c r="J749" s="479">
        <f t="shared" si="413"/>
        <v>0</v>
      </c>
      <c r="K749" s="256">
        <f t="shared" si="413"/>
        <v>10552314.039999999</v>
      </c>
      <c r="L749" s="256">
        <f t="shared" si="413"/>
        <v>0</v>
      </c>
    </row>
    <row r="750" spans="1:12" ht="24" x14ac:dyDescent="0.25">
      <c r="A750" s="240" t="s">
        <v>75</v>
      </c>
      <c r="B750" s="237" t="s">
        <v>70</v>
      </c>
      <c r="C750" s="237" t="s">
        <v>74</v>
      </c>
      <c r="D750" s="237" t="s">
        <v>62</v>
      </c>
      <c r="E750" s="237" t="s">
        <v>76</v>
      </c>
      <c r="F750" s="237" t="s">
        <v>73</v>
      </c>
      <c r="G750" s="256">
        <f>6743500+2808814.04</f>
        <v>9552314.0399999991</v>
      </c>
      <c r="H750" s="306"/>
      <c r="I750" s="478">
        <v>1000000</v>
      </c>
      <c r="J750" s="480"/>
      <c r="K750" s="320">
        <f t="shared" si="406"/>
        <v>10552314.039999999</v>
      </c>
      <c r="L750" s="320">
        <f t="shared" si="407"/>
        <v>0</v>
      </c>
    </row>
    <row r="751" spans="1:12" ht="24" x14ac:dyDescent="0.25">
      <c r="A751" s="242" t="s">
        <v>84</v>
      </c>
      <c r="B751" s="243" t="s">
        <v>70</v>
      </c>
      <c r="C751" s="243" t="s">
        <v>74</v>
      </c>
      <c r="D751" s="243" t="s">
        <v>74</v>
      </c>
      <c r="E751" s="243"/>
      <c r="F751" s="243"/>
      <c r="G751" s="257">
        <f>G756+G752</f>
        <v>22601767.370000001</v>
      </c>
      <c r="H751" s="447">
        <f t="shared" ref="H751:L751" si="414">H756+H752</f>
        <v>0</v>
      </c>
      <c r="I751" s="474">
        <f t="shared" si="414"/>
        <v>0</v>
      </c>
      <c r="J751" s="474">
        <f t="shared" si="414"/>
        <v>0</v>
      </c>
      <c r="K751" s="447">
        <f t="shared" si="414"/>
        <v>22601767.370000001</v>
      </c>
      <c r="L751" s="447">
        <f t="shared" si="414"/>
        <v>0</v>
      </c>
    </row>
    <row r="752" spans="1:12" ht="36" x14ac:dyDescent="0.25">
      <c r="A752" s="290" t="s">
        <v>1080</v>
      </c>
      <c r="B752" s="449" t="s">
        <v>70</v>
      </c>
      <c r="C752" s="449" t="s">
        <v>74</v>
      </c>
      <c r="D752" s="449" t="s">
        <v>74</v>
      </c>
      <c r="E752" s="449" t="s">
        <v>31</v>
      </c>
      <c r="F752" s="450"/>
      <c r="G752" s="447">
        <f>G753</f>
        <v>498500</v>
      </c>
      <c r="H752" s="447">
        <f t="shared" ref="H752:L754" si="415">H753</f>
        <v>0</v>
      </c>
      <c r="I752" s="474">
        <f t="shared" si="415"/>
        <v>0</v>
      </c>
      <c r="J752" s="474">
        <f t="shared" si="415"/>
        <v>0</v>
      </c>
      <c r="K752" s="447">
        <f t="shared" si="415"/>
        <v>498500</v>
      </c>
      <c r="L752" s="447">
        <f t="shared" si="415"/>
        <v>0</v>
      </c>
    </row>
    <row r="753" spans="1:12" ht="36" x14ac:dyDescent="0.25">
      <c r="A753" s="290" t="s">
        <v>1067</v>
      </c>
      <c r="B753" s="449" t="s">
        <v>70</v>
      </c>
      <c r="C753" s="449" t="s">
        <v>74</v>
      </c>
      <c r="D753" s="449" t="s">
        <v>74</v>
      </c>
      <c r="E753" s="449" t="s">
        <v>42</v>
      </c>
      <c r="F753" s="450"/>
      <c r="G753" s="447">
        <f>G754</f>
        <v>498500</v>
      </c>
      <c r="H753" s="447">
        <f t="shared" si="415"/>
        <v>0</v>
      </c>
      <c r="I753" s="474">
        <f t="shared" si="415"/>
        <v>0</v>
      </c>
      <c r="J753" s="474">
        <f t="shared" si="415"/>
        <v>0</v>
      </c>
      <c r="K753" s="447">
        <f t="shared" si="415"/>
        <v>498500</v>
      </c>
      <c r="L753" s="447">
        <f t="shared" si="415"/>
        <v>0</v>
      </c>
    </row>
    <row r="754" spans="1:12" x14ac:dyDescent="0.25">
      <c r="A754" s="241" t="s">
        <v>41</v>
      </c>
      <c r="B754" s="449" t="s">
        <v>70</v>
      </c>
      <c r="C754" s="449" t="s">
        <v>74</v>
      </c>
      <c r="D754" s="449" t="s">
        <v>74</v>
      </c>
      <c r="E754" s="449" t="s">
        <v>40</v>
      </c>
      <c r="F754" s="450"/>
      <c r="G754" s="447">
        <f>G755</f>
        <v>498500</v>
      </c>
      <c r="H754" s="447">
        <f t="shared" si="415"/>
        <v>0</v>
      </c>
      <c r="I754" s="474">
        <f t="shared" si="415"/>
        <v>0</v>
      </c>
      <c r="J754" s="474">
        <f t="shared" si="415"/>
        <v>0</v>
      </c>
      <c r="K754" s="447">
        <f t="shared" si="415"/>
        <v>498500</v>
      </c>
      <c r="L754" s="447">
        <f t="shared" si="415"/>
        <v>0</v>
      </c>
    </row>
    <row r="755" spans="1:12" ht="24" x14ac:dyDescent="0.25">
      <c r="A755" s="290" t="s">
        <v>23</v>
      </c>
      <c r="B755" s="449" t="s">
        <v>70</v>
      </c>
      <c r="C755" s="449" t="s">
        <v>74</v>
      </c>
      <c r="D755" s="449" t="s">
        <v>74</v>
      </c>
      <c r="E755" s="449" t="s">
        <v>40</v>
      </c>
      <c r="F755" s="450">
        <v>200</v>
      </c>
      <c r="G755" s="447">
        <v>498500</v>
      </c>
      <c r="H755" s="448"/>
      <c r="I755" s="478"/>
      <c r="J755" s="474"/>
      <c r="K755" s="447">
        <f>G755+I755</f>
        <v>498500</v>
      </c>
      <c r="L755" s="447">
        <f>H755+J755</f>
        <v>0</v>
      </c>
    </row>
    <row r="756" spans="1:12" x14ac:dyDescent="0.25">
      <c r="A756" s="236" t="s">
        <v>13</v>
      </c>
      <c r="B756" s="237" t="s">
        <v>70</v>
      </c>
      <c r="C756" s="237" t="s">
        <v>74</v>
      </c>
      <c r="D756" s="237" t="s">
        <v>74</v>
      </c>
      <c r="E756" s="237" t="s">
        <v>12</v>
      </c>
      <c r="F756" s="237"/>
      <c r="G756" s="256">
        <f t="shared" ref="G756:H756" si="416">G757+G763+G770</f>
        <v>22103267.370000001</v>
      </c>
      <c r="H756" s="306">
        <f t="shared" si="416"/>
        <v>0</v>
      </c>
      <c r="I756" s="478">
        <f t="shared" ref="I756:L756" si="417">I757+I763+I770</f>
        <v>0</v>
      </c>
      <c r="J756" s="479">
        <f t="shared" si="417"/>
        <v>0</v>
      </c>
      <c r="K756" s="256">
        <f t="shared" si="417"/>
        <v>22103267.370000001</v>
      </c>
      <c r="L756" s="256">
        <f t="shared" si="417"/>
        <v>0</v>
      </c>
    </row>
    <row r="757" spans="1:12" ht="24" x14ac:dyDescent="0.25">
      <c r="A757" s="236" t="s">
        <v>11</v>
      </c>
      <c r="B757" s="237" t="s">
        <v>70</v>
      </c>
      <c r="C757" s="237" t="s">
        <v>74</v>
      </c>
      <c r="D757" s="237" t="s">
        <v>74</v>
      </c>
      <c r="E757" s="237" t="s">
        <v>10</v>
      </c>
      <c r="F757" s="237"/>
      <c r="G757" s="256">
        <f>G761+G758</f>
        <v>16929</v>
      </c>
      <c r="H757" s="306">
        <f t="shared" ref="H757:L757" si="418">H761+H758</f>
        <v>0</v>
      </c>
      <c r="I757" s="478">
        <f t="shared" si="418"/>
        <v>0</v>
      </c>
      <c r="J757" s="479">
        <f t="shared" si="418"/>
        <v>0</v>
      </c>
      <c r="K757" s="256">
        <f t="shared" si="418"/>
        <v>16929</v>
      </c>
      <c r="L757" s="256">
        <f t="shared" si="418"/>
        <v>0</v>
      </c>
    </row>
    <row r="758" spans="1:12" ht="24" x14ac:dyDescent="0.25">
      <c r="A758" s="236" t="s">
        <v>214</v>
      </c>
      <c r="B758" s="237" t="s">
        <v>70</v>
      </c>
      <c r="C758" s="237" t="s">
        <v>74</v>
      </c>
      <c r="D758" s="237" t="s">
        <v>74</v>
      </c>
      <c r="E758" s="237" t="s">
        <v>213</v>
      </c>
      <c r="F758" s="237"/>
      <c r="G758" s="256">
        <f>SUM(G759:G760)</f>
        <v>16929</v>
      </c>
      <c r="H758" s="306">
        <f t="shared" ref="H758:L758" si="419">SUM(H759:H760)</f>
        <v>0</v>
      </c>
      <c r="I758" s="478">
        <f t="shared" si="419"/>
        <v>0</v>
      </c>
      <c r="J758" s="479">
        <f t="shared" si="419"/>
        <v>0</v>
      </c>
      <c r="K758" s="256">
        <f t="shared" si="419"/>
        <v>16929</v>
      </c>
      <c r="L758" s="256">
        <f t="shared" si="419"/>
        <v>0</v>
      </c>
    </row>
    <row r="759" spans="1:12" ht="24" x14ac:dyDescent="0.25">
      <c r="A759" s="240" t="s">
        <v>23</v>
      </c>
      <c r="B759" s="237" t="s">
        <v>70</v>
      </c>
      <c r="C759" s="237" t="s">
        <v>74</v>
      </c>
      <c r="D759" s="237" t="s">
        <v>74</v>
      </c>
      <c r="E759" s="237" t="s">
        <v>213</v>
      </c>
      <c r="F759" s="237" t="s">
        <v>22</v>
      </c>
      <c r="G759" s="256">
        <v>3116.35</v>
      </c>
      <c r="H759" s="306"/>
      <c r="I759" s="478"/>
      <c r="J759" s="480"/>
      <c r="K759" s="320">
        <f t="shared" si="406"/>
        <v>3116.35</v>
      </c>
      <c r="L759" s="320">
        <f t="shared" si="407"/>
        <v>0</v>
      </c>
    </row>
    <row r="760" spans="1:12" x14ac:dyDescent="0.25">
      <c r="A760" s="240" t="s">
        <v>21</v>
      </c>
      <c r="B760" s="237" t="s">
        <v>70</v>
      </c>
      <c r="C760" s="237" t="s">
        <v>74</v>
      </c>
      <c r="D760" s="237" t="s">
        <v>74</v>
      </c>
      <c r="E760" s="237" t="s">
        <v>213</v>
      </c>
      <c r="F760" s="237" t="s">
        <v>19</v>
      </c>
      <c r="G760" s="256">
        <f>282.65+13530</f>
        <v>13812.65</v>
      </c>
      <c r="H760" s="306"/>
      <c r="I760" s="478"/>
      <c r="J760" s="480"/>
      <c r="K760" s="320">
        <f t="shared" si="406"/>
        <v>13812.65</v>
      </c>
      <c r="L760" s="320">
        <f t="shared" si="407"/>
        <v>0</v>
      </c>
    </row>
    <row r="761" spans="1:12" ht="24" hidden="1" x14ac:dyDescent="0.25">
      <c r="A761" s="248" t="s">
        <v>83</v>
      </c>
      <c r="B761" s="237" t="s">
        <v>70</v>
      </c>
      <c r="C761" s="237" t="s">
        <v>74</v>
      </c>
      <c r="D761" s="237" t="s">
        <v>74</v>
      </c>
      <c r="E761" s="237" t="s">
        <v>82</v>
      </c>
      <c r="F761" s="237"/>
      <c r="G761" s="256">
        <f t="shared" ref="G761:L761" si="420">G762</f>
        <v>0</v>
      </c>
      <c r="H761" s="306">
        <f t="shared" si="420"/>
        <v>0</v>
      </c>
      <c r="I761" s="478">
        <f t="shared" si="420"/>
        <v>0</v>
      </c>
      <c r="J761" s="479">
        <f t="shared" si="420"/>
        <v>0</v>
      </c>
      <c r="K761" s="256">
        <f t="shared" si="420"/>
        <v>0</v>
      </c>
      <c r="L761" s="256">
        <f t="shared" si="420"/>
        <v>0</v>
      </c>
    </row>
    <row r="762" spans="1:12" ht="24" hidden="1" x14ac:dyDescent="0.25">
      <c r="A762" s="240" t="s">
        <v>23</v>
      </c>
      <c r="B762" s="237" t="s">
        <v>70</v>
      </c>
      <c r="C762" s="237" t="s">
        <v>74</v>
      </c>
      <c r="D762" s="237" t="s">
        <v>74</v>
      </c>
      <c r="E762" s="237" t="s">
        <v>82</v>
      </c>
      <c r="F762" s="237" t="s">
        <v>22</v>
      </c>
      <c r="G762" s="256"/>
      <c r="H762" s="306"/>
      <c r="I762" s="478"/>
      <c r="J762" s="480"/>
      <c r="K762" s="320">
        <f t="shared" si="406"/>
        <v>0</v>
      </c>
      <c r="L762" s="320">
        <f t="shared" si="407"/>
        <v>0</v>
      </c>
    </row>
    <row r="763" spans="1:12" ht="24" x14ac:dyDescent="0.25">
      <c r="A763" s="241" t="s">
        <v>81</v>
      </c>
      <c r="B763" s="237" t="s">
        <v>70</v>
      </c>
      <c r="C763" s="237" t="s">
        <v>74</v>
      </c>
      <c r="D763" s="237" t="s">
        <v>74</v>
      </c>
      <c r="E763" s="237" t="s">
        <v>80</v>
      </c>
      <c r="F763" s="237"/>
      <c r="G763" s="256">
        <f>G766+G764</f>
        <v>22086338.370000001</v>
      </c>
      <c r="H763" s="306">
        <f>H766+H764</f>
        <v>0</v>
      </c>
      <c r="I763" s="478">
        <f t="shared" ref="I763:L763" si="421">I766+I764</f>
        <v>0</v>
      </c>
      <c r="J763" s="479">
        <f t="shared" si="421"/>
        <v>0</v>
      </c>
      <c r="K763" s="256">
        <f t="shared" si="421"/>
        <v>22086338.370000001</v>
      </c>
      <c r="L763" s="256">
        <f t="shared" si="421"/>
        <v>0</v>
      </c>
    </row>
    <row r="764" spans="1:12" ht="48" x14ac:dyDescent="0.25">
      <c r="A764" s="240" t="s">
        <v>18</v>
      </c>
      <c r="B764" s="237" t="s">
        <v>70</v>
      </c>
      <c r="C764" s="237" t="s">
        <v>74</v>
      </c>
      <c r="D764" s="237" t="s">
        <v>74</v>
      </c>
      <c r="E764" s="237" t="s">
        <v>813</v>
      </c>
      <c r="F764" s="237"/>
      <c r="G764" s="256">
        <f>G765</f>
        <v>383000</v>
      </c>
      <c r="H764" s="306">
        <f>H765</f>
        <v>0</v>
      </c>
      <c r="I764" s="478">
        <f t="shared" ref="I764:L764" si="422">I765</f>
        <v>0</v>
      </c>
      <c r="J764" s="479">
        <f t="shared" si="422"/>
        <v>0</v>
      </c>
      <c r="K764" s="256">
        <f t="shared" si="422"/>
        <v>383000</v>
      </c>
      <c r="L764" s="256">
        <f t="shared" si="422"/>
        <v>0</v>
      </c>
    </row>
    <row r="765" spans="1:12" ht="60" x14ac:dyDescent="0.25">
      <c r="A765" s="240" t="s">
        <v>17</v>
      </c>
      <c r="B765" s="237" t="s">
        <v>70</v>
      </c>
      <c r="C765" s="237" t="s">
        <v>74</v>
      </c>
      <c r="D765" s="237" t="s">
        <v>74</v>
      </c>
      <c r="E765" s="237" t="s">
        <v>813</v>
      </c>
      <c r="F765" s="237" t="s">
        <v>24</v>
      </c>
      <c r="G765" s="256">
        <v>383000</v>
      </c>
      <c r="H765" s="306"/>
      <c r="I765" s="478"/>
      <c r="J765" s="480"/>
      <c r="K765" s="320">
        <f t="shared" si="406"/>
        <v>383000</v>
      </c>
      <c r="L765" s="320">
        <f t="shared" si="407"/>
        <v>0</v>
      </c>
    </row>
    <row r="766" spans="1:12" ht="48" x14ac:dyDescent="0.25">
      <c r="A766" s="240" t="s">
        <v>25</v>
      </c>
      <c r="B766" s="237" t="s">
        <v>70</v>
      </c>
      <c r="C766" s="237" t="s">
        <v>74</v>
      </c>
      <c r="D766" s="237" t="s">
        <v>74</v>
      </c>
      <c r="E766" s="237" t="s">
        <v>79</v>
      </c>
      <c r="F766" s="237"/>
      <c r="G766" s="256">
        <f>SUM(G767:G769)</f>
        <v>21703338.370000001</v>
      </c>
      <c r="H766" s="306">
        <f>SUM(H767:H769)</f>
        <v>0</v>
      </c>
      <c r="I766" s="478">
        <f t="shared" ref="I766:L766" si="423">SUM(I767:I769)</f>
        <v>0</v>
      </c>
      <c r="J766" s="479">
        <f t="shared" si="423"/>
        <v>0</v>
      </c>
      <c r="K766" s="256">
        <f t="shared" si="423"/>
        <v>21703338.370000001</v>
      </c>
      <c r="L766" s="256">
        <f t="shared" si="423"/>
        <v>0</v>
      </c>
    </row>
    <row r="767" spans="1:12" ht="60" x14ac:dyDescent="0.25">
      <c r="A767" s="240" t="s">
        <v>17</v>
      </c>
      <c r="B767" s="237" t="s">
        <v>70</v>
      </c>
      <c r="C767" s="237" t="s">
        <v>74</v>
      </c>
      <c r="D767" s="237" t="s">
        <v>74</v>
      </c>
      <c r="E767" s="237" t="s">
        <v>79</v>
      </c>
      <c r="F767" s="237" t="s">
        <v>24</v>
      </c>
      <c r="G767" s="256">
        <v>18232958.370000001</v>
      </c>
      <c r="H767" s="306"/>
      <c r="I767" s="478"/>
      <c r="J767" s="480"/>
      <c r="K767" s="320">
        <f t="shared" si="406"/>
        <v>18232958.370000001</v>
      </c>
      <c r="L767" s="320">
        <f t="shared" si="407"/>
        <v>0</v>
      </c>
    </row>
    <row r="768" spans="1:12" ht="24" x14ac:dyDescent="0.25">
      <c r="A768" s="240" t="s">
        <v>23</v>
      </c>
      <c r="B768" s="237" t="s">
        <v>70</v>
      </c>
      <c r="C768" s="237" t="s">
        <v>74</v>
      </c>
      <c r="D768" s="237" t="s">
        <v>74</v>
      </c>
      <c r="E768" s="237" t="s">
        <v>79</v>
      </c>
      <c r="F768" s="237" t="s">
        <v>22</v>
      </c>
      <c r="G768" s="256">
        <v>2146380</v>
      </c>
      <c r="H768" s="306"/>
      <c r="I768" s="478"/>
      <c r="J768" s="480"/>
      <c r="K768" s="320">
        <f t="shared" si="406"/>
        <v>2146380</v>
      </c>
      <c r="L768" s="320">
        <f t="shared" si="407"/>
        <v>0</v>
      </c>
    </row>
    <row r="769" spans="1:12" x14ac:dyDescent="0.25">
      <c r="A769" s="240" t="s">
        <v>21</v>
      </c>
      <c r="B769" s="237" t="s">
        <v>70</v>
      </c>
      <c r="C769" s="237" t="s">
        <v>74</v>
      </c>
      <c r="D769" s="237" t="s">
        <v>74</v>
      </c>
      <c r="E769" s="237" t="s">
        <v>79</v>
      </c>
      <c r="F769" s="237" t="s">
        <v>19</v>
      </c>
      <c r="G769" s="256">
        <v>1324000</v>
      </c>
      <c r="H769" s="306"/>
      <c r="I769" s="478"/>
      <c r="J769" s="480"/>
      <c r="K769" s="320">
        <f t="shared" si="406"/>
        <v>1324000</v>
      </c>
      <c r="L769" s="320">
        <f t="shared" si="407"/>
        <v>0</v>
      </c>
    </row>
    <row r="770" spans="1:12" ht="24" hidden="1" x14ac:dyDescent="0.25">
      <c r="A770" s="241" t="s">
        <v>78</v>
      </c>
      <c r="B770" s="237" t="s">
        <v>70</v>
      </c>
      <c r="C770" s="237" t="s">
        <v>74</v>
      </c>
      <c r="D770" s="237" t="s">
        <v>74</v>
      </c>
      <c r="E770" s="237" t="s">
        <v>77</v>
      </c>
      <c r="F770" s="237"/>
      <c r="G770" s="256">
        <f>G771+G773</f>
        <v>0</v>
      </c>
      <c r="H770" s="306">
        <f>H771+H773</f>
        <v>0</v>
      </c>
      <c r="I770" s="478">
        <f t="shared" ref="I770:L770" si="424">I771+I773</f>
        <v>0</v>
      </c>
      <c r="J770" s="479">
        <f t="shared" si="424"/>
        <v>0</v>
      </c>
      <c r="K770" s="256">
        <f t="shared" si="424"/>
        <v>0</v>
      </c>
      <c r="L770" s="256">
        <f t="shared" si="424"/>
        <v>0</v>
      </c>
    </row>
    <row r="771" spans="1:12" ht="48" hidden="1" x14ac:dyDescent="0.25">
      <c r="A771" s="240" t="s">
        <v>25</v>
      </c>
      <c r="B771" s="237" t="s">
        <v>70</v>
      </c>
      <c r="C771" s="237" t="s">
        <v>74</v>
      </c>
      <c r="D771" s="237" t="s">
        <v>74</v>
      </c>
      <c r="E771" s="237" t="s">
        <v>76</v>
      </c>
      <c r="F771" s="237"/>
      <c r="G771" s="256">
        <f>G772</f>
        <v>0</v>
      </c>
      <c r="H771" s="306">
        <f>H772</f>
        <v>0</v>
      </c>
      <c r="I771" s="478">
        <f t="shared" ref="I771:L771" si="425">I772</f>
        <v>0</v>
      </c>
      <c r="J771" s="479">
        <f t="shared" si="425"/>
        <v>0</v>
      </c>
      <c r="K771" s="256">
        <f t="shared" si="425"/>
        <v>0</v>
      </c>
      <c r="L771" s="256">
        <f t="shared" si="425"/>
        <v>0</v>
      </c>
    </row>
    <row r="772" spans="1:12" ht="24" hidden="1" x14ac:dyDescent="0.25">
      <c r="A772" s="240" t="s">
        <v>75</v>
      </c>
      <c r="B772" s="237" t="s">
        <v>70</v>
      </c>
      <c r="C772" s="237" t="s">
        <v>74</v>
      </c>
      <c r="D772" s="237" t="s">
        <v>74</v>
      </c>
      <c r="E772" s="237" t="s">
        <v>76</v>
      </c>
      <c r="F772" s="237" t="s">
        <v>73</v>
      </c>
      <c r="G772" s="256"/>
      <c r="H772" s="306"/>
      <c r="I772" s="478"/>
      <c r="J772" s="480"/>
      <c r="K772" s="320">
        <f t="shared" si="406"/>
        <v>0</v>
      </c>
      <c r="L772" s="320">
        <f t="shared" si="407"/>
        <v>0</v>
      </c>
    </row>
    <row r="773" spans="1:12" ht="48" hidden="1" x14ac:dyDescent="0.25">
      <c r="A773" s="240" t="s">
        <v>18</v>
      </c>
      <c r="B773" s="237" t="s">
        <v>70</v>
      </c>
      <c r="C773" s="237" t="s">
        <v>74</v>
      </c>
      <c r="D773" s="237" t="s">
        <v>74</v>
      </c>
      <c r="E773" s="237" t="s">
        <v>814</v>
      </c>
      <c r="F773" s="237"/>
      <c r="G773" s="256">
        <f>G774</f>
        <v>0</v>
      </c>
      <c r="H773" s="306">
        <f>H774</f>
        <v>0</v>
      </c>
      <c r="I773" s="478">
        <f t="shared" ref="I773:L773" si="426">I774</f>
        <v>0</v>
      </c>
      <c r="J773" s="479">
        <f t="shared" si="426"/>
        <v>0</v>
      </c>
      <c r="K773" s="256">
        <f t="shared" si="426"/>
        <v>0</v>
      </c>
      <c r="L773" s="256">
        <f t="shared" si="426"/>
        <v>0</v>
      </c>
    </row>
    <row r="774" spans="1:12" ht="24" hidden="1" x14ac:dyDescent="0.25">
      <c r="A774" s="240" t="s">
        <v>75</v>
      </c>
      <c r="B774" s="237" t="s">
        <v>70</v>
      </c>
      <c r="C774" s="237" t="s">
        <v>74</v>
      </c>
      <c r="D774" s="237" t="s">
        <v>74</v>
      </c>
      <c r="E774" s="237" t="s">
        <v>814</v>
      </c>
      <c r="F774" s="237" t="s">
        <v>73</v>
      </c>
      <c r="G774" s="256"/>
      <c r="H774" s="306"/>
      <c r="I774" s="478"/>
      <c r="J774" s="480"/>
      <c r="K774" s="320">
        <f t="shared" si="406"/>
        <v>0</v>
      </c>
      <c r="L774" s="320">
        <f t="shared" si="407"/>
        <v>0</v>
      </c>
    </row>
    <row r="775" spans="1:12" x14ac:dyDescent="0.25">
      <c r="A775" s="242" t="s">
        <v>253</v>
      </c>
      <c r="B775" s="237" t="s">
        <v>70</v>
      </c>
      <c r="C775" s="243" t="s">
        <v>56</v>
      </c>
      <c r="D775" s="243"/>
      <c r="E775" s="243"/>
      <c r="F775" s="247"/>
      <c r="G775" s="256">
        <f>G776</f>
        <v>7186790</v>
      </c>
      <c r="H775" s="306">
        <f t="shared" ref="H775:L781" si="427">H776</f>
        <v>3555395</v>
      </c>
      <c r="I775" s="478">
        <f t="shared" si="427"/>
        <v>0</v>
      </c>
      <c r="J775" s="479">
        <f t="shared" si="427"/>
        <v>0</v>
      </c>
      <c r="K775" s="256">
        <f t="shared" si="427"/>
        <v>7186790</v>
      </c>
      <c r="L775" s="256">
        <f t="shared" si="427"/>
        <v>3555395</v>
      </c>
    </row>
    <row r="776" spans="1:12" x14ac:dyDescent="0.25">
      <c r="A776" s="242" t="s">
        <v>252</v>
      </c>
      <c r="B776" s="237" t="s">
        <v>70</v>
      </c>
      <c r="C776" s="243" t="s">
        <v>56</v>
      </c>
      <c r="D776" s="243" t="s">
        <v>74</v>
      </c>
      <c r="E776" s="243"/>
      <c r="F776" s="247"/>
      <c r="G776" s="256">
        <f>G777</f>
        <v>7186790</v>
      </c>
      <c r="H776" s="306">
        <f t="shared" si="427"/>
        <v>3555395</v>
      </c>
      <c r="I776" s="478">
        <f t="shared" si="427"/>
        <v>0</v>
      </c>
      <c r="J776" s="479">
        <f t="shared" si="427"/>
        <v>0</v>
      </c>
      <c r="K776" s="256">
        <f t="shared" si="427"/>
        <v>7186790</v>
      </c>
      <c r="L776" s="256">
        <f t="shared" si="427"/>
        <v>3555395</v>
      </c>
    </row>
    <row r="777" spans="1:12" ht="24" x14ac:dyDescent="0.25">
      <c r="A777" s="251" t="s">
        <v>1085</v>
      </c>
      <c r="B777" s="237" t="s">
        <v>70</v>
      </c>
      <c r="C777" s="237" t="s">
        <v>56</v>
      </c>
      <c r="D777" s="237" t="s">
        <v>74</v>
      </c>
      <c r="E777" s="237" t="s">
        <v>95</v>
      </c>
      <c r="F777" s="238"/>
      <c r="G777" s="256">
        <f>G778</f>
        <v>7186790</v>
      </c>
      <c r="H777" s="306">
        <f t="shared" si="427"/>
        <v>3555395</v>
      </c>
      <c r="I777" s="478">
        <f t="shared" si="427"/>
        <v>0</v>
      </c>
      <c r="J777" s="479">
        <f t="shared" si="427"/>
        <v>0</v>
      </c>
      <c r="K777" s="256">
        <f t="shared" si="427"/>
        <v>7186790</v>
      </c>
      <c r="L777" s="256">
        <f t="shared" si="427"/>
        <v>3555395</v>
      </c>
    </row>
    <row r="778" spans="1:12" ht="24" x14ac:dyDescent="0.25">
      <c r="A778" s="240" t="s">
        <v>1125</v>
      </c>
      <c r="B778" s="237" t="s">
        <v>70</v>
      </c>
      <c r="C778" s="237" t="s">
        <v>56</v>
      </c>
      <c r="D778" s="237" t="s">
        <v>74</v>
      </c>
      <c r="E778" s="237" t="s">
        <v>251</v>
      </c>
      <c r="F778" s="238"/>
      <c r="G778" s="256">
        <f>G781+G783+G779</f>
        <v>7186790</v>
      </c>
      <c r="H778" s="306">
        <f t="shared" ref="H778:L778" si="428">H781+H783+H779</f>
        <v>3555395</v>
      </c>
      <c r="I778" s="478">
        <f t="shared" si="428"/>
        <v>0</v>
      </c>
      <c r="J778" s="479">
        <f t="shared" si="428"/>
        <v>0</v>
      </c>
      <c r="K778" s="256">
        <f t="shared" si="428"/>
        <v>7186790</v>
      </c>
      <c r="L778" s="256">
        <f t="shared" si="428"/>
        <v>3555395</v>
      </c>
    </row>
    <row r="779" spans="1:12" ht="36" x14ac:dyDescent="0.25">
      <c r="A779" s="290" t="s">
        <v>1167</v>
      </c>
      <c r="B779" s="340" t="s">
        <v>70</v>
      </c>
      <c r="C779" s="340" t="s">
        <v>56</v>
      </c>
      <c r="D779" s="340" t="s">
        <v>74</v>
      </c>
      <c r="E779" s="340" t="s">
        <v>1169</v>
      </c>
      <c r="F779" s="341"/>
      <c r="G779" s="256">
        <f>G780</f>
        <v>500000</v>
      </c>
      <c r="H779" s="306">
        <f t="shared" ref="H779:L779" si="429">H780</f>
        <v>0</v>
      </c>
      <c r="I779" s="478">
        <f t="shared" si="429"/>
        <v>0</v>
      </c>
      <c r="J779" s="479">
        <f t="shared" si="429"/>
        <v>0</v>
      </c>
      <c r="K779" s="256">
        <f t="shared" si="429"/>
        <v>500000</v>
      </c>
      <c r="L779" s="256">
        <f t="shared" si="429"/>
        <v>0</v>
      </c>
    </row>
    <row r="780" spans="1:12" ht="24" x14ac:dyDescent="0.25">
      <c r="A780" s="290" t="s">
        <v>23</v>
      </c>
      <c r="B780" s="340" t="s">
        <v>70</v>
      </c>
      <c r="C780" s="340" t="s">
        <v>56</v>
      </c>
      <c r="D780" s="340" t="s">
        <v>74</v>
      </c>
      <c r="E780" s="340" t="s">
        <v>1169</v>
      </c>
      <c r="F780" s="341">
        <v>200</v>
      </c>
      <c r="G780" s="256">
        <v>500000</v>
      </c>
      <c r="H780" s="306"/>
      <c r="I780" s="478"/>
      <c r="J780" s="479"/>
      <c r="K780" s="256">
        <f>G780+I780</f>
        <v>500000</v>
      </c>
      <c r="L780" s="256">
        <f>H780+J780</f>
        <v>0</v>
      </c>
    </row>
    <row r="781" spans="1:12" x14ac:dyDescent="0.25">
      <c r="A781" s="241" t="s">
        <v>41</v>
      </c>
      <c r="B781" s="237" t="s">
        <v>70</v>
      </c>
      <c r="C781" s="237" t="s">
        <v>56</v>
      </c>
      <c r="D781" s="237" t="s">
        <v>74</v>
      </c>
      <c r="E781" s="237" t="s">
        <v>250</v>
      </c>
      <c r="F781" s="238"/>
      <c r="G781" s="256">
        <f>G782</f>
        <v>3131395</v>
      </c>
      <c r="H781" s="306">
        <f t="shared" si="427"/>
        <v>0</v>
      </c>
      <c r="I781" s="478">
        <f t="shared" si="427"/>
        <v>0</v>
      </c>
      <c r="J781" s="479">
        <f t="shared" si="427"/>
        <v>0</v>
      </c>
      <c r="K781" s="256">
        <f t="shared" si="427"/>
        <v>3131395</v>
      </c>
      <c r="L781" s="256">
        <f t="shared" si="427"/>
        <v>0</v>
      </c>
    </row>
    <row r="782" spans="1:12" ht="24" x14ac:dyDescent="0.25">
      <c r="A782" s="240" t="s">
        <v>23</v>
      </c>
      <c r="B782" s="237" t="s">
        <v>70</v>
      </c>
      <c r="C782" s="237" t="s">
        <v>56</v>
      </c>
      <c r="D782" s="237" t="s">
        <v>74</v>
      </c>
      <c r="E782" s="237" t="s">
        <v>250</v>
      </c>
      <c r="F782" s="238">
        <v>200</v>
      </c>
      <c r="G782" s="256">
        <f>3631395-500000</f>
        <v>3131395</v>
      </c>
      <c r="H782" s="306"/>
      <c r="I782" s="478"/>
      <c r="J782" s="480"/>
      <c r="K782" s="320">
        <f t="shared" si="406"/>
        <v>3131395</v>
      </c>
      <c r="L782" s="320">
        <f t="shared" si="407"/>
        <v>0</v>
      </c>
    </row>
    <row r="783" spans="1:12" ht="36" x14ac:dyDescent="0.25">
      <c r="A783" s="240" t="s">
        <v>1150</v>
      </c>
      <c r="B783" s="237" t="s">
        <v>70</v>
      </c>
      <c r="C783" s="237" t="s">
        <v>56</v>
      </c>
      <c r="D783" s="237" t="s">
        <v>74</v>
      </c>
      <c r="E783" s="237" t="s">
        <v>1029</v>
      </c>
      <c r="F783" s="238"/>
      <c r="G783" s="256">
        <f>G784</f>
        <v>3555395</v>
      </c>
      <c r="H783" s="306">
        <f>H784</f>
        <v>3555395</v>
      </c>
      <c r="I783" s="478">
        <f t="shared" ref="I783:L783" si="430">I784</f>
        <v>0</v>
      </c>
      <c r="J783" s="479">
        <f t="shared" si="430"/>
        <v>0</v>
      </c>
      <c r="K783" s="256">
        <f t="shared" si="430"/>
        <v>3555395</v>
      </c>
      <c r="L783" s="256">
        <f t="shared" si="430"/>
        <v>3555395</v>
      </c>
    </row>
    <row r="784" spans="1:12" ht="24" x14ac:dyDescent="0.25">
      <c r="A784" s="240" t="s">
        <v>23</v>
      </c>
      <c r="B784" s="237" t="s">
        <v>70</v>
      </c>
      <c r="C784" s="237" t="s">
        <v>56</v>
      </c>
      <c r="D784" s="237" t="s">
        <v>74</v>
      </c>
      <c r="E784" s="237" t="s">
        <v>1029</v>
      </c>
      <c r="F784" s="238">
        <v>200</v>
      </c>
      <c r="G784" s="256">
        <v>3555395</v>
      </c>
      <c r="H784" s="306">
        <v>3555395</v>
      </c>
      <c r="I784" s="478"/>
      <c r="J784" s="480"/>
      <c r="K784" s="320">
        <f t="shared" si="406"/>
        <v>3555395</v>
      </c>
      <c r="L784" s="320">
        <f t="shared" si="407"/>
        <v>3555395</v>
      </c>
    </row>
    <row r="785" spans="1:12" x14ac:dyDescent="0.25">
      <c r="A785" s="242" t="s">
        <v>15</v>
      </c>
      <c r="B785" s="243" t="s">
        <v>70</v>
      </c>
      <c r="C785" s="243" t="s">
        <v>4</v>
      </c>
      <c r="D785" s="243"/>
      <c r="E785" s="243"/>
      <c r="F785" s="243"/>
      <c r="G785" s="257">
        <f t="shared" ref="G785:L793" si="431">G786</f>
        <v>1414000</v>
      </c>
      <c r="H785" s="306">
        <f t="shared" si="431"/>
        <v>0</v>
      </c>
      <c r="I785" s="478">
        <f t="shared" si="431"/>
        <v>0</v>
      </c>
      <c r="J785" s="474">
        <f t="shared" si="431"/>
        <v>0</v>
      </c>
      <c r="K785" s="446">
        <f t="shared" si="431"/>
        <v>1414000</v>
      </c>
      <c r="L785" s="446">
        <f t="shared" si="431"/>
        <v>0</v>
      </c>
    </row>
    <row r="786" spans="1:12" x14ac:dyDescent="0.25">
      <c r="A786" s="242" t="s">
        <v>72</v>
      </c>
      <c r="B786" s="243" t="s">
        <v>70</v>
      </c>
      <c r="C786" s="243" t="s">
        <v>4</v>
      </c>
      <c r="D786" s="243" t="s">
        <v>62</v>
      </c>
      <c r="E786" s="243"/>
      <c r="F786" s="243"/>
      <c r="G786" s="257">
        <f>G791+G787</f>
        <v>1414000</v>
      </c>
      <c r="H786" s="306">
        <f>H791+H787</f>
        <v>0</v>
      </c>
      <c r="I786" s="478">
        <f t="shared" ref="I786:L786" si="432">I791+I787</f>
        <v>0</v>
      </c>
      <c r="J786" s="474">
        <f t="shared" si="432"/>
        <v>0</v>
      </c>
      <c r="K786" s="446">
        <f t="shared" si="432"/>
        <v>1414000</v>
      </c>
      <c r="L786" s="446">
        <f t="shared" si="432"/>
        <v>0</v>
      </c>
    </row>
    <row r="787" spans="1:12" ht="24" x14ac:dyDescent="0.25">
      <c r="A787" s="251" t="s">
        <v>1085</v>
      </c>
      <c r="B787" s="237" t="s">
        <v>70</v>
      </c>
      <c r="C787" s="237" t="s">
        <v>4</v>
      </c>
      <c r="D787" s="237" t="s">
        <v>62</v>
      </c>
      <c r="E787" s="237" t="s">
        <v>95</v>
      </c>
      <c r="F787" s="237"/>
      <c r="G787" s="256">
        <f t="shared" ref="G787:L789" si="433">G788</f>
        <v>450000</v>
      </c>
      <c r="H787" s="306">
        <f t="shared" si="433"/>
        <v>0</v>
      </c>
      <c r="I787" s="478">
        <f t="shared" si="433"/>
        <v>0</v>
      </c>
      <c r="J787" s="474">
        <f t="shared" si="433"/>
        <v>0</v>
      </c>
      <c r="K787" s="446">
        <f t="shared" si="433"/>
        <v>450000</v>
      </c>
      <c r="L787" s="446">
        <f t="shared" si="433"/>
        <v>0</v>
      </c>
    </row>
    <row r="788" spans="1:12" ht="24" x14ac:dyDescent="0.25">
      <c r="A788" s="240" t="s">
        <v>1076</v>
      </c>
      <c r="B788" s="237" t="s">
        <v>70</v>
      </c>
      <c r="C788" s="237" t="s">
        <v>4</v>
      </c>
      <c r="D788" s="237" t="s">
        <v>62</v>
      </c>
      <c r="E788" s="237" t="s">
        <v>233</v>
      </c>
      <c r="F788" s="237"/>
      <c r="G788" s="256">
        <f t="shared" si="433"/>
        <v>450000</v>
      </c>
      <c r="H788" s="306">
        <f t="shared" si="433"/>
        <v>0</v>
      </c>
      <c r="I788" s="478">
        <f t="shared" si="433"/>
        <v>0</v>
      </c>
      <c r="J788" s="474">
        <f t="shared" si="433"/>
        <v>0</v>
      </c>
      <c r="K788" s="446">
        <f t="shared" si="433"/>
        <v>450000</v>
      </c>
      <c r="L788" s="446">
        <f t="shared" si="433"/>
        <v>0</v>
      </c>
    </row>
    <row r="789" spans="1:12" x14ac:dyDescent="0.25">
      <c r="A789" s="241" t="s">
        <v>41</v>
      </c>
      <c r="B789" s="237" t="s">
        <v>70</v>
      </c>
      <c r="C789" s="237" t="s">
        <v>4</v>
      </c>
      <c r="D789" s="237" t="s">
        <v>62</v>
      </c>
      <c r="E789" s="237" t="s">
        <v>232</v>
      </c>
      <c r="F789" s="237"/>
      <c r="G789" s="256">
        <f t="shared" si="433"/>
        <v>450000</v>
      </c>
      <c r="H789" s="306">
        <f t="shared" si="433"/>
        <v>0</v>
      </c>
      <c r="I789" s="478">
        <f t="shared" si="433"/>
        <v>0</v>
      </c>
      <c r="J789" s="474">
        <f t="shared" si="433"/>
        <v>0</v>
      </c>
      <c r="K789" s="446">
        <f t="shared" si="433"/>
        <v>450000</v>
      </c>
      <c r="L789" s="446">
        <f t="shared" si="433"/>
        <v>0</v>
      </c>
    </row>
    <row r="790" spans="1:12" ht="24" x14ac:dyDescent="0.25">
      <c r="A790" s="240" t="s">
        <v>23</v>
      </c>
      <c r="B790" s="237" t="s">
        <v>70</v>
      </c>
      <c r="C790" s="237" t="s">
        <v>4</v>
      </c>
      <c r="D790" s="237" t="s">
        <v>62</v>
      </c>
      <c r="E790" s="237" t="s">
        <v>232</v>
      </c>
      <c r="F790" s="237" t="s">
        <v>22</v>
      </c>
      <c r="G790" s="256">
        <v>450000</v>
      </c>
      <c r="H790" s="306"/>
      <c r="I790" s="478"/>
      <c r="J790" s="480"/>
      <c r="K790" s="320">
        <f t="shared" si="406"/>
        <v>450000</v>
      </c>
      <c r="L790" s="320">
        <f t="shared" si="407"/>
        <v>0</v>
      </c>
    </row>
    <row r="791" spans="1:12" x14ac:dyDescent="0.25">
      <c r="A791" s="236" t="s">
        <v>13</v>
      </c>
      <c r="B791" s="237" t="s">
        <v>70</v>
      </c>
      <c r="C791" s="237" t="s">
        <v>4</v>
      </c>
      <c r="D791" s="237" t="s">
        <v>62</v>
      </c>
      <c r="E791" s="237" t="s">
        <v>12</v>
      </c>
      <c r="F791" s="237"/>
      <c r="G791" s="256">
        <f t="shared" si="431"/>
        <v>964000</v>
      </c>
      <c r="H791" s="306">
        <f t="shared" si="431"/>
        <v>0</v>
      </c>
      <c r="I791" s="478">
        <f t="shared" si="431"/>
        <v>0</v>
      </c>
      <c r="J791" s="479">
        <f t="shared" si="431"/>
        <v>0</v>
      </c>
      <c r="K791" s="256">
        <f t="shared" si="431"/>
        <v>964000</v>
      </c>
      <c r="L791" s="256">
        <f t="shared" si="431"/>
        <v>0</v>
      </c>
    </row>
    <row r="792" spans="1:12" ht="24" x14ac:dyDescent="0.25">
      <c r="A792" s="236" t="s">
        <v>11</v>
      </c>
      <c r="B792" s="237" t="s">
        <v>70</v>
      </c>
      <c r="C792" s="237" t="s">
        <v>4</v>
      </c>
      <c r="D792" s="237" t="s">
        <v>62</v>
      </c>
      <c r="E792" s="237" t="s">
        <v>10</v>
      </c>
      <c r="F792" s="237"/>
      <c r="G792" s="256">
        <f t="shared" si="431"/>
        <v>964000</v>
      </c>
      <c r="H792" s="306">
        <f t="shared" si="431"/>
        <v>0</v>
      </c>
      <c r="I792" s="478">
        <f t="shared" si="431"/>
        <v>0</v>
      </c>
      <c r="J792" s="479">
        <f t="shared" si="431"/>
        <v>0</v>
      </c>
      <c r="K792" s="256">
        <f t="shared" si="431"/>
        <v>964000</v>
      </c>
      <c r="L792" s="256">
        <f t="shared" si="431"/>
        <v>0</v>
      </c>
    </row>
    <row r="793" spans="1:12" ht="36" x14ac:dyDescent="0.25">
      <c r="A793" s="240" t="s">
        <v>71</v>
      </c>
      <c r="B793" s="237" t="s">
        <v>70</v>
      </c>
      <c r="C793" s="237" t="s">
        <v>4</v>
      </c>
      <c r="D793" s="237" t="s">
        <v>62</v>
      </c>
      <c r="E793" s="237" t="s">
        <v>69</v>
      </c>
      <c r="F793" s="237"/>
      <c r="G793" s="256">
        <f t="shared" si="431"/>
        <v>964000</v>
      </c>
      <c r="H793" s="306">
        <f t="shared" si="431"/>
        <v>0</v>
      </c>
      <c r="I793" s="478">
        <f t="shared" si="431"/>
        <v>0</v>
      </c>
      <c r="J793" s="479">
        <f t="shared" si="431"/>
        <v>0</v>
      </c>
      <c r="K793" s="256">
        <f t="shared" si="431"/>
        <v>964000</v>
      </c>
      <c r="L793" s="256">
        <f t="shared" si="431"/>
        <v>0</v>
      </c>
    </row>
    <row r="794" spans="1:12" ht="24" x14ac:dyDescent="0.25">
      <c r="A794" s="240" t="s">
        <v>23</v>
      </c>
      <c r="B794" s="237" t="s">
        <v>70</v>
      </c>
      <c r="C794" s="237" t="s">
        <v>4</v>
      </c>
      <c r="D794" s="237" t="s">
        <v>62</v>
      </c>
      <c r="E794" s="237" t="s">
        <v>69</v>
      </c>
      <c r="F794" s="237" t="s">
        <v>22</v>
      </c>
      <c r="G794" s="256">
        <v>964000</v>
      </c>
      <c r="H794" s="306"/>
      <c r="I794" s="478"/>
      <c r="J794" s="480"/>
      <c r="K794" s="320">
        <f t="shared" si="406"/>
        <v>964000</v>
      </c>
      <c r="L794" s="320">
        <f t="shared" si="407"/>
        <v>0</v>
      </c>
    </row>
    <row r="795" spans="1:12" x14ac:dyDescent="0.25">
      <c r="A795" s="267" t="s">
        <v>68</v>
      </c>
      <c r="B795" s="268" t="s">
        <v>61</v>
      </c>
      <c r="C795" s="268"/>
      <c r="D795" s="268"/>
      <c r="E795" s="268"/>
      <c r="F795" s="268"/>
      <c r="G795" s="264">
        <f>G796</f>
        <v>9604409.4600000009</v>
      </c>
      <c r="H795" s="345">
        <f>H796</f>
        <v>0</v>
      </c>
      <c r="I795" s="473">
        <f t="shared" ref="I795:L795" si="434">I796</f>
        <v>0</v>
      </c>
      <c r="J795" s="474">
        <f t="shared" si="434"/>
        <v>0</v>
      </c>
      <c r="K795" s="264">
        <f t="shared" si="434"/>
        <v>9604409.4600000009</v>
      </c>
      <c r="L795" s="264">
        <f t="shared" si="434"/>
        <v>0</v>
      </c>
    </row>
    <row r="796" spans="1:12" x14ac:dyDescent="0.25">
      <c r="A796" s="231" t="s">
        <v>53</v>
      </c>
      <c r="B796" s="243" t="s">
        <v>61</v>
      </c>
      <c r="C796" s="232" t="s">
        <v>36</v>
      </c>
      <c r="D796" s="232" t="s">
        <v>52</v>
      </c>
      <c r="E796" s="232" t="s">
        <v>52</v>
      </c>
      <c r="F796" s="233" t="s">
        <v>52</v>
      </c>
      <c r="G796" s="257">
        <f>G797+G807+G825</f>
        <v>9604409.4600000009</v>
      </c>
      <c r="H796" s="306">
        <f>H797+H807+H825</f>
        <v>0</v>
      </c>
      <c r="I796" s="478">
        <f t="shared" ref="I796:L796" si="435">I797+I807+I825</f>
        <v>0</v>
      </c>
      <c r="J796" s="474">
        <f t="shared" si="435"/>
        <v>0</v>
      </c>
      <c r="K796" s="446">
        <f t="shared" si="435"/>
        <v>9604409.4600000009</v>
      </c>
      <c r="L796" s="446">
        <f t="shared" si="435"/>
        <v>0</v>
      </c>
    </row>
    <row r="797" spans="1:12" ht="36" x14ac:dyDescent="0.25">
      <c r="A797" s="231" t="s">
        <v>67</v>
      </c>
      <c r="B797" s="243" t="s">
        <v>61</v>
      </c>
      <c r="C797" s="232" t="s">
        <v>36</v>
      </c>
      <c r="D797" s="232" t="s">
        <v>66</v>
      </c>
      <c r="E797" s="232" t="s">
        <v>52</v>
      </c>
      <c r="F797" s="233" t="s">
        <v>52</v>
      </c>
      <c r="G797" s="257">
        <f t="shared" ref="G797:L798" si="436">G798</f>
        <v>3021529.9299999997</v>
      </c>
      <c r="H797" s="306">
        <f t="shared" si="436"/>
        <v>0</v>
      </c>
      <c r="I797" s="478">
        <f t="shared" si="436"/>
        <v>0</v>
      </c>
      <c r="J797" s="474">
        <f t="shared" si="436"/>
        <v>0</v>
      </c>
      <c r="K797" s="446">
        <f t="shared" si="436"/>
        <v>3021529.9299999997</v>
      </c>
      <c r="L797" s="446">
        <f t="shared" si="436"/>
        <v>0</v>
      </c>
    </row>
    <row r="798" spans="1:12" x14ac:dyDescent="0.25">
      <c r="A798" s="236" t="s">
        <v>13</v>
      </c>
      <c r="B798" s="237" t="s">
        <v>61</v>
      </c>
      <c r="C798" s="237" t="s">
        <v>36</v>
      </c>
      <c r="D798" s="237" t="s">
        <v>66</v>
      </c>
      <c r="E798" s="237" t="s">
        <v>12</v>
      </c>
      <c r="F798" s="238"/>
      <c r="G798" s="256">
        <f t="shared" si="436"/>
        <v>3021529.9299999997</v>
      </c>
      <c r="H798" s="306">
        <f t="shared" si="436"/>
        <v>0</v>
      </c>
      <c r="I798" s="478">
        <f t="shared" si="436"/>
        <v>0</v>
      </c>
      <c r="J798" s="479">
        <f t="shared" si="436"/>
        <v>0</v>
      </c>
      <c r="K798" s="256">
        <f t="shared" si="436"/>
        <v>3021529.9299999997</v>
      </c>
      <c r="L798" s="256">
        <f t="shared" si="436"/>
        <v>0</v>
      </c>
    </row>
    <row r="799" spans="1:12" ht="24" x14ac:dyDescent="0.25">
      <c r="A799" s="239" t="s">
        <v>64</v>
      </c>
      <c r="B799" s="237" t="s">
        <v>61</v>
      </c>
      <c r="C799" s="237" t="s">
        <v>36</v>
      </c>
      <c r="D799" s="237" t="s">
        <v>66</v>
      </c>
      <c r="E799" s="237" t="s">
        <v>63</v>
      </c>
      <c r="F799" s="238"/>
      <c r="G799" s="256">
        <f>G800+G802+G805</f>
        <v>3021529.9299999997</v>
      </c>
      <c r="H799" s="306">
        <f>H800+H802+H805</f>
        <v>0</v>
      </c>
      <c r="I799" s="478">
        <f t="shared" ref="I799:L799" si="437">I800+I802+I805</f>
        <v>0</v>
      </c>
      <c r="J799" s="479">
        <f t="shared" si="437"/>
        <v>0</v>
      </c>
      <c r="K799" s="256">
        <f t="shared" si="437"/>
        <v>3021529.9299999997</v>
      </c>
      <c r="L799" s="256">
        <f t="shared" si="437"/>
        <v>0</v>
      </c>
    </row>
    <row r="800" spans="1:12" ht="24" x14ac:dyDescent="0.25">
      <c r="A800" s="240" t="s">
        <v>782</v>
      </c>
      <c r="B800" s="237" t="s">
        <v>61</v>
      </c>
      <c r="C800" s="237" t="s">
        <v>36</v>
      </c>
      <c r="D800" s="237" t="s">
        <v>66</v>
      </c>
      <c r="E800" s="237" t="s">
        <v>783</v>
      </c>
      <c r="F800" s="238"/>
      <c r="G800" s="256">
        <f>G801</f>
        <v>2266029.9299999997</v>
      </c>
      <c r="H800" s="306">
        <f>H801</f>
        <v>0</v>
      </c>
      <c r="I800" s="478">
        <f t="shared" ref="I800:L800" si="438">I801</f>
        <v>0</v>
      </c>
      <c r="J800" s="479">
        <f t="shared" si="438"/>
        <v>0</v>
      </c>
      <c r="K800" s="256">
        <f t="shared" si="438"/>
        <v>2266029.9299999997</v>
      </c>
      <c r="L800" s="256">
        <f t="shared" si="438"/>
        <v>0</v>
      </c>
    </row>
    <row r="801" spans="1:12" ht="60" x14ac:dyDescent="0.25">
      <c r="A801" s="240" t="s">
        <v>17</v>
      </c>
      <c r="B801" s="237" t="s">
        <v>61</v>
      </c>
      <c r="C801" s="237" t="s">
        <v>36</v>
      </c>
      <c r="D801" s="237" t="s">
        <v>66</v>
      </c>
      <c r="E801" s="237" t="s">
        <v>783</v>
      </c>
      <c r="F801" s="238">
        <v>100</v>
      </c>
      <c r="G801" s="256">
        <f>2331317-185972+104670.36+16014.57</f>
        <v>2266029.9299999997</v>
      </c>
      <c r="H801" s="306"/>
      <c r="I801" s="478"/>
      <c r="J801" s="480"/>
      <c r="K801" s="320">
        <f t="shared" si="406"/>
        <v>2266029.9299999997</v>
      </c>
      <c r="L801" s="320">
        <f t="shared" si="407"/>
        <v>0</v>
      </c>
    </row>
    <row r="802" spans="1:12" ht="24" x14ac:dyDescent="0.25">
      <c r="A802" s="241" t="s">
        <v>784</v>
      </c>
      <c r="B802" s="237" t="s">
        <v>61</v>
      </c>
      <c r="C802" s="237" t="s">
        <v>36</v>
      </c>
      <c r="D802" s="237" t="s">
        <v>66</v>
      </c>
      <c r="E802" s="237" t="s">
        <v>785</v>
      </c>
      <c r="F802" s="238"/>
      <c r="G802" s="256">
        <f>SUM(G803:G804)</f>
        <v>755500</v>
      </c>
      <c r="H802" s="306">
        <f t="shared" ref="H802:L802" si="439">SUM(H803:H804)</f>
        <v>0</v>
      </c>
      <c r="I802" s="478">
        <f t="shared" si="439"/>
        <v>0</v>
      </c>
      <c r="J802" s="479">
        <f t="shared" si="439"/>
        <v>0</v>
      </c>
      <c r="K802" s="256">
        <f t="shared" si="439"/>
        <v>755500</v>
      </c>
      <c r="L802" s="256">
        <f t="shared" si="439"/>
        <v>0</v>
      </c>
    </row>
    <row r="803" spans="1:12" ht="60" x14ac:dyDescent="0.25">
      <c r="A803" s="240" t="s">
        <v>17</v>
      </c>
      <c r="B803" s="237" t="s">
        <v>61</v>
      </c>
      <c r="C803" s="237" t="s">
        <v>36</v>
      </c>
      <c r="D803" s="237" t="s">
        <v>66</v>
      </c>
      <c r="E803" s="237" t="s">
        <v>785</v>
      </c>
      <c r="F803" s="238">
        <v>100</v>
      </c>
      <c r="G803" s="256">
        <v>675500</v>
      </c>
      <c r="H803" s="306"/>
      <c r="I803" s="478"/>
      <c r="J803" s="480"/>
      <c r="K803" s="320">
        <f t="shared" si="406"/>
        <v>675500</v>
      </c>
      <c r="L803" s="320">
        <f t="shared" si="407"/>
        <v>0</v>
      </c>
    </row>
    <row r="804" spans="1:12" ht="24" x14ac:dyDescent="0.25">
      <c r="A804" s="240" t="s">
        <v>23</v>
      </c>
      <c r="B804" s="237" t="s">
        <v>61</v>
      </c>
      <c r="C804" s="237" t="s">
        <v>36</v>
      </c>
      <c r="D804" s="237" t="s">
        <v>66</v>
      </c>
      <c r="E804" s="237" t="s">
        <v>785</v>
      </c>
      <c r="F804" s="237" t="s">
        <v>22</v>
      </c>
      <c r="G804" s="256">
        <v>80000</v>
      </c>
      <c r="H804" s="306"/>
      <c r="I804" s="478"/>
      <c r="J804" s="480"/>
      <c r="K804" s="320">
        <f t="shared" si="406"/>
        <v>80000</v>
      </c>
      <c r="L804" s="320">
        <f t="shared" si="407"/>
        <v>0</v>
      </c>
    </row>
    <row r="805" spans="1:12" ht="48" hidden="1" x14ac:dyDescent="0.25">
      <c r="A805" s="240" t="s">
        <v>18</v>
      </c>
      <c r="B805" s="237" t="s">
        <v>61</v>
      </c>
      <c r="C805" s="237" t="s">
        <v>36</v>
      </c>
      <c r="D805" s="237" t="s">
        <v>66</v>
      </c>
      <c r="E805" s="237" t="s">
        <v>786</v>
      </c>
      <c r="F805" s="238"/>
      <c r="G805" s="256">
        <f>G806</f>
        <v>0</v>
      </c>
      <c r="H805" s="306">
        <f>H806</f>
        <v>0</v>
      </c>
      <c r="I805" s="478">
        <f t="shared" ref="I805:L805" si="440">I806</f>
        <v>0</v>
      </c>
      <c r="J805" s="479">
        <f t="shared" si="440"/>
        <v>0</v>
      </c>
      <c r="K805" s="256">
        <f t="shared" si="440"/>
        <v>0</v>
      </c>
      <c r="L805" s="256">
        <f t="shared" si="440"/>
        <v>0</v>
      </c>
    </row>
    <row r="806" spans="1:12" ht="60" hidden="1" x14ac:dyDescent="0.25">
      <c r="A806" s="240" t="s">
        <v>17</v>
      </c>
      <c r="B806" s="237" t="s">
        <v>61</v>
      </c>
      <c r="C806" s="237" t="s">
        <v>36</v>
      </c>
      <c r="D806" s="237" t="s">
        <v>66</v>
      </c>
      <c r="E806" s="237" t="s">
        <v>786</v>
      </c>
      <c r="F806" s="238">
        <v>100</v>
      </c>
      <c r="G806" s="256"/>
      <c r="H806" s="306"/>
      <c r="I806" s="478"/>
      <c r="J806" s="480"/>
      <c r="K806" s="320">
        <f t="shared" si="406"/>
        <v>0</v>
      </c>
      <c r="L806" s="320">
        <f t="shared" si="407"/>
        <v>0</v>
      </c>
    </row>
    <row r="807" spans="1:12" ht="48" x14ac:dyDescent="0.25">
      <c r="A807" s="242" t="s">
        <v>65</v>
      </c>
      <c r="B807" s="243" t="s">
        <v>61</v>
      </c>
      <c r="C807" s="243" t="s">
        <v>36</v>
      </c>
      <c r="D807" s="243" t="s">
        <v>62</v>
      </c>
      <c r="E807" s="243"/>
      <c r="F807" s="243"/>
      <c r="G807" s="257">
        <f>G808</f>
        <v>5843479.5300000003</v>
      </c>
      <c r="H807" s="306">
        <f>H808</f>
        <v>0</v>
      </c>
      <c r="I807" s="478">
        <f t="shared" ref="I807:L807" si="441">I808</f>
        <v>0</v>
      </c>
      <c r="J807" s="474">
        <f t="shared" si="441"/>
        <v>0</v>
      </c>
      <c r="K807" s="446">
        <f t="shared" si="441"/>
        <v>5843479.5300000003</v>
      </c>
      <c r="L807" s="446">
        <f t="shared" si="441"/>
        <v>0</v>
      </c>
    </row>
    <row r="808" spans="1:12" x14ac:dyDescent="0.25">
      <c r="A808" s="236" t="s">
        <v>13</v>
      </c>
      <c r="B808" s="237" t="s">
        <v>61</v>
      </c>
      <c r="C808" s="237" t="s">
        <v>36</v>
      </c>
      <c r="D808" s="237" t="s">
        <v>62</v>
      </c>
      <c r="E808" s="237" t="s">
        <v>12</v>
      </c>
      <c r="F808" s="237"/>
      <c r="G808" s="256">
        <f t="shared" ref="G808:L808" si="442">G809</f>
        <v>5843479.5300000003</v>
      </c>
      <c r="H808" s="306">
        <f t="shared" si="442"/>
        <v>0</v>
      </c>
      <c r="I808" s="478">
        <f t="shared" si="442"/>
        <v>0</v>
      </c>
      <c r="J808" s="479">
        <f t="shared" si="442"/>
        <v>0</v>
      </c>
      <c r="K808" s="256">
        <f t="shared" si="442"/>
        <v>5843479.5300000003</v>
      </c>
      <c r="L808" s="256">
        <f t="shared" si="442"/>
        <v>0</v>
      </c>
    </row>
    <row r="809" spans="1:12" ht="24" x14ac:dyDescent="0.25">
      <c r="A809" s="239" t="s">
        <v>64</v>
      </c>
      <c r="B809" s="237" t="s">
        <v>61</v>
      </c>
      <c r="C809" s="237" t="s">
        <v>36</v>
      </c>
      <c r="D809" s="237" t="s">
        <v>62</v>
      </c>
      <c r="E809" s="237" t="s">
        <v>63</v>
      </c>
      <c r="F809" s="237"/>
      <c r="G809" s="256">
        <f>G816+G818+G823+G812+G810</f>
        <v>5843479.5300000003</v>
      </c>
      <c r="H809" s="306">
        <f>H816+H818+H823+H812+H810</f>
        <v>0</v>
      </c>
      <c r="I809" s="478">
        <f t="shared" ref="I809:L809" si="443">I816+I818+I823+I812+I810</f>
        <v>0</v>
      </c>
      <c r="J809" s="479">
        <f t="shared" si="443"/>
        <v>0</v>
      </c>
      <c r="K809" s="256">
        <f t="shared" si="443"/>
        <v>5843479.5300000003</v>
      </c>
      <c r="L809" s="256">
        <f t="shared" si="443"/>
        <v>0</v>
      </c>
    </row>
    <row r="810" spans="1:12" ht="24" x14ac:dyDescent="0.25">
      <c r="A810" s="239" t="s">
        <v>838</v>
      </c>
      <c r="B810" s="237" t="s">
        <v>61</v>
      </c>
      <c r="C810" s="237" t="s">
        <v>36</v>
      </c>
      <c r="D810" s="237" t="s">
        <v>62</v>
      </c>
      <c r="E810" s="237" t="s">
        <v>798</v>
      </c>
      <c r="F810" s="237"/>
      <c r="G810" s="256">
        <f>G811</f>
        <v>2009169.99</v>
      </c>
      <c r="H810" s="306">
        <f>H811</f>
        <v>0</v>
      </c>
      <c r="I810" s="478">
        <f t="shared" ref="I810:L810" si="444">I811</f>
        <v>0</v>
      </c>
      <c r="J810" s="479">
        <f t="shared" si="444"/>
        <v>0</v>
      </c>
      <c r="K810" s="256">
        <f t="shared" si="444"/>
        <v>2009169.99</v>
      </c>
      <c r="L810" s="256">
        <f t="shared" si="444"/>
        <v>0</v>
      </c>
    </row>
    <row r="811" spans="1:12" ht="60" x14ac:dyDescent="0.25">
      <c r="A811" s="240" t="s">
        <v>17</v>
      </c>
      <c r="B811" s="237" t="s">
        <v>61</v>
      </c>
      <c r="C811" s="237" t="s">
        <v>36</v>
      </c>
      <c r="D811" s="237" t="s">
        <v>62</v>
      </c>
      <c r="E811" s="237" t="s">
        <v>798</v>
      </c>
      <c r="F811" s="237" t="s">
        <v>24</v>
      </c>
      <c r="G811" s="256">
        <f>1666392-109970+392669.55+60078.44</f>
        <v>2009169.99</v>
      </c>
      <c r="H811" s="306"/>
      <c r="I811" s="478"/>
      <c r="J811" s="480"/>
      <c r="K811" s="320">
        <f t="shared" ref="K811:K875" si="445">G811+I811</f>
        <v>2009169.99</v>
      </c>
      <c r="L811" s="320">
        <f t="shared" ref="L811:L875" si="446">H811+J811</f>
        <v>0</v>
      </c>
    </row>
    <row r="812" spans="1:12" ht="24" x14ac:dyDescent="0.25">
      <c r="A812" s="239" t="s">
        <v>839</v>
      </c>
      <c r="B812" s="237" t="s">
        <v>61</v>
      </c>
      <c r="C812" s="237" t="s">
        <v>36</v>
      </c>
      <c r="D812" s="237" t="s">
        <v>62</v>
      </c>
      <c r="E812" s="237" t="s">
        <v>803</v>
      </c>
      <c r="F812" s="237"/>
      <c r="G812" s="256">
        <f>SUM(G813:G815)</f>
        <v>430500</v>
      </c>
      <c r="H812" s="306">
        <f>SUM(H813:H815)</f>
        <v>0</v>
      </c>
      <c r="I812" s="478">
        <f t="shared" ref="I812:L812" si="447">SUM(I813:I815)</f>
        <v>0</v>
      </c>
      <c r="J812" s="479">
        <f t="shared" si="447"/>
        <v>0</v>
      </c>
      <c r="K812" s="256">
        <f t="shared" si="447"/>
        <v>430500</v>
      </c>
      <c r="L812" s="256">
        <f t="shared" si="447"/>
        <v>0</v>
      </c>
    </row>
    <row r="813" spans="1:12" ht="60" x14ac:dyDescent="0.25">
      <c r="A813" s="240" t="s">
        <v>17</v>
      </c>
      <c r="B813" s="237" t="s">
        <v>61</v>
      </c>
      <c r="C813" s="237" t="s">
        <v>36</v>
      </c>
      <c r="D813" s="237" t="s">
        <v>62</v>
      </c>
      <c r="E813" s="237" t="s">
        <v>803</v>
      </c>
      <c r="F813" s="237" t="s">
        <v>24</v>
      </c>
      <c r="G813" s="256">
        <v>330500</v>
      </c>
      <c r="H813" s="306"/>
      <c r="I813" s="478"/>
      <c r="J813" s="480"/>
      <c r="K813" s="320">
        <f t="shared" si="445"/>
        <v>330500</v>
      </c>
      <c r="L813" s="320">
        <f t="shared" si="446"/>
        <v>0</v>
      </c>
    </row>
    <row r="814" spans="1:12" ht="24" x14ac:dyDescent="0.25">
      <c r="A814" s="240" t="s">
        <v>23</v>
      </c>
      <c r="B814" s="237" t="s">
        <v>61</v>
      </c>
      <c r="C814" s="237" t="s">
        <v>36</v>
      </c>
      <c r="D814" s="237" t="s">
        <v>62</v>
      </c>
      <c r="E814" s="237" t="s">
        <v>803</v>
      </c>
      <c r="F814" s="237" t="s">
        <v>22</v>
      </c>
      <c r="G814" s="256">
        <v>100000</v>
      </c>
      <c r="H814" s="306"/>
      <c r="I814" s="478"/>
      <c r="J814" s="480"/>
      <c r="K814" s="320">
        <f t="shared" si="445"/>
        <v>100000</v>
      </c>
      <c r="L814" s="320">
        <f t="shared" si="446"/>
        <v>0</v>
      </c>
    </row>
    <row r="815" spans="1:12" hidden="1" x14ac:dyDescent="0.25">
      <c r="A815" s="240" t="s">
        <v>6</v>
      </c>
      <c r="B815" s="237" t="s">
        <v>61</v>
      </c>
      <c r="C815" s="237" t="s">
        <v>36</v>
      </c>
      <c r="D815" s="237" t="s">
        <v>62</v>
      </c>
      <c r="E815" s="237" t="s">
        <v>803</v>
      </c>
      <c r="F815" s="237" t="s">
        <v>1</v>
      </c>
      <c r="G815" s="256"/>
      <c r="H815" s="306"/>
      <c r="I815" s="478"/>
      <c r="J815" s="480"/>
      <c r="K815" s="320">
        <f t="shared" si="445"/>
        <v>0</v>
      </c>
      <c r="L815" s="320">
        <f t="shared" si="446"/>
        <v>0</v>
      </c>
    </row>
    <row r="816" spans="1:12" ht="24" x14ac:dyDescent="0.25">
      <c r="A816" s="240" t="s">
        <v>50</v>
      </c>
      <c r="B816" s="237" t="s">
        <v>61</v>
      </c>
      <c r="C816" s="237" t="s">
        <v>36</v>
      </c>
      <c r="D816" s="237" t="s">
        <v>62</v>
      </c>
      <c r="E816" s="237" t="s">
        <v>787</v>
      </c>
      <c r="F816" s="238"/>
      <c r="G816" s="256">
        <f>G817</f>
        <v>3305987</v>
      </c>
      <c r="H816" s="306">
        <f>H817</f>
        <v>0</v>
      </c>
      <c r="I816" s="478">
        <f t="shared" ref="I816:L816" si="448">I817</f>
        <v>0</v>
      </c>
      <c r="J816" s="479">
        <f t="shared" si="448"/>
        <v>0</v>
      </c>
      <c r="K816" s="256">
        <f t="shared" si="448"/>
        <v>3305987</v>
      </c>
      <c r="L816" s="256">
        <f t="shared" si="448"/>
        <v>0</v>
      </c>
    </row>
    <row r="817" spans="1:12" ht="60" x14ac:dyDescent="0.25">
      <c r="A817" s="240" t="s">
        <v>17</v>
      </c>
      <c r="B817" s="237" t="s">
        <v>61</v>
      </c>
      <c r="C817" s="237" t="s">
        <v>36</v>
      </c>
      <c r="D817" s="237" t="s">
        <v>62</v>
      </c>
      <c r="E817" s="237" t="s">
        <v>787</v>
      </c>
      <c r="F817" s="238">
        <v>100</v>
      </c>
      <c r="G817" s="256">
        <v>3305987</v>
      </c>
      <c r="H817" s="306"/>
      <c r="I817" s="478"/>
      <c r="J817" s="480"/>
      <c r="K817" s="320">
        <f>G817+I817</f>
        <v>3305987</v>
      </c>
      <c r="L817" s="320">
        <f t="shared" si="446"/>
        <v>0</v>
      </c>
    </row>
    <row r="818" spans="1:12" ht="24" x14ac:dyDescent="0.25">
      <c r="A818" s="241" t="s">
        <v>37</v>
      </c>
      <c r="B818" s="237" t="s">
        <v>61</v>
      </c>
      <c r="C818" s="237" t="s">
        <v>36</v>
      </c>
      <c r="D818" s="237" t="s">
        <v>62</v>
      </c>
      <c r="E818" s="237" t="s">
        <v>788</v>
      </c>
      <c r="F818" s="238"/>
      <c r="G818" s="256">
        <f>SUM(G819:G822)</f>
        <v>23600</v>
      </c>
      <c r="H818" s="306">
        <f>SUM(H819:H822)</f>
        <v>0</v>
      </c>
      <c r="I818" s="478">
        <f t="shared" ref="I818:L818" si="449">SUM(I819:I822)</f>
        <v>0</v>
      </c>
      <c r="J818" s="479">
        <f t="shared" si="449"/>
        <v>0</v>
      </c>
      <c r="K818" s="256">
        <f t="shared" si="449"/>
        <v>23600</v>
      </c>
      <c r="L818" s="256">
        <f t="shared" si="449"/>
        <v>0</v>
      </c>
    </row>
    <row r="819" spans="1:12" ht="60" hidden="1" x14ac:dyDescent="0.25">
      <c r="A819" s="240" t="s">
        <v>17</v>
      </c>
      <c r="B819" s="237" t="s">
        <v>61</v>
      </c>
      <c r="C819" s="237" t="s">
        <v>36</v>
      </c>
      <c r="D819" s="237" t="s">
        <v>62</v>
      </c>
      <c r="E819" s="237" t="s">
        <v>788</v>
      </c>
      <c r="F819" s="238">
        <v>100</v>
      </c>
      <c r="G819" s="256"/>
      <c r="H819" s="306"/>
      <c r="I819" s="478"/>
      <c r="J819" s="480"/>
      <c r="K819" s="320">
        <f t="shared" si="445"/>
        <v>0</v>
      </c>
      <c r="L819" s="320">
        <f t="shared" si="446"/>
        <v>0</v>
      </c>
    </row>
    <row r="820" spans="1:12" ht="24" x14ac:dyDescent="0.25">
      <c r="A820" s="240" t="s">
        <v>23</v>
      </c>
      <c r="B820" s="237" t="s">
        <v>61</v>
      </c>
      <c r="C820" s="237" t="s">
        <v>36</v>
      </c>
      <c r="D820" s="237" t="s">
        <v>62</v>
      </c>
      <c r="E820" s="237" t="s">
        <v>788</v>
      </c>
      <c r="F820" s="237" t="s">
        <v>22</v>
      </c>
      <c r="G820" s="256">
        <v>18600</v>
      </c>
      <c r="H820" s="306"/>
      <c r="I820" s="478"/>
      <c r="J820" s="480"/>
      <c r="K820" s="320">
        <f t="shared" si="445"/>
        <v>18600</v>
      </c>
      <c r="L820" s="320">
        <f t="shared" si="446"/>
        <v>0</v>
      </c>
    </row>
    <row r="821" spans="1:12" hidden="1" x14ac:dyDescent="0.25">
      <c r="A821" s="240" t="s">
        <v>6</v>
      </c>
      <c r="B821" s="237" t="s">
        <v>61</v>
      </c>
      <c r="C821" s="237" t="s">
        <v>36</v>
      </c>
      <c r="D821" s="237" t="s">
        <v>62</v>
      </c>
      <c r="E821" s="237" t="s">
        <v>788</v>
      </c>
      <c r="F821" s="237" t="s">
        <v>1</v>
      </c>
      <c r="G821" s="256">
        <f>684000-684000</f>
        <v>0</v>
      </c>
      <c r="H821" s="306"/>
      <c r="I821" s="478"/>
      <c r="J821" s="480"/>
      <c r="K821" s="320">
        <f t="shared" si="445"/>
        <v>0</v>
      </c>
      <c r="L821" s="320">
        <f t="shared" si="446"/>
        <v>0</v>
      </c>
    </row>
    <row r="822" spans="1:12" x14ac:dyDescent="0.25">
      <c r="A822" s="240" t="s">
        <v>21</v>
      </c>
      <c r="B822" s="237" t="s">
        <v>61</v>
      </c>
      <c r="C822" s="237" t="s">
        <v>36</v>
      </c>
      <c r="D822" s="237" t="s">
        <v>62</v>
      </c>
      <c r="E822" s="237" t="s">
        <v>788</v>
      </c>
      <c r="F822" s="237" t="s">
        <v>19</v>
      </c>
      <c r="G822" s="256">
        <v>5000</v>
      </c>
      <c r="H822" s="306"/>
      <c r="I822" s="478"/>
      <c r="J822" s="480"/>
      <c r="K822" s="320">
        <f t="shared" si="445"/>
        <v>5000</v>
      </c>
      <c r="L822" s="320">
        <f t="shared" si="446"/>
        <v>0</v>
      </c>
    </row>
    <row r="823" spans="1:12" ht="48" x14ac:dyDescent="0.25">
      <c r="A823" s="240" t="s">
        <v>18</v>
      </c>
      <c r="B823" s="237" t="s">
        <v>61</v>
      </c>
      <c r="C823" s="237" t="s">
        <v>36</v>
      </c>
      <c r="D823" s="237" t="s">
        <v>62</v>
      </c>
      <c r="E823" s="237" t="s">
        <v>786</v>
      </c>
      <c r="F823" s="238"/>
      <c r="G823" s="256">
        <f>G824</f>
        <v>74222.540000000008</v>
      </c>
      <c r="H823" s="306">
        <f>H824</f>
        <v>0</v>
      </c>
      <c r="I823" s="478">
        <f t="shared" ref="I823:L823" si="450">I824</f>
        <v>0</v>
      </c>
      <c r="J823" s="479">
        <f t="shared" si="450"/>
        <v>0</v>
      </c>
      <c r="K823" s="256">
        <f t="shared" si="450"/>
        <v>74222.540000000008</v>
      </c>
      <c r="L823" s="256">
        <f t="shared" si="450"/>
        <v>0</v>
      </c>
    </row>
    <row r="824" spans="1:12" ht="60" x14ac:dyDescent="0.25">
      <c r="A824" s="240" t="s">
        <v>17</v>
      </c>
      <c r="B824" s="237" t="s">
        <v>61</v>
      </c>
      <c r="C824" s="237" t="s">
        <v>36</v>
      </c>
      <c r="D824" s="237" t="s">
        <v>62</v>
      </c>
      <c r="E824" s="237" t="s">
        <v>786</v>
      </c>
      <c r="F824" s="238">
        <v>100</v>
      </c>
      <c r="G824" s="256">
        <f>60900+13322.54</f>
        <v>74222.540000000008</v>
      </c>
      <c r="H824" s="306"/>
      <c r="I824" s="478"/>
      <c r="J824" s="480"/>
      <c r="K824" s="320">
        <f t="shared" si="445"/>
        <v>74222.540000000008</v>
      </c>
      <c r="L824" s="320">
        <f t="shared" si="446"/>
        <v>0</v>
      </c>
    </row>
    <row r="825" spans="1:12" x14ac:dyDescent="0.25">
      <c r="A825" s="242" t="s">
        <v>48</v>
      </c>
      <c r="B825" s="243" t="s">
        <v>61</v>
      </c>
      <c r="C825" s="243" t="s">
        <v>36</v>
      </c>
      <c r="D825" s="243" t="s">
        <v>35</v>
      </c>
      <c r="E825" s="243"/>
      <c r="F825" s="247"/>
      <c r="G825" s="257">
        <f>G826+G834</f>
        <v>739400</v>
      </c>
      <c r="H825" s="381">
        <f t="shared" ref="H825:L825" si="451">H826+H834</f>
        <v>0</v>
      </c>
      <c r="I825" s="474">
        <f t="shared" si="451"/>
        <v>0</v>
      </c>
      <c r="J825" s="474">
        <f t="shared" si="451"/>
        <v>0</v>
      </c>
      <c r="K825" s="446">
        <f t="shared" si="451"/>
        <v>739400</v>
      </c>
      <c r="L825" s="446">
        <f t="shared" si="451"/>
        <v>0</v>
      </c>
    </row>
    <row r="826" spans="1:12" ht="36" x14ac:dyDescent="0.25">
      <c r="A826" s="240" t="s">
        <v>1080</v>
      </c>
      <c r="B826" s="237" t="s">
        <v>61</v>
      </c>
      <c r="C826" s="237" t="s">
        <v>36</v>
      </c>
      <c r="D826" s="237" t="s">
        <v>35</v>
      </c>
      <c r="E826" s="237" t="s">
        <v>31</v>
      </c>
      <c r="F826" s="238"/>
      <c r="G826" s="256">
        <f>G827+G830</f>
        <v>589400</v>
      </c>
      <c r="H826" s="306">
        <f>H827+H830</f>
        <v>0</v>
      </c>
      <c r="I826" s="478">
        <f t="shared" ref="I826:L826" si="452">I827+I830</f>
        <v>0</v>
      </c>
      <c r="J826" s="479">
        <f t="shared" si="452"/>
        <v>0</v>
      </c>
      <c r="K826" s="256">
        <f t="shared" si="452"/>
        <v>589400</v>
      </c>
      <c r="L826" s="256">
        <f t="shared" si="452"/>
        <v>0</v>
      </c>
    </row>
    <row r="827" spans="1:12" ht="36" x14ac:dyDescent="0.25">
      <c r="A827" s="240" t="s">
        <v>1067</v>
      </c>
      <c r="B827" s="237" t="s">
        <v>61</v>
      </c>
      <c r="C827" s="237" t="s">
        <v>36</v>
      </c>
      <c r="D827" s="237" t="s">
        <v>35</v>
      </c>
      <c r="E827" s="237" t="s">
        <v>42</v>
      </c>
      <c r="F827" s="238"/>
      <c r="G827" s="256">
        <f t="shared" ref="G827:L828" si="453">G828</f>
        <v>390000</v>
      </c>
      <c r="H827" s="306">
        <f t="shared" si="453"/>
        <v>0</v>
      </c>
      <c r="I827" s="478">
        <f t="shared" si="453"/>
        <v>0</v>
      </c>
      <c r="J827" s="479">
        <f t="shared" si="453"/>
        <v>0</v>
      </c>
      <c r="K827" s="256">
        <f t="shared" si="453"/>
        <v>390000</v>
      </c>
      <c r="L827" s="256">
        <f t="shared" si="453"/>
        <v>0</v>
      </c>
    </row>
    <row r="828" spans="1:12" x14ac:dyDescent="0.25">
      <c r="A828" s="241" t="s">
        <v>41</v>
      </c>
      <c r="B828" s="237" t="s">
        <v>61</v>
      </c>
      <c r="C828" s="237" t="s">
        <v>36</v>
      </c>
      <c r="D828" s="237" t="s">
        <v>35</v>
      </c>
      <c r="E828" s="237" t="s">
        <v>40</v>
      </c>
      <c r="F828" s="238"/>
      <c r="G828" s="256">
        <f t="shared" si="453"/>
        <v>390000</v>
      </c>
      <c r="H828" s="306">
        <f t="shared" si="453"/>
        <v>0</v>
      </c>
      <c r="I828" s="478">
        <f t="shared" si="453"/>
        <v>0</v>
      </c>
      <c r="J828" s="479">
        <f t="shared" si="453"/>
        <v>0</v>
      </c>
      <c r="K828" s="256">
        <f t="shared" si="453"/>
        <v>390000</v>
      </c>
      <c r="L828" s="256">
        <f t="shared" si="453"/>
        <v>0</v>
      </c>
    </row>
    <row r="829" spans="1:12" ht="24" x14ac:dyDescent="0.25">
      <c r="A829" s="240" t="s">
        <v>23</v>
      </c>
      <c r="B829" s="237" t="s">
        <v>61</v>
      </c>
      <c r="C829" s="237" t="s">
        <v>36</v>
      </c>
      <c r="D829" s="237" t="s">
        <v>35</v>
      </c>
      <c r="E829" s="237" t="s">
        <v>40</v>
      </c>
      <c r="F829" s="238">
        <v>200</v>
      </c>
      <c r="G829" s="256">
        <v>390000</v>
      </c>
      <c r="H829" s="306"/>
      <c r="I829" s="478"/>
      <c r="J829" s="480"/>
      <c r="K829" s="320">
        <f t="shared" si="445"/>
        <v>390000</v>
      </c>
      <c r="L829" s="320">
        <f t="shared" si="446"/>
        <v>0</v>
      </c>
    </row>
    <row r="830" spans="1:12" ht="36" x14ac:dyDescent="0.25">
      <c r="A830" s="240" t="s">
        <v>1078</v>
      </c>
      <c r="B830" s="237" t="s">
        <v>61</v>
      </c>
      <c r="C830" s="237" t="s">
        <v>36</v>
      </c>
      <c r="D830" s="237" t="s">
        <v>35</v>
      </c>
      <c r="E830" s="237" t="s">
        <v>38</v>
      </c>
      <c r="F830" s="238"/>
      <c r="G830" s="256">
        <f>G831</f>
        <v>199400</v>
      </c>
      <c r="H830" s="306">
        <f>H831</f>
        <v>0</v>
      </c>
      <c r="I830" s="478">
        <f t="shared" ref="I830:L830" si="454">I831</f>
        <v>0</v>
      </c>
      <c r="J830" s="479">
        <f t="shared" si="454"/>
        <v>0</v>
      </c>
      <c r="K830" s="256">
        <f t="shared" si="454"/>
        <v>199400</v>
      </c>
      <c r="L830" s="256">
        <f t="shared" si="454"/>
        <v>0</v>
      </c>
    </row>
    <row r="831" spans="1:12" ht="36" x14ac:dyDescent="0.25">
      <c r="A831" s="248" t="s">
        <v>823</v>
      </c>
      <c r="B831" s="245" t="s">
        <v>61</v>
      </c>
      <c r="C831" s="245" t="s">
        <v>36</v>
      </c>
      <c r="D831" s="245" t="s">
        <v>35</v>
      </c>
      <c r="E831" s="245" t="s">
        <v>822</v>
      </c>
      <c r="F831" s="246"/>
      <c r="G831" s="256">
        <f>SUM(G832:G833)</f>
        <v>199400</v>
      </c>
      <c r="H831" s="306">
        <f>SUM(H832:H833)</f>
        <v>0</v>
      </c>
      <c r="I831" s="478">
        <f t="shared" ref="I831:L831" si="455">SUM(I832:I833)</f>
        <v>0</v>
      </c>
      <c r="J831" s="479">
        <f t="shared" si="455"/>
        <v>0</v>
      </c>
      <c r="K831" s="256">
        <f t="shared" si="455"/>
        <v>199400</v>
      </c>
      <c r="L831" s="256">
        <f t="shared" si="455"/>
        <v>0</v>
      </c>
    </row>
    <row r="832" spans="1:12" ht="60" x14ac:dyDescent="0.25">
      <c r="A832" s="244" t="s">
        <v>17</v>
      </c>
      <c r="B832" s="245" t="s">
        <v>61</v>
      </c>
      <c r="C832" s="245" t="s">
        <v>36</v>
      </c>
      <c r="D832" s="245" t="s">
        <v>35</v>
      </c>
      <c r="E832" s="245" t="s">
        <v>822</v>
      </c>
      <c r="F832" s="246">
        <v>100</v>
      </c>
      <c r="G832" s="256">
        <v>75800</v>
      </c>
      <c r="H832" s="306"/>
      <c r="I832" s="478"/>
      <c r="J832" s="480"/>
      <c r="K832" s="320">
        <f t="shared" si="445"/>
        <v>75800</v>
      </c>
      <c r="L832" s="320">
        <f t="shared" si="446"/>
        <v>0</v>
      </c>
    </row>
    <row r="833" spans="1:12" ht="24" x14ac:dyDescent="0.25">
      <c r="A833" s="244" t="s">
        <v>23</v>
      </c>
      <c r="B833" s="245" t="s">
        <v>61</v>
      </c>
      <c r="C833" s="245" t="s">
        <v>36</v>
      </c>
      <c r="D833" s="245" t="s">
        <v>35</v>
      </c>
      <c r="E833" s="245" t="s">
        <v>822</v>
      </c>
      <c r="F833" s="246">
        <v>200</v>
      </c>
      <c r="G833" s="256">
        <v>123600</v>
      </c>
      <c r="H833" s="306"/>
      <c r="I833" s="478"/>
      <c r="J833" s="480"/>
      <c r="K833" s="320">
        <f t="shared" si="445"/>
        <v>123600</v>
      </c>
      <c r="L833" s="320">
        <f t="shared" si="446"/>
        <v>0</v>
      </c>
    </row>
    <row r="834" spans="1:12" ht="24" x14ac:dyDescent="0.25">
      <c r="A834" s="239" t="s">
        <v>64</v>
      </c>
      <c r="B834" s="383" t="s">
        <v>61</v>
      </c>
      <c r="C834" s="383" t="s">
        <v>36</v>
      </c>
      <c r="D834" s="383" t="s">
        <v>35</v>
      </c>
      <c r="E834" s="383" t="s">
        <v>63</v>
      </c>
      <c r="F834" s="246"/>
      <c r="G834" s="256">
        <f>G835</f>
        <v>150000</v>
      </c>
      <c r="H834" s="256">
        <f t="shared" ref="H834:L835" si="456">H835</f>
        <v>0</v>
      </c>
      <c r="I834" s="479">
        <f t="shared" si="456"/>
        <v>0</v>
      </c>
      <c r="J834" s="479">
        <f t="shared" si="456"/>
        <v>0</v>
      </c>
      <c r="K834" s="256">
        <f t="shared" si="456"/>
        <v>150000</v>
      </c>
      <c r="L834" s="256">
        <f t="shared" si="456"/>
        <v>0</v>
      </c>
    </row>
    <row r="835" spans="1:12" ht="24" x14ac:dyDescent="0.25">
      <c r="A835" s="241" t="s">
        <v>841</v>
      </c>
      <c r="B835" s="383" t="s">
        <v>61</v>
      </c>
      <c r="C835" s="383" t="s">
        <v>36</v>
      </c>
      <c r="D835" s="383" t="s">
        <v>35</v>
      </c>
      <c r="E835" s="383" t="s">
        <v>1187</v>
      </c>
      <c r="F835" s="384"/>
      <c r="G835" s="256">
        <f>G836</f>
        <v>150000</v>
      </c>
      <c r="H835" s="256">
        <f t="shared" si="456"/>
        <v>0</v>
      </c>
      <c r="I835" s="479">
        <f t="shared" si="456"/>
        <v>0</v>
      </c>
      <c r="J835" s="479">
        <f t="shared" si="456"/>
        <v>0</v>
      </c>
      <c r="K835" s="256">
        <f t="shared" si="456"/>
        <v>150000</v>
      </c>
      <c r="L835" s="256">
        <f t="shared" si="456"/>
        <v>0</v>
      </c>
    </row>
    <row r="836" spans="1:12" ht="24" x14ac:dyDescent="0.25">
      <c r="A836" s="290" t="s">
        <v>23</v>
      </c>
      <c r="B836" s="383" t="s">
        <v>61</v>
      </c>
      <c r="C836" s="383" t="s">
        <v>36</v>
      </c>
      <c r="D836" s="383" t="s">
        <v>35</v>
      </c>
      <c r="E836" s="383" t="s">
        <v>1187</v>
      </c>
      <c r="F836" s="384">
        <v>200</v>
      </c>
      <c r="G836" s="256">
        <v>150000</v>
      </c>
      <c r="H836" s="382"/>
      <c r="I836" s="478"/>
      <c r="J836" s="480"/>
      <c r="K836" s="320">
        <f>G836+I836</f>
        <v>150000</v>
      </c>
      <c r="L836" s="320">
        <f>H836+J836</f>
        <v>0</v>
      </c>
    </row>
    <row r="837" spans="1:12" x14ac:dyDescent="0.25">
      <c r="A837" s="267" t="s">
        <v>60</v>
      </c>
      <c r="B837" s="268" t="s">
        <v>55</v>
      </c>
      <c r="C837" s="268"/>
      <c r="D837" s="268"/>
      <c r="E837" s="268"/>
      <c r="F837" s="268"/>
      <c r="G837" s="264">
        <f>G838</f>
        <v>3343277</v>
      </c>
      <c r="H837" s="345">
        <f t="shared" ref="H837:L837" si="457">H838</f>
        <v>0</v>
      </c>
      <c r="I837" s="473">
        <f t="shared" si="457"/>
        <v>0</v>
      </c>
      <c r="J837" s="474">
        <f t="shared" si="457"/>
        <v>0</v>
      </c>
      <c r="K837" s="264">
        <f t="shared" si="457"/>
        <v>3343277</v>
      </c>
      <c r="L837" s="264">
        <f t="shared" si="457"/>
        <v>0</v>
      </c>
    </row>
    <row r="838" spans="1:12" x14ac:dyDescent="0.25">
      <c r="A838" s="231" t="s">
        <v>53</v>
      </c>
      <c r="B838" s="243" t="s">
        <v>55</v>
      </c>
      <c r="C838" s="243" t="s">
        <v>36</v>
      </c>
      <c r="D838" s="243"/>
      <c r="E838" s="243"/>
      <c r="F838" s="243"/>
      <c r="G838" s="257">
        <f>G839+G854</f>
        <v>3343277</v>
      </c>
      <c r="H838" s="306">
        <f>H839+H854</f>
        <v>0</v>
      </c>
      <c r="I838" s="478">
        <f t="shared" ref="I838:L838" si="458">I839+I854</f>
        <v>0</v>
      </c>
      <c r="J838" s="474">
        <f t="shared" si="458"/>
        <v>0</v>
      </c>
      <c r="K838" s="446">
        <f t="shared" si="458"/>
        <v>3343277</v>
      </c>
      <c r="L838" s="446">
        <f t="shared" si="458"/>
        <v>0</v>
      </c>
    </row>
    <row r="839" spans="1:12" ht="36" x14ac:dyDescent="0.25">
      <c r="A839" s="242" t="s">
        <v>59</v>
      </c>
      <c r="B839" s="243" t="s">
        <v>55</v>
      </c>
      <c r="C839" s="243" t="s">
        <v>36</v>
      </c>
      <c r="D839" s="243" t="s">
        <v>56</v>
      </c>
      <c r="E839" s="243"/>
      <c r="F839" s="243"/>
      <c r="G839" s="257">
        <f t="shared" ref="G839:L840" si="459">G840</f>
        <v>2529277</v>
      </c>
      <c r="H839" s="306">
        <f t="shared" si="459"/>
        <v>0</v>
      </c>
      <c r="I839" s="478">
        <f t="shared" si="459"/>
        <v>0</v>
      </c>
      <c r="J839" s="474">
        <f t="shared" si="459"/>
        <v>0</v>
      </c>
      <c r="K839" s="446">
        <f t="shared" si="459"/>
        <v>2529277</v>
      </c>
      <c r="L839" s="446">
        <f t="shared" si="459"/>
        <v>0</v>
      </c>
    </row>
    <row r="840" spans="1:12" x14ac:dyDescent="0.25">
      <c r="A840" s="236" t="s">
        <v>13</v>
      </c>
      <c r="B840" s="237" t="s">
        <v>55</v>
      </c>
      <c r="C840" s="237" t="s">
        <v>36</v>
      </c>
      <c r="D840" s="237" t="s">
        <v>56</v>
      </c>
      <c r="E840" s="237" t="s">
        <v>12</v>
      </c>
      <c r="F840" s="237"/>
      <c r="G840" s="256">
        <f t="shared" si="459"/>
        <v>2529277</v>
      </c>
      <c r="H840" s="306">
        <f t="shared" si="459"/>
        <v>0</v>
      </c>
      <c r="I840" s="478">
        <f t="shared" si="459"/>
        <v>0</v>
      </c>
      <c r="J840" s="479">
        <f t="shared" si="459"/>
        <v>0</v>
      </c>
      <c r="K840" s="256">
        <f t="shared" si="459"/>
        <v>2529277</v>
      </c>
      <c r="L840" s="256">
        <f t="shared" si="459"/>
        <v>0</v>
      </c>
    </row>
    <row r="841" spans="1:12" ht="24" x14ac:dyDescent="0.25">
      <c r="A841" s="241" t="s">
        <v>58</v>
      </c>
      <c r="B841" s="237" t="s">
        <v>55</v>
      </c>
      <c r="C841" s="237" t="s">
        <v>36</v>
      </c>
      <c r="D841" s="237" t="s">
        <v>56</v>
      </c>
      <c r="E841" s="237" t="s">
        <v>57</v>
      </c>
      <c r="F841" s="237"/>
      <c r="G841" s="256">
        <f>G846+G848+G852+G842+G844</f>
        <v>2529277</v>
      </c>
      <c r="H841" s="306">
        <f t="shared" ref="H841:L841" si="460">H846+H848+H852+H842+H844</f>
        <v>0</v>
      </c>
      <c r="I841" s="478">
        <f t="shared" si="460"/>
        <v>0</v>
      </c>
      <c r="J841" s="479">
        <f t="shared" si="460"/>
        <v>0</v>
      </c>
      <c r="K841" s="256">
        <f t="shared" si="460"/>
        <v>2529277</v>
      </c>
      <c r="L841" s="256">
        <f t="shared" si="460"/>
        <v>0</v>
      </c>
    </row>
    <row r="842" spans="1:12" ht="41.25" customHeight="1" x14ac:dyDescent="0.25">
      <c r="A842" s="241" t="s">
        <v>799</v>
      </c>
      <c r="B842" s="237" t="s">
        <v>55</v>
      </c>
      <c r="C842" s="237" t="s">
        <v>36</v>
      </c>
      <c r="D842" s="237" t="s">
        <v>56</v>
      </c>
      <c r="E842" s="237" t="s">
        <v>800</v>
      </c>
      <c r="F842" s="237"/>
      <c r="G842" s="256">
        <f>G843</f>
        <v>1355006</v>
      </c>
      <c r="H842" s="306">
        <f>H843</f>
        <v>0</v>
      </c>
      <c r="I842" s="478">
        <f t="shared" ref="I842:L842" si="461">I843</f>
        <v>0</v>
      </c>
      <c r="J842" s="479">
        <f t="shared" si="461"/>
        <v>0</v>
      </c>
      <c r="K842" s="256">
        <f t="shared" si="461"/>
        <v>1355006</v>
      </c>
      <c r="L842" s="256">
        <f t="shared" si="461"/>
        <v>0</v>
      </c>
    </row>
    <row r="843" spans="1:12" ht="60" x14ac:dyDescent="0.25">
      <c r="A843" s="240" t="s">
        <v>17</v>
      </c>
      <c r="B843" s="237" t="s">
        <v>55</v>
      </c>
      <c r="C843" s="237" t="s">
        <v>36</v>
      </c>
      <c r="D843" s="237" t="s">
        <v>56</v>
      </c>
      <c r="E843" s="237" t="s">
        <v>800</v>
      </c>
      <c r="F843" s="237" t="s">
        <v>24</v>
      </c>
      <c r="G843" s="256">
        <f>1204524+150482</f>
        <v>1355006</v>
      </c>
      <c r="H843" s="306"/>
      <c r="I843" s="478"/>
      <c r="J843" s="480"/>
      <c r="K843" s="320">
        <f t="shared" si="445"/>
        <v>1355006</v>
      </c>
      <c r="L843" s="320">
        <f t="shared" si="446"/>
        <v>0</v>
      </c>
    </row>
    <row r="844" spans="1:12" ht="36" hidden="1" x14ac:dyDescent="0.25">
      <c r="A844" s="240" t="s">
        <v>886</v>
      </c>
      <c r="B844" s="237" t="s">
        <v>55</v>
      </c>
      <c r="C844" s="237" t="s">
        <v>36</v>
      </c>
      <c r="D844" s="237" t="s">
        <v>56</v>
      </c>
      <c r="E844" s="237" t="s">
        <v>887</v>
      </c>
      <c r="F844" s="237"/>
      <c r="G844" s="256">
        <f>G845</f>
        <v>0</v>
      </c>
      <c r="H844" s="306">
        <f t="shared" ref="H844:L844" si="462">H845</f>
        <v>0</v>
      </c>
      <c r="I844" s="478">
        <f t="shared" si="462"/>
        <v>0</v>
      </c>
      <c r="J844" s="479">
        <f t="shared" si="462"/>
        <v>0</v>
      </c>
      <c r="K844" s="256">
        <f t="shared" si="462"/>
        <v>0</v>
      </c>
      <c r="L844" s="256">
        <f t="shared" si="462"/>
        <v>0</v>
      </c>
    </row>
    <row r="845" spans="1:12" ht="60" hidden="1" x14ac:dyDescent="0.25">
      <c r="A845" s="240" t="s">
        <v>17</v>
      </c>
      <c r="B845" s="237" t="s">
        <v>55</v>
      </c>
      <c r="C845" s="237" t="s">
        <v>36</v>
      </c>
      <c r="D845" s="237" t="s">
        <v>56</v>
      </c>
      <c r="E845" s="237" t="s">
        <v>887</v>
      </c>
      <c r="F845" s="237" t="s">
        <v>24</v>
      </c>
      <c r="G845" s="256"/>
      <c r="H845" s="306"/>
      <c r="I845" s="478"/>
      <c r="J845" s="480"/>
      <c r="K845" s="320">
        <f t="shared" si="445"/>
        <v>0</v>
      </c>
      <c r="L845" s="320">
        <f t="shared" si="446"/>
        <v>0</v>
      </c>
    </row>
    <row r="846" spans="1:12" ht="24" x14ac:dyDescent="0.25">
      <c r="A846" s="240" t="s">
        <v>50</v>
      </c>
      <c r="B846" s="237" t="s">
        <v>55</v>
      </c>
      <c r="C846" s="237" t="s">
        <v>36</v>
      </c>
      <c r="D846" s="237" t="s">
        <v>56</v>
      </c>
      <c r="E846" s="237" t="s">
        <v>793</v>
      </c>
      <c r="F846" s="238"/>
      <c r="G846" s="256">
        <f>G847</f>
        <v>1104371</v>
      </c>
      <c r="H846" s="306">
        <f>H847</f>
        <v>0</v>
      </c>
      <c r="I846" s="478">
        <f t="shared" ref="I846:L846" si="463">I847</f>
        <v>0</v>
      </c>
      <c r="J846" s="479">
        <f t="shared" si="463"/>
        <v>0</v>
      </c>
      <c r="K846" s="256">
        <f t="shared" si="463"/>
        <v>1104371</v>
      </c>
      <c r="L846" s="256">
        <f t="shared" si="463"/>
        <v>0</v>
      </c>
    </row>
    <row r="847" spans="1:12" ht="60" x14ac:dyDescent="0.25">
      <c r="A847" s="240" t="s">
        <v>17</v>
      </c>
      <c r="B847" s="237" t="s">
        <v>55</v>
      </c>
      <c r="C847" s="237" t="s">
        <v>36</v>
      </c>
      <c r="D847" s="237" t="s">
        <v>56</v>
      </c>
      <c r="E847" s="237" t="s">
        <v>793</v>
      </c>
      <c r="F847" s="238">
        <v>100</v>
      </c>
      <c r="G847" s="256">
        <f>1077138+27233</f>
        <v>1104371</v>
      </c>
      <c r="H847" s="306"/>
      <c r="I847" s="478"/>
      <c r="J847" s="480"/>
      <c r="K847" s="320">
        <f t="shared" si="445"/>
        <v>1104371</v>
      </c>
      <c r="L847" s="320">
        <f t="shared" si="446"/>
        <v>0</v>
      </c>
    </row>
    <row r="848" spans="1:12" ht="24" x14ac:dyDescent="0.25">
      <c r="A848" s="241" t="s">
        <v>37</v>
      </c>
      <c r="B848" s="237" t="s">
        <v>55</v>
      </c>
      <c r="C848" s="237" t="s">
        <v>36</v>
      </c>
      <c r="D848" s="237" t="s">
        <v>56</v>
      </c>
      <c r="E848" s="237" t="s">
        <v>794</v>
      </c>
      <c r="F848" s="238"/>
      <c r="G848" s="256">
        <f>SUM(G849:G851)</f>
        <v>29900</v>
      </c>
      <c r="H848" s="306">
        <f>SUM(H849:H851)</f>
        <v>0</v>
      </c>
      <c r="I848" s="478">
        <f t="shared" ref="I848:L848" si="464">SUM(I849:I851)</f>
        <v>0</v>
      </c>
      <c r="J848" s="479">
        <f t="shared" si="464"/>
        <v>0</v>
      </c>
      <c r="K848" s="256">
        <f t="shared" si="464"/>
        <v>29900</v>
      </c>
      <c r="L848" s="256">
        <f t="shared" si="464"/>
        <v>0</v>
      </c>
    </row>
    <row r="849" spans="1:12" ht="60" hidden="1" x14ac:dyDescent="0.25">
      <c r="A849" s="240" t="s">
        <v>17</v>
      </c>
      <c r="B849" s="237" t="s">
        <v>55</v>
      </c>
      <c r="C849" s="237" t="s">
        <v>36</v>
      </c>
      <c r="D849" s="237" t="s">
        <v>56</v>
      </c>
      <c r="E849" s="237" t="s">
        <v>794</v>
      </c>
      <c r="F849" s="238">
        <v>100</v>
      </c>
      <c r="G849" s="256"/>
      <c r="H849" s="306"/>
      <c r="I849" s="478"/>
      <c r="J849" s="480"/>
      <c r="K849" s="320">
        <f t="shared" si="445"/>
        <v>0</v>
      </c>
      <c r="L849" s="320">
        <f t="shared" si="446"/>
        <v>0</v>
      </c>
    </row>
    <row r="850" spans="1:12" ht="24" x14ac:dyDescent="0.25">
      <c r="A850" s="240" t="s">
        <v>23</v>
      </c>
      <c r="B850" s="237" t="s">
        <v>55</v>
      </c>
      <c r="C850" s="237" t="s">
        <v>36</v>
      </c>
      <c r="D850" s="237" t="s">
        <v>56</v>
      </c>
      <c r="E850" s="237" t="s">
        <v>794</v>
      </c>
      <c r="F850" s="237" t="s">
        <v>22</v>
      </c>
      <c r="G850" s="256">
        <v>15000</v>
      </c>
      <c r="H850" s="306"/>
      <c r="I850" s="478"/>
      <c r="J850" s="480"/>
      <c r="K850" s="320">
        <f t="shared" si="445"/>
        <v>15000</v>
      </c>
      <c r="L850" s="320">
        <f t="shared" si="446"/>
        <v>0</v>
      </c>
    </row>
    <row r="851" spans="1:12" x14ac:dyDescent="0.25">
      <c r="A851" s="240" t="s">
        <v>21</v>
      </c>
      <c r="B851" s="237" t="s">
        <v>55</v>
      </c>
      <c r="C851" s="237" t="s">
        <v>36</v>
      </c>
      <c r="D851" s="237" t="s">
        <v>56</v>
      </c>
      <c r="E851" s="237" t="s">
        <v>794</v>
      </c>
      <c r="F851" s="237" t="s">
        <v>19</v>
      </c>
      <c r="G851" s="256">
        <v>14900</v>
      </c>
      <c r="H851" s="306"/>
      <c r="I851" s="478"/>
      <c r="J851" s="480"/>
      <c r="K851" s="320">
        <f t="shared" si="445"/>
        <v>14900</v>
      </c>
      <c r="L851" s="320">
        <f t="shared" si="446"/>
        <v>0</v>
      </c>
    </row>
    <row r="852" spans="1:12" ht="48" x14ac:dyDescent="0.25">
      <c r="A852" s="240" t="s">
        <v>18</v>
      </c>
      <c r="B852" s="237" t="s">
        <v>55</v>
      </c>
      <c r="C852" s="237" t="s">
        <v>36</v>
      </c>
      <c r="D852" s="237" t="s">
        <v>56</v>
      </c>
      <c r="E852" s="237" t="s">
        <v>795</v>
      </c>
      <c r="F852" s="238"/>
      <c r="G852" s="256">
        <f>G853</f>
        <v>40000</v>
      </c>
      <c r="H852" s="306">
        <f>H853</f>
        <v>0</v>
      </c>
      <c r="I852" s="478">
        <f t="shared" ref="I852:L852" si="465">I853</f>
        <v>0</v>
      </c>
      <c r="J852" s="479">
        <f t="shared" si="465"/>
        <v>0</v>
      </c>
      <c r="K852" s="256">
        <f t="shared" si="465"/>
        <v>40000</v>
      </c>
      <c r="L852" s="256">
        <f t="shared" si="465"/>
        <v>0</v>
      </c>
    </row>
    <row r="853" spans="1:12" ht="55.5" customHeight="1" x14ac:dyDescent="0.25">
      <c r="A853" s="240" t="s">
        <v>17</v>
      </c>
      <c r="B853" s="237" t="s">
        <v>55</v>
      </c>
      <c r="C853" s="237" t="s">
        <v>36</v>
      </c>
      <c r="D853" s="237" t="s">
        <v>56</v>
      </c>
      <c r="E853" s="237" t="s">
        <v>795</v>
      </c>
      <c r="F853" s="238">
        <v>100</v>
      </c>
      <c r="G853" s="256">
        <v>40000</v>
      </c>
      <c r="H853" s="306"/>
      <c r="I853" s="478"/>
      <c r="J853" s="480"/>
      <c r="K853" s="320">
        <f t="shared" si="445"/>
        <v>40000</v>
      </c>
      <c r="L853" s="320">
        <f t="shared" si="446"/>
        <v>0</v>
      </c>
    </row>
    <row r="854" spans="1:12" x14ac:dyDescent="0.25">
      <c r="A854" s="242" t="s">
        <v>48</v>
      </c>
      <c r="B854" s="243" t="s">
        <v>55</v>
      </c>
      <c r="C854" s="243" t="s">
        <v>36</v>
      </c>
      <c r="D854" s="243" t="s">
        <v>35</v>
      </c>
      <c r="E854" s="243"/>
      <c r="F854" s="247"/>
      <c r="G854" s="257">
        <f>G855</f>
        <v>814000</v>
      </c>
      <c r="H854" s="306">
        <f>H855</f>
        <v>0</v>
      </c>
      <c r="I854" s="478">
        <f t="shared" ref="I854:L854" si="466">I855</f>
        <v>0</v>
      </c>
      <c r="J854" s="474">
        <f t="shared" si="466"/>
        <v>0</v>
      </c>
      <c r="K854" s="446">
        <f t="shared" si="466"/>
        <v>814000</v>
      </c>
      <c r="L854" s="446">
        <f t="shared" si="466"/>
        <v>0</v>
      </c>
    </row>
    <row r="855" spans="1:12" ht="36" x14ac:dyDescent="0.25">
      <c r="A855" s="240" t="s">
        <v>1080</v>
      </c>
      <c r="B855" s="237" t="s">
        <v>55</v>
      </c>
      <c r="C855" s="237" t="s">
        <v>36</v>
      </c>
      <c r="D855" s="237" t="s">
        <v>35</v>
      </c>
      <c r="E855" s="237" t="s">
        <v>31</v>
      </c>
      <c r="F855" s="238"/>
      <c r="G855" s="256">
        <f>G856+G859</f>
        <v>814000</v>
      </c>
      <c r="H855" s="306">
        <f>H856+H859</f>
        <v>0</v>
      </c>
      <c r="I855" s="478">
        <f t="shared" ref="I855:L855" si="467">I856+I859</f>
        <v>0</v>
      </c>
      <c r="J855" s="479">
        <f t="shared" si="467"/>
        <v>0</v>
      </c>
      <c r="K855" s="256">
        <f t="shared" si="467"/>
        <v>814000</v>
      </c>
      <c r="L855" s="256">
        <f t="shared" si="467"/>
        <v>0</v>
      </c>
    </row>
    <row r="856" spans="1:12" ht="36" x14ac:dyDescent="0.25">
      <c r="A856" s="240" t="s">
        <v>1067</v>
      </c>
      <c r="B856" s="237" t="s">
        <v>55</v>
      </c>
      <c r="C856" s="237" t="s">
        <v>36</v>
      </c>
      <c r="D856" s="237" t="s">
        <v>35</v>
      </c>
      <c r="E856" s="237" t="s">
        <v>42</v>
      </c>
      <c r="F856" s="238"/>
      <c r="G856" s="256">
        <f t="shared" ref="G856:L857" si="468">G857</f>
        <v>200000</v>
      </c>
      <c r="H856" s="306">
        <f t="shared" si="468"/>
        <v>0</v>
      </c>
      <c r="I856" s="478">
        <f t="shared" si="468"/>
        <v>0</v>
      </c>
      <c r="J856" s="479">
        <f t="shared" si="468"/>
        <v>0</v>
      </c>
      <c r="K856" s="256">
        <f t="shared" si="468"/>
        <v>200000</v>
      </c>
      <c r="L856" s="256">
        <f t="shared" si="468"/>
        <v>0</v>
      </c>
    </row>
    <row r="857" spans="1:12" x14ac:dyDescent="0.25">
      <c r="A857" s="241" t="s">
        <v>41</v>
      </c>
      <c r="B857" s="237" t="s">
        <v>55</v>
      </c>
      <c r="C857" s="237" t="s">
        <v>36</v>
      </c>
      <c r="D857" s="237" t="s">
        <v>35</v>
      </c>
      <c r="E857" s="237" t="s">
        <v>40</v>
      </c>
      <c r="F857" s="238"/>
      <c r="G857" s="256">
        <f t="shared" si="468"/>
        <v>200000</v>
      </c>
      <c r="H857" s="306">
        <f t="shared" si="468"/>
        <v>0</v>
      </c>
      <c r="I857" s="478">
        <f t="shared" si="468"/>
        <v>0</v>
      </c>
      <c r="J857" s="479">
        <f t="shared" si="468"/>
        <v>0</v>
      </c>
      <c r="K857" s="256">
        <f t="shared" si="468"/>
        <v>200000</v>
      </c>
      <c r="L857" s="256">
        <f t="shared" si="468"/>
        <v>0</v>
      </c>
    </row>
    <row r="858" spans="1:12" ht="24" x14ac:dyDescent="0.25">
      <c r="A858" s="240" t="s">
        <v>23</v>
      </c>
      <c r="B858" s="237" t="s">
        <v>55</v>
      </c>
      <c r="C858" s="237" t="s">
        <v>36</v>
      </c>
      <c r="D858" s="237" t="s">
        <v>35</v>
      </c>
      <c r="E858" s="237" t="s">
        <v>40</v>
      </c>
      <c r="F858" s="238">
        <v>200</v>
      </c>
      <c r="G858" s="256">
        <v>200000</v>
      </c>
      <c r="H858" s="306"/>
      <c r="I858" s="478"/>
      <c r="J858" s="480"/>
      <c r="K858" s="320">
        <f t="shared" si="445"/>
        <v>200000</v>
      </c>
      <c r="L858" s="320">
        <f t="shared" si="446"/>
        <v>0</v>
      </c>
    </row>
    <row r="859" spans="1:12" ht="36" x14ac:dyDescent="0.25">
      <c r="A859" s="240" t="s">
        <v>1078</v>
      </c>
      <c r="B859" s="237" t="s">
        <v>55</v>
      </c>
      <c r="C859" s="237" t="s">
        <v>36</v>
      </c>
      <c r="D859" s="237" t="s">
        <v>35</v>
      </c>
      <c r="E859" s="237" t="s">
        <v>38</v>
      </c>
      <c r="F859" s="238"/>
      <c r="G859" s="256">
        <f>G860</f>
        <v>614000</v>
      </c>
      <c r="H859" s="306">
        <f>H860</f>
        <v>0</v>
      </c>
      <c r="I859" s="478">
        <f t="shared" ref="I859:L859" si="469">I860</f>
        <v>0</v>
      </c>
      <c r="J859" s="479">
        <f t="shared" si="469"/>
        <v>0</v>
      </c>
      <c r="K859" s="256">
        <f t="shared" si="469"/>
        <v>614000</v>
      </c>
      <c r="L859" s="256">
        <f t="shared" si="469"/>
        <v>0</v>
      </c>
    </row>
    <row r="860" spans="1:12" ht="36" x14ac:dyDescent="0.25">
      <c r="A860" s="248" t="s">
        <v>823</v>
      </c>
      <c r="B860" s="245" t="s">
        <v>55</v>
      </c>
      <c r="C860" s="245" t="s">
        <v>36</v>
      </c>
      <c r="D860" s="245" t="s">
        <v>35</v>
      </c>
      <c r="E860" s="245" t="s">
        <v>822</v>
      </c>
      <c r="F860" s="246"/>
      <c r="G860" s="266">
        <f>SUM(G861:G862)</f>
        <v>614000</v>
      </c>
      <c r="H860" s="306">
        <f>SUM(H861:H862)</f>
        <v>0</v>
      </c>
      <c r="I860" s="478">
        <f t="shared" ref="I860:L860" si="470">SUM(I861:I862)</f>
        <v>0</v>
      </c>
      <c r="J860" s="479">
        <f t="shared" si="470"/>
        <v>0</v>
      </c>
      <c r="K860" s="256">
        <f t="shared" si="470"/>
        <v>614000</v>
      </c>
      <c r="L860" s="256">
        <f t="shared" si="470"/>
        <v>0</v>
      </c>
    </row>
    <row r="861" spans="1:12" ht="60" x14ac:dyDescent="0.25">
      <c r="A861" s="244" t="s">
        <v>17</v>
      </c>
      <c r="B861" s="245" t="s">
        <v>55</v>
      </c>
      <c r="C861" s="245" t="s">
        <v>36</v>
      </c>
      <c r="D861" s="245" t="s">
        <v>35</v>
      </c>
      <c r="E861" s="245" t="s">
        <v>822</v>
      </c>
      <c r="F861" s="246">
        <v>100</v>
      </c>
      <c r="G861" s="266">
        <v>187500</v>
      </c>
      <c r="H861" s="306"/>
      <c r="I861" s="478"/>
      <c r="J861" s="480"/>
      <c r="K861" s="320">
        <f t="shared" si="445"/>
        <v>187500</v>
      </c>
      <c r="L861" s="320">
        <f t="shared" si="446"/>
        <v>0</v>
      </c>
    </row>
    <row r="862" spans="1:12" ht="24" x14ac:dyDescent="0.25">
      <c r="A862" s="244" t="s">
        <v>23</v>
      </c>
      <c r="B862" s="245" t="s">
        <v>55</v>
      </c>
      <c r="C862" s="245" t="s">
        <v>36</v>
      </c>
      <c r="D862" s="245" t="s">
        <v>35</v>
      </c>
      <c r="E862" s="245" t="s">
        <v>822</v>
      </c>
      <c r="F862" s="246">
        <v>200</v>
      </c>
      <c r="G862" s="266">
        <v>426500</v>
      </c>
      <c r="H862" s="306"/>
      <c r="I862" s="478"/>
      <c r="J862" s="480"/>
      <c r="K862" s="320">
        <f t="shared" si="445"/>
        <v>426500</v>
      </c>
      <c r="L862" s="320">
        <f t="shared" si="446"/>
        <v>0</v>
      </c>
    </row>
    <row r="863" spans="1:12" ht="24" x14ac:dyDescent="0.25">
      <c r="A863" s="267" t="s">
        <v>54</v>
      </c>
      <c r="B863" s="268" t="s">
        <v>5</v>
      </c>
      <c r="C863" s="268"/>
      <c r="D863" s="268"/>
      <c r="E863" s="268"/>
      <c r="F863" s="268"/>
      <c r="G863" s="264">
        <f>G864+G902+G930+G923</f>
        <v>52904554.990000002</v>
      </c>
      <c r="H863" s="264">
        <f t="shared" ref="H863:L863" si="471">H864+H902+H930+H923</f>
        <v>4831200</v>
      </c>
      <c r="I863" s="474">
        <f t="shared" si="471"/>
        <v>1954938.9200000002</v>
      </c>
      <c r="J863" s="474">
        <f t="shared" si="471"/>
        <v>0</v>
      </c>
      <c r="K863" s="264">
        <f t="shared" si="471"/>
        <v>54859493.909999996</v>
      </c>
      <c r="L863" s="264">
        <f t="shared" si="471"/>
        <v>4831200</v>
      </c>
    </row>
    <row r="864" spans="1:12" x14ac:dyDescent="0.25">
      <c r="A864" s="231" t="s">
        <v>53</v>
      </c>
      <c r="B864" s="247">
        <v>913</v>
      </c>
      <c r="C864" s="232" t="s">
        <v>36</v>
      </c>
      <c r="D864" s="232" t="s">
        <v>52</v>
      </c>
      <c r="E864" s="243"/>
      <c r="F864" s="243"/>
      <c r="G864" s="257">
        <f t="shared" ref="G864:H864" si="472">G865+G879</f>
        <v>11600218.09</v>
      </c>
      <c r="H864" s="306">
        <f t="shared" si="472"/>
        <v>0</v>
      </c>
      <c r="I864" s="478">
        <f t="shared" ref="I864:L864" si="473">I865+I879</f>
        <v>1954938.9200000002</v>
      </c>
      <c r="J864" s="474">
        <f t="shared" si="473"/>
        <v>0</v>
      </c>
      <c r="K864" s="446">
        <f t="shared" si="473"/>
        <v>13555157.01</v>
      </c>
      <c r="L864" s="446">
        <f t="shared" si="473"/>
        <v>0</v>
      </c>
    </row>
    <row r="865" spans="1:12" ht="48" x14ac:dyDescent="0.25">
      <c r="A865" s="242" t="s">
        <v>51</v>
      </c>
      <c r="B865" s="247">
        <v>913</v>
      </c>
      <c r="C865" s="232" t="s">
        <v>36</v>
      </c>
      <c r="D865" s="232" t="s">
        <v>3</v>
      </c>
      <c r="E865" s="243"/>
      <c r="F865" s="243"/>
      <c r="G865" s="257">
        <f t="shared" ref="G865:L866" si="474">G866</f>
        <v>8296577.2699999996</v>
      </c>
      <c r="H865" s="306">
        <f t="shared" si="474"/>
        <v>0</v>
      </c>
      <c r="I865" s="478">
        <f t="shared" si="474"/>
        <v>0</v>
      </c>
      <c r="J865" s="474">
        <f t="shared" si="474"/>
        <v>0</v>
      </c>
      <c r="K865" s="446">
        <f t="shared" si="474"/>
        <v>8296577.2699999996</v>
      </c>
      <c r="L865" s="446">
        <f t="shared" si="474"/>
        <v>0</v>
      </c>
    </row>
    <row r="866" spans="1:12" x14ac:dyDescent="0.25">
      <c r="A866" s="236" t="s">
        <v>13</v>
      </c>
      <c r="B866" s="237" t="s">
        <v>5</v>
      </c>
      <c r="C866" s="237" t="s">
        <v>36</v>
      </c>
      <c r="D866" s="237" t="s">
        <v>3</v>
      </c>
      <c r="E866" s="237" t="s">
        <v>12</v>
      </c>
      <c r="F866" s="238"/>
      <c r="G866" s="256">
        <f t="shared" si="474"/>
        <v>8296577.2699999996</v>
      </c>
      <c r="H866" s="306">
        <f t="shared" si="474"/>
        <v>0</v>
      </c>
      <c r="I866" s="478">
        <f t="shared" si="474"/>
        <v>0</v>
      </c>
      <c r="J866" s="479">
        <f t="shared" si="474"/>
        <v>0</v>
      </c>
      <c r="K866" s="256">
        <f t="shared" si="474"/>
        <v>8296577.2699999996</v>
      </c>
      <c r="L866" s="256">
        <f t="shared" si="474"/>
        <v>0</v>
      </c>
    </row>
    <row r="867" spans="1:12" ht="24" x14ac:dyDescent="0.25">
      <c r="A867" s="236" t="s">
        <v>11</v>
      </c>
      <c r="B867" s="237" t="s">
        <v>5</v>
      </c>
      <c r="C867" s="237" t="s">
        <v>36</v>
      </c>
      <c r="D867" s="237" t="s">
        <v>3</v>
      </c>
      <c r="E867" s="237" t="s">
        <v>10</v>
      </c>
      <c r="F867" s="238"/>
      <c r="G867" s="256">
        <f t="shared" ref="G867:H867" si="475">G868+G870+G877+G874</f>
        <v>8296577.2699999996</v>
      </c>
      <c r="H867" s="306">
        <f t="shared" si="475"/>
        <v>0</v>
      </c>
      <c r="I867" s="478">
        <f t="shared" ref="I867:L867" si="476">I868+I870+I877+I874</f>
        <v>0</v>
      </c>
      <c r="J867" s="479">
        <f t="shared" si="476"/>
        <v>0</v>
      </c>
      <c r="K867" s="256">
        <f t="shared" si="476"/>
        <v>8296577.2699999996</v>
      </c>
      <c r="L867" s="256">
        <f t="shared" si="476"/>
        <v>0</v>
      </c>
    </row>
    <row r="868" spans="1:12" ht="24" x14ac:dyDescent="0.25">
      <c r="A868" s="240" t="s">
        <v>50</v>
      </c>
      <c r="B868" s="237" t="s">
        <v>5</v>
      </c>
      <c r="C868" s="237" t="s">
        <v>36</v>
      </c>
      <c r="D868" s="237" t="s">
        <v>3</v>
      </c>
      <c r="E868" s="237" t="s">
        <v>789</v>
      </c>
      <c r="F868" s="238"/>
      <c r="G868" s="256">
        <f>G869</f>
        <v>8004677.2699999996</v>
      </c>
      <c r="H868" s="306">
        <f>H869</f>
        <v>0</v>
      </c>
      <c r="I868" s="478">
        <f t="shared" ref="I868:L868" si="477">I869</f>
        <v>0</v>
      </c>
      <c r="J868" s="479">
        <f t="shared" si="477"/>
        <v>0</v>
      </c>
      <c r="K868" s="256">
        <f t="shared" si="477"/>
        <v>8004677.2699999996</v>
      </c>
      <c r="L868" s="256">
        <f t="shared" si="477"/>
        <v>0</v>
      </c>
    </row>
    <row r="869" spans="1:12" ht="60" x14ac:dyDescent="0.25">
      <c r="A869" s="240" t="s">
        <v>17</v>
      </c>
      <c r="B869" s="237" t="s">
        <v>5</v>
      </c>
      <c r="C869" s="237" t="s">
        <v>36</v>
      </c>
      <c r="D869" s="237" t="s">
        <v>3</v>
      </c>
      <c r="E869" s="237" t="s">
        <v>789</v>
      </c>
      <c r="F869" s="238">
        <v>100</v>
      </c>
      <c r="G869" s="256">
        <f>8006452.27-1775</f>
        <v>8004677.2699999996</v>
      </c>
      <c r="H869" s="306"/>
      <c r="I869" s="478"/>
      <c r="J869" s="480"/>
      <c r="K869" s="320">
        <f t="shared" si="445"/>
        <v>8004677.2699999996</v>
      </c>
      <c r="L869" s="320">
        <f t="shared" si="446"/>
        <v>0</v>
      </c>
    </row>
    <row r="870" spans="1:12" ht="24" x14ac:dyDescent="0.25">
      <c r="A870" s="241" t="s">
        <v>37</v>
      </c>
      <c r="B870" s="237" t="s">
        <v>5</v>
      </c>
      <c r="C870" s="237" t="s">
        <v>36</v>
      </c>
      <c r="D870" s="237" t="s">
        <v>3</v>
      </c>
      <c r="E870" s="237" t="s">
        <v>790</v>
      </c>
      <c r="F870" s="238"/>
      <c r="G870" s="256">
        <f t="shared" ref="G870:L870" si="478">SUM(G871:G873)</f>
        <v>66200</v>
      </c>
      <c r="H870" s="306">
        <f t="shared" si="478"/>
        <v>0</v>
      </c>
      <c r="I870" s="478">
        <f t="shared" si="478"/>
        <v>0</v>
      </c>
      <c r="J870" s="479">
        <f t="shared" si="478"/>
        <v>0</v>
      </c>
      <c r="K870" s="256">
        <f t="shared" si="478"/>
        <v>66200</v>
      </c>
      <c r="L870" s="256">
        <f t="shared" si="478"/>
        <v>0</v>
      </c>
    </row>
    <row r="871" spans="1:12" ht="60" hidden="1" x14ac:dyDescent="0.25">
      <c r="A871" s="240" t="s">
        <v>17</v>
      </c>
      <c r="B871" s="237" t="s">
        <v>5</v>
      </c>
      <c r="C871" s="237" t="s">
        <v>36</v>
      </c>
      <c r="D871" s="237" t="s">
        <v>3</v>
      </c>
      <c r="E871" s="237" t="s">
        <v>790</v>
      </c>
      <c r="F871" s="238">
        <v>100</v>
      </c>
      <c r="G871" s="256"/>
      <c r="H871" s="306"/>
      <c r="I871" s="478"/>
      <c r="J871" s="480"/>
      <c r="K871" s="320">
        <f t="shared" si="445"/>
        <v>0</v>
      </c>
      <c r="L871" s="320">
        <f t="shared" si="446"/>
        <v>0</v>
      </c>
    </row>
    <row r="872" spans="1:12" ht="24" x14ac:dyDescent="0.25">
      <c r="A872" s="240" t="s">
        <v>23</v>
      </c>
      <c r="B872" s="237" t="s">
        <v>5</v>
      </c>
      <c r="C872" s="237" t="s">
        <v>36</v>
      </c>
      <c r="D872" s="237" t="s">
        <v>3</v>
      </c>
      <c r="E872" s="237" t="s">
        <v>790</v>
      </c>
      <c r="F872" s="238">
        <v>200</v>
      </c>
      <c r="G872" s="256">
        <f>80725-18725</f>
        <v>62000</v>
      </c>
      <c r="H872" s="306"/>
      <c r="I872" s="478"/>
      <c r="J872" s="480"/>
      <c r="K872" s="320">
        <f t="shared" si="445"/>
        <v>62000</v>
      </c>
      <c r="L872" s="320">
        <f t="shared" si="446"/>
        <v>0</v>
      </c>
    </row>
    <row r="873" spans="1:12" x14ac:dyDescent="0.25">
      <c r="A873" s="240" t="s">
        <v>21</v>
      </c>
      <c r="B873" s="237" t="s">
        <v>5</v>
      </c>
      <c r="C873" s="237" t="s">
        <v>36</v>
      </c>
      <c r="D873" s="237" t="s">
        <v>3</v>
      </c>
      <c r="E873" s="237" t="s">
        <v>790</v>
      </c>
      <c r="F873" s="238">
        <v>800</v>
      </c>
      <c r="G873" s="256">
        <v>4200</v>
      </c>
      <c r="H873" s="306"/>
      <c r="I873" s="478"/>
      <c r="J873" s="480"/>
      <c r="K873" s="320">
        <f t="shared" si="445"/>
        <v>4200</v>
      </c>
      <c r="L873" s="320">
        <f t="shared" si="446"/>
        <v>0</v>
      </c>
    </row>
    <row r="874" spans="1:12" ht="84" hidden="1" x14ac:dyDescent="0.25">
      <c r="A874" s="244" t="s">
        <v>49</v>
      </c>
      <c r="B874" s="245" t="s">
        <v>5</v>
      </c>
      <c r="C874" s="245" t="s">
        <v>36</v>
      </c>
      <c r="D874" s="245" t="s">
        <v>3</v>
      </c>
      <c r="E874" s="245" t="s">
        <v>792</v>
      </c>
      <c r="F874" s="246"/>
      <c r="G874" s="266">
        <f>SUM(G875:G876)</f>
        <v>0</v>
      </c>
      <c r="H874" s="347">
        <f t="shared" ref="H874:L874" si="479">SUM(H875:H876)</f>
        <v>0</v>
      </c>
      <c r="I874" s="481">
        <f t="shared" si="479"/>
        <v>0</v>
      </c>
      <c r="J874" s="482">
        <f t="shared" si="479"/>
        <v>0</v>
      </c>
      <c r="K874" s="266">
        <f t="shared" si="479"/>
        <v>0</v>
      </c>
      <c r="L874" s="266">
        <f t="shared" si="479"/>
        <v>0</v>
      </c>
    </row>
    <row r="875" spans="1:12" ht="60" hidden="1" x14ac:dyDescent="0.25">
      <c r="A875" s="244" t="s">
        <v>17</v>
      </c>
      <c r="B875" s="245" t="s">
        <v>5</v>
      </c>
      <c r="C875" s="245" t="s">
        <v>36</v>
      </c>
      <c r="D875" s="245" t="s">
        <v>3</v>
      </c>
      <c r="E875" s="245" t="s">
        <v>792</v>
      </c>
      <c r="F875" s="246">
        <v>100</v>
      </c>
      <c r="G875" s="266"/>
      <c r="H875" s="306"/>
      <c r="I875" s="478"/>
      <c r="J875" s="480"/>
      <c r="K875" s="320">
        <f t="shared" si="445"/>
        <v>0</v>
      </c>
      <c r="L875" s="320">
        <f t="shared" si="446"/>
        <v>0</v>
      </c>
    </row>
    <row r="876" spans="1:12" hidden="1" x14ac:dyDescent="0.25">
      <c r="A876" s="240" t="s">
        <v>6</v>
      </c>
      <c r="B876" s="245" t="s">
        <v>5</v>
      </c>
      <c r="C876" s="245" t="s">
        <v>36</v>
      </c>
      <c r="D876" s="245" t="s">
        <v>3</v>
      </c>
      <c r="E876" s="245" t="s">
        <v>792</v>
      </c>
      <c r="F876" s="246">
        <v>300</v>
      </c>
      <c r="G876" s="266"/>
      <c r="H876" s="306"/>
      <c r="I876" s="478"/>
      <c r="J876" s="480"/>
      <c r="K876" s="320">
        <f t="shared" ref="K876:K944" si="480">G876+I876</f>
        <v>0</v>
      </c>
      <c r="L876" s="320">
        <f t="shared" ref="L876:L944" si="481">H876+J876</f>
        <v>0</v>
      </c>
    </row>
    <row r="877" spans="1:12" ht="48" x14ac:dyDescent="0.25">
      <c r="A877" s="240" t="s">
        <v>18</v>
      </c>
      <c r="B877" s="237" t="s">
        <v>5</v>
      </c>
      <c r="C877" s="237" t="s">
        <v>36</v>
      </c>
      <c r="D877" s="237" t="s">
        <v>3</v>
      </c>
      <c r="E877" s="237" t="s">
        <v>791</v>
      </c>
      <c r="F877" s="238"/>
      <c r="G877" s="256">
        <f>G878</f>
        <v>225700</v>
      </c>
      <c r="H877" s="306">
        <f>H878</f>
        <v>0</v>
      </c>
      <c r="I877" s="478">
        <f t="shared" ref="I877:L877" si="482">I878</f>
        <v>0</v>
      </c>
      <c r="J877" s="479">
        <f t="shared" si="482"/>
        <v>0</v>
      </c>
      <c r="K877" s="256">
        <f t="shared" si="482"/>
        <v>225700</v>
      </c>
      <c r="L877" s="256">
        <f t="shared" si="482"/>
        <v>0</v>
      </c>
    </row>
    <row r="878" spans="1:12" ht="60" x14ac:dyDescent="0.25">
      <c r="A878" s="240" t="s">
        <v>17</v>
      </c>
      <c r="B878" s="237" t="s">
        <v>5</v>
      </c>
      <c r="C878" s="237" t="s">
        <v>36</v>
      </c>
      <c r="D878" s="237" t="s">
        <v>3</v>
      </c>
      <c r="E878" s="237" t="s">
        <v>791</v>
      </c>
      <c r="F878" s="238">
        <v>100</v>
      </c>
      <c r="G878" s="256">
        <f>355700-130000</f>
        <v>225700</v>
      </c>
      <c r="H878" s="306"/>
      <c r="I878" s="478"/>
      <c r="J878" s="480"/>
      <c r="K878" s="320">
        <f t="shared" si="480"/>
        <v>225700</v>
      </c>
      <c r="L878" s="320">
        <f t="shared" si="481"/>
        <v>0</v>
      </c>
    </row>
    <row r="879" spans="1:12" x14ac:dyDescent="0.25">
      <c r="A879" s="242" t="s">
        <v>48</v>
      </c>
      <c r="B879" s="243" t="s">
        <v>5</v>
      </c>
      <c r="C879" s="243" t="s">
        <v>36</v>
      </c>
      <c r="D879" s="243" t="s">
        <v>35</v>
      </c>
      <c r="E879" s="243"/>
      <c r="F879" s="247"/>
      <c r="G879" s="257">
        <f>G880+G897</f>
        <v>3303640.8200000003</v>
      </c>
      <c r="H879" s="440">
        <f t="shared" ref="H879:L879" si="483">H880+H897</f>
        <v>0</v>
      </c>
      <c r="I879" s="474">
        <f t="shared" si="483"/>
        <v>1954938.9200000002</v>
      </c>
      <c r="J879" s="474">
        <f t="shared" si="483"/>
        <v>0</v>
      </c>
      <c r="K879" s="446">
        <f t="shared" si="483"/>
        <v>5258579.74</v>
      </c>
      <c r="L879" s="446">
        <f t="shared" si="483"/>
        <v>0</v>
      </c>
    </row>
    <row r="880" spans="1:12" ht="36" x14ac:dyDescent="0.25">
      <c r="A880" s="240" t="s">
        <v>1080</v>
      </c>
      <c r="B880" s="237" t="s">
        <v>5</v>
      </c>
      <c r="C880" s="237" t="s">
        <v>36</v>
      </c>
      <c r="D880" s="237" t="s">
        <v>35</v>
      </c>
      <c r="E880" s="237" t="s">
        <v>31</v>
      </c>
      <c r="F880" s="238"/>
      <c r="G880" s="256">
        <f>G881+G890+G893</f>
        <v>2382400</v>
      </c>
      <c r="H880" s="306">
        <f>H881+H890+H893</f>
        <v>0</v>
      </c>
      <c r="I880" s="478">
        <f t="shared" ref="I880:L880" si="484">I881+I890+I893</f>
        <v>0</v>
      </c>
      <c r="J880" s="479">
        <f t="shared" si="484"/>
        <v>0</v>
      </c>
      <c r="K880" s="256">
        <f t="shared" si="484"/>
        <v>2382400</v>
      </c>
      <c r="L880" s="256">
        <f t="shared" si="484"/>
        <v>0</v>
      </c>
    </row>
    <row r="881" spans="1:12" ht="36" x14ac:dyDescent="0.25">
      <c r="A881" s="240" t="s">
        <v>1084</v>
      </c>
      <c r="B881" s="237" t="s">
        <v>5</v>
      </c>
      <c r="C881" s="237" t="s">
        <v>36</v>
      </c>
      <c r="D881" s="237" t="s">
        <v>35</v>
      </c>
      <c r="E881" s="237" t="s">
        <v>30</v>
      </c>
      <c r="F881" s="238"/>
      <c r="G881" s="256">
        <f>G882+G884+G886+G888</f>
        <v>1350000</v>
      </c>
      <c r="H881" s="306">
        <f t="shared" ref="H881:L881" si="485">H882+H884+H886+H888</f>
        <v>0</v>
      </c>
      <c r="I881" s="478">
        <f t="shared" si="485"/>
        <v>0</v>
      </c>
      <c r="J881" s="479">
        <f t="shared" si="485"/>
        <v>0</v>
      </c>
      <c r="K881" s="256">
        <f t="shared" si="485"/>
        <v>1350000</v>
      </c>
      <c r="L881" s="256">
        <f t="shared" si="485"/>
        <v>0</v>
      </c>
    </row>
    <row r="882" spans="1:12" ht="24" x14ac:dyDescent="0.25">
      <c r="A882" s="241" t="s">
        <v>47</v>
      </c>
      <c r="B882" s="237" t="s">
        <v>5</v>
      </c>
      <c r="C882" s="237" t="s">
        <v>36</v>
      </c>
      <c r="D882" s="237" t="s">
        <v>35</v>
      </c>
      <c r="E882" s="237" t="s">
        <v>46</v>
      </c>
      <c r="F882" s="238"/>
      <c r="G882" s="256">
        <f>G883</f>
        <v>200000</v>
      </c>
      <c r="H882" s="306">
        <f>H883</f>
        <v>0</v>
      </c>
      <c r="I882" s="478">
        <f t="shared" ref="I882:L882" si="486">I883</f>
        <v>0</v>
      </c>
      <c r="J882" s="479">
        <f t="shared" si="486"/>
        <v>0</v>
      </c>
      <c r="K882" s="256">
        <f t="shared" si="486"/>
        <v>200000</v>
      </c>
      <c r="L882" s="256">
        <f t="shared" si="486"/>
        <v>0</v>
      </c>
    </row>
    <row r="883" spans="1:12" ht="24" x14ac:dyDescent="0.25">
      <c r="A883" s="240" t="s">
        <v>23</v>
      </c>
      <c r="B883" s="237" t="s">
        <v>5</v>
      </c>
      <c r="C883" s="237" t="s">
        <v>36</v>
      </c>
      <c r="D883" s="237" t="s">
        <v>35</v>
      </c>
      <c r="E883" s="237" t="s">
        <v>46</v>
      </c>
      <c r="F883" s="238">
        <v>200</v>
      </c>
      <c r="G883" s="256">
        <v>200000</v>
      </c>
      <c r="H883" s="306"/>
      <c r="I883" s="478"/>
      <c r="J883" s="480"/>
      <c r="K883" s="320">
        <f t="shared" si="480"/>
        <v>200000</v>
      </c>
      <c r="L883" s="320">
        <f t="shared" si="481"/>
        <v>0</v>
      </c>
    </row>
    <row r="884" spans="1:12" ht="24" x14ac:dyDescent="0.25">
      <c r="A884" s="241" t="s">
        <v>45</v>
      </c>
      <c r="B884" s="237" t="s">
        <v>5</v>
      </c>
      <c r="C884" s="237" t="s">
        <v>36</v>
      </c>
      <c r="D884" s="237" t="s">
        <v>35</v>
      </c>
      <c r="E884" s="237" t="s">
        <v>44</v>
      </c>
      <c r="F884" s="238"/>
      <c r="G884" s="256">
        <f>G885</f>
        <v>400000</v>
      </c>
      <c r="H884" s="306">
        <f>H885</f>
        <v>0</v>
      </c>
      <c r="I884" s="478">
        <f t="shared" ref="I884:L884" si="487">I885</f>
        <v>0</v>
      </c>
      <c r="J884" s="479">
        <f t="shared" si="487"/>
        <v>0</v>
      </c>
      <c r="K884" s="256">
        <f t="shared" si="487"/>
        <v>400000</v>
      </c>
      <c r="L884" s="256">
        <f t="shared" si="487"/>
        <v>0</v>
      </c>
    </row>
    <row r="885" spans="1:12" ht="24" x14ac:dyDescent="0.25">
      <c r="A885" s="240" t="s">
        <v>23</v>
      </c>
      <c r="B885" s="237" t="s">
        <v>5</v>
      </c>
      <c r="C885" s="237" t="s">
        <v>36</v>
      </c>
      <c r="D885" s="237" t="s">
        <v>35</v>
      </c>
      <c r="E885" s="237" t="s">
        <v>44</v>
      </c>
      <c r="F885" s="238">
        <v>200</v>
      </c>
      <c r="G885" s="256">
        <v>400000</v>
      </c>
      <c r="H885" s="306"/>
      <c r="I885" s="478"/>
      <c r="J885" s="480"/>
      <c r="K885" s="320">
        <f t="shared" si="480"/>
        <v>400000</v>
      </c>
      <c r="L885" s="320">
        <f t="shared" si="481"/>
        <v>0</v>
      </c>
    </row>
    <row r="886" spans="1:12" ht="24" x14ac:dyDescent="0.25">
      <c r="A886" s="241" t="s">
        <v>840</v>
      </c>
      <c r="B886" s="237" t="s">
        <v>5</v>
      </c>
      <c r="C886" s="237" t="s">
        <v>36</v>
      </c>
      <c r="D886" s="237" t="s">
        <v>35</v>
      </c>
      <c r="E886" s="237" t="s">
        <v>43</v>
      </c>
      <c r="F886" s="238"/>
      <c r="G886" s="256">
        <f>G887</f>
        <v>750000</v>
      </c>
      <c r="H886" s="306">
        <f>H887</f>
        <v>0</v>
      </c>
      <c r="I886" s="478">
        <f t="shared" ref="I886:L886" si="488">I887</f>
        <v>0</v>
      </c>
      <c r="J886" s="479">
        <f t="shared" si="488"/>
        <v>0</v>
      </c>
      <c r="K886" s="256">
        <f t="shared" si="488"/>
        <v>750000</v>
      </c>
      <c r="L886" s="256">
        <f t="shared" si="488"/>
        <v>0</v>
      </c>
    </row>
    <row r="887" spans="1:12" ht="24" x14ac:dyDescent="0.25">
      <c r="A887" s="240" t="s">
        <v>23</v>
      </c>
      <c r="B887" s="237" t="s">
        <v>5</v>
      </c>
      <c r="C887" s="237" t="s">
        <v>36</v>
      </c>
      <c r="D887" s="237" t="s">
        <v>35</v>
      </c>
      <c r="E887" s="237" t="s">
        <v>43</v>
      </c>
      <c r="F887" s="238">
        <v>200</v>
      </c>
      <c r="G887" s="256">
        <f>600000+150000</f>
        <v>750000</v>
      </c>
      <c r="H887" s="306"/>
      <c r="I887" s="478"/>
      <c r="J887" s="480"/>
      <c r="K887" s="320">
        <f t="shared" si="480"/>
        <v>750000</v>
      </c>
      <c r="L887" s="320">
        <f t="shared" si="481"/>
        <v>0</v>
      </c>
    </row>
    <row r="888" spans="1:12" ht="36" hidden="1" x14ac:dyDescent="0.25">
      <c r="A888" s="240" t="s">
        <v>883</v>
      </c>
      <c r="B888" s="237" t="s">
        <v>5</v>
      </c>
      <c r="C888" s="237" t="s">
        <v>36</v>
      </c>
      <c r="D888" s="237" t="s">
        <v>35</v>
      </c>
      <c r="E888" s="237" t="s">
        <v>884</v>
      </c>
      <c r="F888" s="238"/>
      <c r="G888" s="256">
        <f>G889</f>
        <v>0</v>
      </c>
      <c r="H888" s="306">
        <f t="shared" ref="H888:L888" si="489">H889</f>
        <v>0</v>
      </c>
      <c r="I888" s="478">
        <f t="shared" si="489"/>
        <v>0</v>
      </c>
      <c r="J888" s="479">
        <f t="shared" si="489"/>
        <v>0</v>
      </c>
      <c r="K888" s="256">
        <f t="shared" si="489"/>
        <v>0</v>
      </c>
      <c r="L888" s="256">
        <f t="shared" si="489"/>
        <v>0</v>
      </c>
    </row>
    <row r="889" spans="1:12" ht="24" hidden="1" x14ac:dyDescent="0.25">
      <c r="A889" s="240" t="s">
        <v>23</v>
      </c>
      <c r="B889" s="237" t="s">
        <v>5</v>
      </c>
      <c r="C889" s="237" t="s">
        <v>36</v>
      </c>
      <c r="D889" s="237" t="s">
        <v>35</v>
      </c>
      <c r="E889" s="237" t="s">
        <v>884</v>
      </c>
      <c r="F889" s="238">
        <v>200</v>
      </c>
      <c r="G889" s="256"/>
      <c r="H889" s="306"/>
      <c r="I889" s="478"/>
      <c r="J889" s="480"/>
      <c r="K889" s="320">
        <f t="shared" si="480"/>
        <v>0</v>
      </c>
      <c r="L889" s="320">
        <f t="shared" si="481"/>
        <v>0</v>
      </c>
    </row>
    <row r="890" spans="1:12" ht="36" x14ac:dyDescent="0.25">
      <c r="A890" s="240" t="s">
        <v>1067</v>
      </c>
      <c r="B890" s="237" t="s">
        <v>5</v>
      </c>
      <c r="C890" s="237" t="s">
        <v>36</v>
      </c>
      <c r="D890" s="237" t="s">
        <v>35</v>
      </c>
      <c r="E890" s="237" t="s">
        <v>42</v>
      </c>
      <c r="F890" s="238"/>
      <c r="G890" s="256">
        <f t="shared" ref="G890:L891" si="490">G891</f>
        <v>817100</v>
      </c>
      <c r="H890" s="306">
        <f t="shared" si="490"/>
        <v>0</v>
      </c>
      <c r="I890" s="478">
        <f t="shared" si="490"/>
        <v>0</v>
      </c>
      <c r="J890" s="479">
        <f t="shared" si="490"/>
        <v>0</v>
      </c>
      <c r="K890" s="256">
        <f t="shared" si="490"/>
        <v>817100</v>
      </c>
      <c r="L890" s="256">
        <f t="shared" si="490"/>
        <v>0</v>
      </c>
    </row>
    <row r="891" spans="1:12" x14ac:dyDescent="0.25">
      <c r="A891" s="241" t="s">
        <v>41</v>
      </c>
      <c r="B891" s="237" t="s">
        <v>5</v>
      </c>
      <c r="C891" s="237" t="s">
        <v>36</v>
      </c>
      <c r="D891" s="237" t="s">
        <v>35</v>
      </c>
      <c r="E891" s="237" t="s">
        <v>40</v>
      </c>
      <c r="F891" s="238"/>
      <c r="G891" s="256">
        <f t="shared" si="490"/>
        <v>817100</v>
      </c>
      <c r="H891" s="306">
        <f t="shared" si="490"/>
        <v>0</v>
      </c>
      <c r="I891" s="478">
        <f t="shared" si="490"/>
        <v>0</v>
      </c>
      <c r="J891" s="479">
        <f t="shared" si="490"/>
        <v>0</v>
      </c>
      <c r="K891" s="256">
        <f t="shared" si="490"/>
        <v>817100</v>
      </c>
      <c r="L891" s="256">
        <f t="shared" si="490"/>
        <v>0</v>
      </c>
    </row>
    <row r="892" spans="1:12" ht="24" x14ac:dyDescent="0.25">
      <c r="A892" s="240" t="s">
        <v>23</v>
      </c>
      <c r="B892" s="237" t="s">
        <v>5</v>
      </c>
      <c r="C892" s="237" t="s">
        <v>36</v>
      </c>
      <c r="D892" s="237" t="s">
        <v>35</v>
      </c>
      <c r="E892" s="237" t="s">
        <v>40</v>
      </c>
      <c r="F892" s="238">
        <v>200</v>
      </c>
      <c r="G892" s="256">
        <v>817100</v>
      </c>
      <c r="H892" s="306"/>
      <c r="I892" s="478"/>
      <c r="J892" s="480"/>
      <c r="K892" s="320">
        <f t="shared" si="480"/>
        <v>817100</v>
      </c>
      <c r="L892" s="320">
        <f t="shared" si="481"/>
        <v>0</v>
      </c>
    </row>
    <row r="893" spans="1:12" ht="36" x14ac:dyDescent="0.25">
      <c r="A893" s="240" t="s">
        <v>1078</v>
      </c>
      <c r="B893" s="237" t="s">
        <v>5</v>
      </c>
      <c r="C893" s="237" t="s">
        <v>36</v>
      </c>
      <c r="D893" s="237" t="s">
        <v>35</v>
      </c>
      <c r="E893" s="237" t="s">
        <v>38</v>
      </c>
      <c r="F893" s="238"/>
      <c r="G893" s="256">
        <f>G894</f>
        <v>215300</v>
      </c>
      <c r="H893" s="306">
        <f>H894</f>
        <v>0</v>
      </c>
      <c r="I893" s="478">
        <f t="shared" ref="I893:L893" si="491">I894</f>
        <v>0</v>
      </c>
      <c r="J893" s="479">
        <f t="shared" si="491"/>
        <v>0</v>
      </c>
      <c r="K893" s="256">
        <f t="shared" si="491"/>
        <v>215300</v>
      </c>
      <c r="L893" s="256">
        <f t="shared" si="491"/>
        <v>0</v>
      </c>
    </row>
    <row r="894" spans="1:12" ht="36" x14ac:dyDescent="0.25">
      <c r="A894" s="248" t="s">
        <v>823</v>
      </c>
      <c r="B894" s="245" t="s">
        <v>5</v>
      </c>
      <c r="C894" s="245" t="s">
        <v>36</v>
      </c>
      <c r="D894" s="245" t="s">
        <v>35</v>
      </c>
      <c r="E894" s="245" t="s">
        <v>822</v>
      </c>
      <c r="F894" s="246"/>
      <c r="G894" s="256">
        <f>SUM(G895:G896)</f>
        <v>215300</v>
      </c>
      <c r="H894" s="306">
        <f>SUM(H895:H896)</f>
        <v>0</v>
      </c>
      <c r="I894" s="478">
        <f t="shared" ref="I894:L894" si="492">SUM(I895:I896)</f>
        <v>0</v>
      </c>
      <c r="J894" s="479">
        <f t="shared" si="492"/>
        <v>0</v>
      </c>
      <c r="K894" s="256">
        <f t="shared" si="492"/>
        <v>215300</v>
      </c>
      <c r="L894" s="256">
        <f t="shared" si="492"/>
        <v>0</v>
      </c>
    </row>
    <row r="895" spans="1:12" ht="60" x14ac:dyDescent="0.25">
      <c r="A895" s="244" t="s">
        <v>17</v>
      </c>
      <c r="B895" s="245" t="s">
        <v>5</v>
      </c>
      <c r="C895" s="245" t="s">
        <v>36</v>
      </c>
      <c r="D895" s="245" t="s">
        <v>35</v>
      </c>
      <c r="E895" s="245" t="s">
        <v>822</v>
      </c>
      <c r="F895" s="246">
        <v>100</v>
      </c>
      <c r="G895" s="256">
        <f>7500-5000</f>
        <v>2500</v>
      </c>
      <c r="H895" s="306"/>
      <c r="I895" s="478"/>
      <c r="J895" s="480"/>
      <c r="K895" s="320">
        <f t="shared" si="480"/>
        <v>2500</v>
      </c>
      <c r="L895" s="320">
        <f t="shared" si="481"/>
        <v>0</v>
      </c>
    </row>
    <row r="896" spans="1:12" ht="24" x14ac:dyDescent="0.25">
      <c r="A896" s="244" t="s">
        <v>23</v>
      </c>
      <c r="B896" s="245" t="s">
        <v>5</v>
      </c>
      <c r="C896" s="245" t="s">
        <v>36</v>
      </c>
      <c r="D896" s="245" t="s">
        <v>35</v>
      </c>
      <c r="E896" s="245" t="s">
        <v>822</v>
      </c>
      <c r="F896" s="246">
        <v>200</v>
      </c>
      <c r="G896" s="256">
        <f>259800-37000-10000</f>
        <v>212800</v>
      </c>
      <c r="H896" s="306"/>
      <c r="I896" s="478"/>
      <c r="J896" s="480"/>
      <c r="K896" s="320">
        <f t="shared" si="480"/>
        <v>212800</v>
      </c>
      <c r="L896" s="320">
        <f t="shared" si="481"/>
        <v>0</v>
      </c>
    </row>
    <row r="897" spans="1:12" x14ac:dyDescent="0.25">
      <c r="A897" s="236" t="s">
        <v>13</v>
      </c>
      <c r="B897" s="245" t="s">
        <v>5</v>
      </c>
      <c r="C897" s="442" t="s">
        <v>36</v>
      </c>
      <c r="D897" s="442" t="s">
        <v>35</v>
      </c>
      <c r="E897" s="442" t="s">
        <v>12</v>
      </c>
      <c r="F897" s="443"/>
      <c r="G897" s="256">
        <f>G898</f>
        <v>921240.82000000007</v>
      </c>
      <c r="H897" s="256">
        <f t="shared" ref="H897:L897" si="493">H898</f>
        <v>0</v>
      </c>
      <c r="I897" s="479">
        <f t="shared" si="493"/>
        <v>1954938.9200000002</v>
      </c>
      <c r="J897" s="479">
        <f t="shared" si="493"/>
        <v>0</v>
      </c>
      <c r="K897" s="256">
        <f t="shared" si="493"/>
        <v>2876179.74</v>
      </c>
      <c r="L897" s="256">
        <f t="shared" si="493"/>
        <v>0</v>
      </c>
    </row>
    <row r="898" spans="1:12" ht="24" x14ac:dyDescent="0.25">
      <c r="A898" s="236" t="s">
        <v>11</v>
      </c>
      <c r="B898" s="245" t="s">
        <v>5</v>
      </c>
      <c r="C898" s="442" t="s">
        <v>36</v>
      </c>
      <c r="D898" s="442" t="s">
        <v>35</v>
      </c>
      <c r="E898" s="442" t="s">
        <v>10</v>
      </c>
      <c r="F898" s="443"/>
      <c r="G898" s="256">
        <f>G899</f>
        <v>921240.82000000007</v>
      </c>
      <c r="H898" s="256">
        <f t="shared" ref="H898:L898" si="494">H899</f>
        <v>0</v>
      </c>
      <c r="I898" s="479">
        <f t="shared" si="494"/>
        <v>1954938.9200000002</v>
      </c>
      <c r="J898" s="479">
        <f t="shared" si="494"/>
        <v>0</v>
      </c>
      <c r="K898" s="256">
        <f t="shared" si="494"/>
        <v>2876179.74</v>
      </c>
      <c r="L898" s="256">
        <f t="shared" si="494"/>
        <v>0</v>
      </c>
    </row>
    <row r="899" spans="1:12" ht="24" x14ac:dyDescent="0.25">
      <c r="A899" s="236" t="s">
        <v>214</v>
      </c>
      <c r="B899" s="245" t="s">
        <v>5</v>
      </c>
      <c r="C899" s="442" t="s">
        <v>36</v>
      </c>
      <c r="D899" s="442" t="s">
        <v>35</v>
      </c>
      <c r="E899" s="442" t="s">
        <v>213</v>
      </c>
      <c r="F899" s="443"/>
      <c r="G899" s="256">
        <f>SUM(G900:G901)</f>
        <v>921240.82000000007</v>
      </c>
      <c r="H899" s="256">
        <f t="shared" ref="H899:L899" si="495">SUM(H900:H901)</f>
        <v>0</v>
      </c>
      <c r="I899" s="479">
        <f t="shared" si="495"/>
        <v>1954938.9200000002</v>
      </c>
      <c r="J899" s="479">
        <f t="shared" si="495"/>
        <v>0</v>
      </c>
      <c r="K899" s="256">
        <f t="shared" si="495"/>
        <v>2876179.74</v>
      </c>
      <c r="L899" s="256">
        <f t="shared" si="495"/>
        <v>0</v>
      </c>
    </row>
    <row r="900" spans="1:12" ht="24" x14ac:dyDescent="0.25">
      <c r="A900" s="244" t="s">
        <v>23</v>
      </c>
      <c r="B900" s="245" t="s">
        <v>5</v>
      </c>
      <c r="C900" s="245" t="s">
        <v>36</v>
      </c>
      <c r="D900" s="245" t="s">
        <v>35</v>
      </c>
      <c r="E900" s="444" t="s">
        <v>213</v>
      </c>
      <c r="F900" s="246">
        <v>200</v>
      </c>
      <c r="G900" s="256">
        <f>512546.4+381376</f>
        <v>893922.4</v>
      </c>
      <c r="H900" s="256"/>
      <c r="I900" s="479">
        <v>1904952.62</v>
      </c>
      <c r="J900" s="479"/>
      <c r="K900" s="320">
        <f>G900+I900</f>
        <v>2798875.02</v>
      </c>
      <c r="L900" s="320">
        <f>H900+J900</f>
        <v>0</v>
      </c>
    </row>
    <row r="901" spans="1:12" x14ac:dyDescent="0.25">
      <c r="A901" s="290" t="s">
        <v>21</v>
      </c>
      <c r="B901" s="245" t="s">
        <v>5</v>
      </c>
      <c r="C901" s="442" t="s">
        <v>36</v>
      </c>
      <c r="D901" s="442" t="s">
        <v>35</v>
      </c>
      <c r="E901" s="442" t="s">
        <v>213</v>
      </c>
      <c r="F901" s="443">
        <v>800</v>
      </c>
      <c r="G901" s="256">
        <f>512586.74-499594.86+250.8+5538.74+8537</f>
        <v>27318.420000000006</v>
      </c>
      <c r="H901" s="441"/>
      <c r="I901" s="478">
        <v>49986.3</v>
      </c>
      <c r="J901" s="480"/>
      <c r="K901" s="320">
        <f>G901+I901</f>
        <v>77304.72</v>
      </c>
      <c r="L901" s="320">
        <f>H901+J901</f>
        <v>0</v>
      </c>
    </row>
    <row r="902" spans="1:12" x14ac:dyDescent="0.25">
      <c r="A902" s="242" t="s">
        <v>34</v>
      </c>
      <c r="B902" s="243" t="s">
        <v>5</v>
      </c>
      <c r="C902" s="243" t="s">
        <v>3</v>
      </c>
      <c r="D902" s="243"/>
      <c r="E902" s="243"/>
      <c r="F902" s="243"/>
      <c r="G902" s="257">
        <f>G903</f>
        <v>16473136.9</v>
      </c>
      <c r="H902" s="306">
        <f>H903</f>
        <v>0</v>
      </c>
      <c r="I902" s="478">
        <f t="shared" ref="I902:L902" si="496">I903</f>
        <v>0</v>
      </c>
      <c r="J902" s="474">
        <f t="shared" si="496"/>
        <v>0</v>
      </c>
      <c r="K902" s="446">
        <f t="shared" si="496"/>
        <v>16473136.9</v>
      </c>
      <c r="L902" s="446">
        <f t="shared" si="496"/>
        <v>0</v>
      </c>
    </row>
    <row r="903" spans="1:12" x14ac:dyDescent="0.25">
      <c r="A903" s="242" t="s">
        <v>33</v>
      </c>
      <c r="B903" s="243" t="s">
        <v>5</v>
      </c>
      <c r="C903" s="243" t="s">
        <v>3</v>
      </c>
      <c r="D903" s="243" t="s">
        <v>16</v>
      </c>
      <c r="E903" s="243"/>
      <c r="F903" s="243"/>
      <c r="G903" s="257">
        <f>G904+G915+G911</f>
        <v>16473136.9</v>
      </c>
      <c r="H903" s="306">
        <f>H904+H915+H911</f>
        <v>0</v>
      </c>
      <c r="I903" s="478">
        <f t="shared" ref="I903:L903" si="497">I904+I915+I911</f>
        <v>0</v>
      </c>
      <c r="J903" s="474">
        <f t="shared" si="497"/>
        <v>0</v>
      </c>
      <c r="K903" s="446">
        <f t="shared" si="497"/>
        <v>16473136.9</v>
      </c>
      <c r="L903" s="446">
        <f t="shared" si="497"/>
        <v>0</v>
      </c>
    </row>
    <row r="904" spans="1:12" ht="36" x14ac:dyDescent="0.25">
      <c r="A904" s="240" t="s">
        <v>1080</v>
      </c>
      <c r="B904" s="237" t="s">
        <v>5</v>
      </c>
      <c r="C904" s="237" t="s">
        <v>3</v>
      </c>
      <c r="D904" s="237" t="s">
        <v>16</v>
      </c>
      <c r="E904" s="237" t="s">
        <v>31</v>
      </c>
      <c r="F904" s="238"/>
      <c r="G904" s="256">
        <f>G905+G908</f>
        <v>800000</v>
      </c>
      <c r="H904" s="306">
        <f t="shared" ref="H904:L904" si="498">H905+H908</f>
        <v>0</v>
      </c>
      <c r="I904" s="478">
        <f t="shared" si="498"/>
        <v>0</v>
      </c>
      <c r="J904" s="479">
        <f t="shared" si="498"/>
        <v>0</v>
      </c>
      <c r="K904" s="256">
        <f t="shared" si="498"/>
        <v>800000</v>
      </c>
      <c r="L904" s="256">
        <f t="shared" si="498"/>
        <v>0</v>
      </c>
    </row>
    <row r="905" spans="1:12" ht="36" x14ac:dyDescent="0.25">
      <c r="A905" s="240" t="s">
        <v>1084</v>
      </c>
      <c r="B905" s="237" t="s">
        <v>5</v>
      </c>
      <c r="C905" s="237" t="s">
        <v>3</v>
      </c>
      <c r="D905" s="237" t="s">
        <v>16</v>
      </c>
      <c r="E905" s="237" t="s">
        <v>30</v>
      </c>
      <c r="F905" s="238"/>
      <c r="G905" s="256">
        <f t="shared" ref="G905:L906" si="499">G906</f>
        <v>800000</v>
      </c>
      <c r="H905" s="306">
        <f t="shared" si="499"/>
        <v>0</v>
      </c>
      <c r="I905" s="478">
        <f t="shared" si="499"/>
        <v>0</v>
      </c>
      <c r="J905" s="479">
        <f t="shared" si="499"/>
        <v>0</v>
      </c>
      <c r="K905" s="256">
        <f t="shared" si="499"/>
        <v>800000</v>
      </c>
      <c r="L905" s="256">
        <f t="shared" si="499"/>
        <v>0</v>
      </c>
    </row>
    <row r="906" spans="1:12" x14ac:dyDescent="0.25">
      <c r="A906" s="241" t="s">
        <v>29</v>
      </c>
      <c r="B906" s="237" t="s">
        <v>5</v>
      </c>
      <c r="C906" s="237" t="s">
        <v>3</v>
      </c>
      <c r="D906" s="237" t="s">
        <v>16</v>
      </c>
      <c r="E906" s="237" t="s">
        <v>28</v>
      </c>
      <c r="F906" s="238"/>
      <c r="G906" s="256">
        <f t="shared" si="499"/>
        <v>800000</v>
      </c>
      <c r="H906" s="306">
        <f t="shared" si="499"/>
        <v>0</v>
      </c>
      <c r="I906" s="478">
        <f t="shared" si="499"/>
        <v>0</v>
      </c>
      <c r="J906" s="479">
        <f t="shared" si="499"/>
        <v>0</v>
      </c>
      <c r="K906" s="256">
        <f t="shared" si="499"/>
        <v>800000</v>
      </c>
      <c r="L906" s="256">
        <f t="shared" si="499"/>
        <v>0</v>
      </c>
    </row>
    <row r="907" spans="1:12" ht="24" x14ac:dyDescent="0.25">
      <c r="A907" s="240" t="s">
        <v>23</v>
      </c>
      <c r="B907" s="237" t="s">
        <v>5</v>
      </c>
      <c r="C907" s="237" t="s">
        <v>3</v>
      </c>
      <c r="D907" s="237" t="s">
        <v>16</v>
      </c>
      <c r="E907" s="237" t="s">
        <v>28</v>
      </c>
      <c r="F907" s="237" t="s">
        <v>22</v>
      </c>
      <c r="G907" s="256">
        <v>800000</v>
      </c>
      <c r="H907" s="306"/>
      <c r="I907" s="478"/>
      <c r="J907" s="480"/>
      <c r="K907" s="320">
        <f t="shared" si="480"/>
        <v>800000</v>
      </c>
      <c r="L907" s="320">
        <f t="shared" si="481"/>
        <v>0</v>
      </c>
    </row>
    <row r="908" spans="1:12" ht="36" hidden="1" x14ac:dyDescent="0.25">
      <c r="A908" s="240" t="s">
        <v>1067</v>
      </c>
      <c r="B908" s="237" t="s">
        <v>5</v>
      </c>
      <c r="C908" s="237" t="s">
        <v>3</v>
      </c>
      <c r="D908" s="237" t="s">
        <v>16</v>
      </c>
      <c r="E908" s="237" t="s">
        <v>42</v>
      </c>
      <c r="F908" s="238"/>
      <c r="G908" s="256">
        <f>G909</f>
        <v>0</v>
      </c>
      <c r="H908" s="306">
        <f t="shared" ref="H908:L908" si="500">H909</f>
        <v>0</v>
      </c>
      <c r="I908" s="478">
        <f t="shared" si="500"/>
        <v>0</v>
      </c>
      <c r="J908" s="479">
        <f t="shared" si="500"/>
        <v>0</v>
      </c>
      <c r="K908" s="256">
        <f t="shared" si="500"/>
        <v>0</v>
      </c>
      <c r="L908" s="256">
        <f t="shared" si="500"/>
        <v>0</v>
      </c>
    </row>
    <row r="909" spans="1:12" hidden="1" x14ac:dyDescent="0.25">
      <c r="A909" s="241" t="s">
        <v>41</v>
      </c>
      <c r="B909" s="237" t="s">
        <v>5</v>
      </c>
      <c r="C909" s="237" t="s">
        <v>3</v>
      </c>
      <c r="D909" s="237" t="s">
        <v>16</v>
      </c>
      <c r="E909" s="237" t="s">
        <v>40</v>
      </c>
      <c r="F909" s="238"/>
      <c r="G909" s="256">
        <f>G910</f>
        <v>0</v>
      </c>
      <c r="H909" s="306">
        <f t="shared" ref="H909:L909" si="501">H910</f>
        <v>0</v>
      </c>
      <c r="I909" s="478">
        <f t="shared" si="501"/>
        <v>0</v>
      </c>
      <c r="J909" s="479">
        <f t="shared" si="501"/>
        <v>0</v>
      </c>
      <c r="K909" s="256">
        <f t="shared" si="501"/>
        <v>0</v>
      </c>
      <c r="L909" s="256">
        <f t="shared" si="501"/>
        <v>0</v>
      </c>
    </row>
    <row r="910" spans="1:12" ht="24" hidden="1" x14ac:dyDescent="0.25">
      <c r="A910" s="240" t="s">
        <v>23</v>
      </c>
      <c r="B910" s="237" t="s">
        <v>5</v>
      </c>
      <c r="C910" s="237" t="s">
        <v>3</v>
      </c>
      <c r="D910" s="237" t="s">
        <v>16</v>
      </c>
      <c r="E910" s="237" t="s">
        <v>40</v>
      </c>
      <c r="F910" s="238">
        <v>200</v>
      </c>
      <c r="G910" s="256"/>
      <c r="H910" s="306"/>
      <c r="I910" s="478"/>
      <c r="J910" s="480"/>
      <c r="K910" s="320">
        <f t="shared" si="480"/>
        <v>0</v>
      </c>
      <c r="L910" s="320">
        <f t="shared" si="481"/>
        <v>0</v>
      </c>
    </row>
    <row r="911" spans="1:12" ht="24" x14ac:dyDescent="0.25">
      <c r="A911" s="240" t="s">
        <v>131</v>
      </c>
      <c r="B911" s="237" t="s">
        <v>5</v>
      </c>
      <c r="C911" s="237" t="s">
        <v>3</v>
      </c>
      <c r="D911" s="237" t="s">
        <v>16</v>
      </c>
      <c r="E911" s="237" t="s">
        <v>130</v>
      </c>
      <c r="F911" s="238"/>
      <c r="G911" s="256">
        <f t="shared" ref="G911:L913" si="502">G912</f>
        <v>180000</v>
      </c>
      <c r="H911" s="306">
        <f t="shared" si="502"/>
        <v>0</v>
      </c>
      <c r="I911" s="478">
        <f t="shared" si="502"/>
        <v>0</v>
      </c>
      <c r="J911" s="479">
        <f t="shared" si="502"/>
        <v>0</v>
      </c>
      <c r="K911" s="256">
        <f t="shared" si="502"/>
        <v>180000</v>
      </c>
      <c r="L911" s="256">
        <f t="shared" si="502"/>
        <v>0</v>
      </c>
    </row>
    <row r="912" spans="1:12" ht="48" x14ac:dyDescent="0.25">
      <c r="A912" s="240" t="s">
        <v>1089</v>
      </c>
      <c r="B912" s="237" t="s">
        <v>5</v>
      </c>
      <c r="C912" s="237" t="s">
        <v>3</v>
      </c>
      <c r="D912" s="237" t="s">
        <v>16</v>
      </c>
      <c r="E912" s="237" t="s">
        <v>243</v>
      </c>
      <c r="F912" s="238"/>
      <c r="G912" s="256">
        <f t="shared" si="502"/>
        <v>180000</v>
      </c>
      <c r="H912" s="306">
        <f t="shared" si="502"/>
        <v>0</v>
      </c>
      <c r="I912" s="478">
        <f t="shared" si="502"/>
        <v>0</v>
      </c>
      <c r="J912" s="479">
        <f t="shared" si="502"/>
        <v>0</v>
      </c>
      <c r="K912" s="256">
        <f t="shared" si="502"/>
        <v>180000</v>
      </c>
      <c r="L912" s="256">
        <f t="shared" si="502"/>
        <v>0</v>
      </c>
    </row>
    <row r="913" spans="1:12" x14ac:dyDescent="0.25">
      <c r="A913" s="241" t="s">
        <v>41</v>
      </c>
      <c r="B913" s="237" t="s">
        <v>5</v>
      </c>
      <c r="C913" s="237" t="s">
        <v>3</v>
      </c>
      <c r="D913" s="237" t="s">
        <v>16</v>
      </c>
      <c r="E913" s="237" t="s">
        <v>242</v>
      </c>
      <c r="F913" s="238"/>
      <c r="G913" s="256">
        <f t="shared" si="502"/>
        <v>180000</v>
      </c>
      <c r="H913" s="306">
        <f t="shared" si="502"/>
        <v>0</v>
      </c>
      <c r="I913" s="478">
        <f t="shared" si="502"/>
        <v>0</v>
      </c>
      <c r="J913" s="479">
        <f t="shared" si="502"/>
        <v>0</v>
      </c>
      <c r="K913" s="256">
        <f t="shared" si="502"/>
        <v>180000</v>
      </c>
      <c r="L913" s="256">
        <f t="shared" si="502"/>
        <v>0</v>
      </c>
    </row>
    <row r="914" spans="1:12" ht="24" x14ac:dyDescent="0.25">
      <c r="A914" s="240" t="s">
        <v>23</v>
      </c>
      <c r="B914" s="237" t="s">
        <v>5</v>
      </c>
      <c r="C914" s="237" t="s">
        <v>3</v>
      </c>
      <c r="D914" s="237" t="s">
        <v>16</v>
      </c>
      <c r="E914" s="237" t="s">
        <v>242</v>
      </c>
      <c r="F914" s="238">
        <v>200</v>
      </c>
      <c r="G914" s="256">
        <v>180000</v>
      </c>
      <c r="H914" s="306"/>
      <c r="I914" s="478"/>
      <c r="J914" s="480"/>
      <c r="K914" s="320">
        <f t="shared" si="480"/>
        <v>180000</v>
      </c>
      <c r="L914" s="320">
        <f t="shared" si="481"/>
        <v>0</v>
      </c>
    </row>
    <row r="915" spans="1:12" x14ac:dyDescent="0.25">
      <c r="A915" s="236" t="s">
        <v>13</v>
      </c>
      <c r="B915" s="237" t="s">
        <v>5</v>
      </c>
      <c r="C915" s="237" t="s">
        <v>3</v>
      </c>
      <c r="D915" s="237" t="s">
        <v>16</v>
      </c>
      <c r="E915" s="237" t="s">
        <v>12</v>
      </c>
      <c r="F915" s="237"/>
      <c r="G915" s="256">
        <f>G916</f>
        <v>15493136.9</v>
      </c>
      <c r="H915" s="306">
        <f>H916</f>
        <v>0</v>
      </c>
      <c r="I915" s="478">
        <f t="shared" ref="I915:L915" si="503">I916</f>
        <v>0</v>
      </c>
      <c r="J915" s="479">
        <f t="shared" si="503"/>
        <v>0</v>
      </c>
      <c r="K915" s="256">
        <f t="shared" si="503"/>
        <v>15493136.9</v>
      </c>
      <c r="L915" s="256">
        <f t="shared" si="503"/>
        <v>0</v>
      </c>
    </row>
    <row r="916" spans="1:12" ht="24" x14ac:dyDescent="0.25">
      <c r="A916" s="241" t="s">
        <v>27</v>
      </c>
      <c r="B916" s="237" t="s">
        <v>5</v>
      </c>
      <c r="C916" s="237" t="s">
        <v>3</v>
      </c>
      <c r="D916" s="237" t="s">
        <v>16</v>
      </c>
      <c r="E916" s="237" t="s">
        <v>26</v>
      </c>
      <c r="F916" s="237"/>
      <c r="G916" s="256">
        <f>G919+G917</f>
        <v>15493136.9</v>
      </c>
      <c r="H916" s="306">
        <f>H919+H917</f>
        <v>0</v>
      </c>
      <c r="I916" s="478">
        <f t="shared" ref="I916:L916" si="504">I919+I917</f>
        <v>0</v>
      </c>
      <c r="J916" s="479">
        <f t="shared" si="504"/>
        <v>0</v>
      </c>
      <c r="K916" s="256">
        <f t="shared" si="504"/>
        <v>15493136.9</v>
      </c>
      <c r="L916" s="256">
        <f t="shared" si="504"/>
        <v>0</v>
      </c>
    </row>
    <row r="917" spans="1:12" ht="48" x14ac:dyDescent="0.25">
      <c r="A917" s="240" t="s">
        <v>18</v>
      </c>
      <c r="B917" s="237" t="s">
        <v>5</v>
      </c>
      <c r="C917" s="237" t="s">
        <v>3</v>
      </c>
      <c r="D917" s="237" t="s">
        <v>16</v>
      </c>
      <c r="E917" s="237" t="s">
        <v>815</v>
      </c>
      <c r="F917" s="238"/>
      <c r="G917" s="256">
        <f>G918</f>
        <v>570000</v>
      </c>
      <c r="H917" s="306">
        <f>H918</f>
        <v>0</v>
      </c>
      <c r="I917" s="478">
        <f t="shared" ref="I917:L917" si="505">I918</f>
        <v>0</v>
      </c>
      <c r="J917" s="479">
        <f t="shared" si="505"/>
        <v>0</v>
      </c>
      <c r="K917" s="256">
        <f t="shared" si="505"/>
        <v>570000</v>
      </c>
      <c r="L917" s="256">
        <f t="shared" si="505"/>
        <v>0</v>
      </c>
    </row>
    <row r="918" spans="1:12" ht="60" x14ac:dyDescent="0.25">
      <c r="A918" s="240" t="s">
        <v>17</v>
      </c>
      <c r="B918" s="237" t="s">
        <v>5</v>
      </c>
      <c r="C918" s="237" t="s">
        <v>3</v>
      </c>
      <c r="D918" s="237" t="s">
        <v>16</v>
      </c>
      <c r="E918" s="237" t="s">
        <v>815</v>
      </c>
      <c r="F918" s="238">
        <v>100</v>
      </c>
      <c r="G918" s="256">
        <v>570000</v>
      </c>
      <c r="H918" s="306"/>
      <c r="I918" s="478"/>
      <c r="J918" s="480"/>
      <c r="K918" s="320">
        <f t="shared" si="480"/>
        <v>570000</v>
      </c>
      <c r="L918" s="320">
        <f t="shared" si="481"/>
        <v>0</v>
      </c>
    </row>
    <row r="919" spans="1:12" ht="48" x14ac:dyDescent="0.25">
      <c r="A919" s="240" t="s">
        <v>25</v>
      </c>
      <c r="B919" s="237" t="s">
        <v>5</v>
      </c>
      <c r="C919" s="237" t="s">
        <v>3</v>
      </c>
      <c r="D919" s="237" t="s">
        <v>16</v>
      </c>
      <c r="E919" s="237" t="s">
        <v>20</v>
      </c>
      <c r="F919" s="237"/>
      <c r="G919" s="256">
        <f>SUM(G920:G922)</f>
        <v>14923136.9</v>
      </c>
      <c r="H919" s="306">
        <f>SUM(H920:H922)</f>
        <v>0</v>
      </c>
      <c r="I919" s="478">
        <f t="shared" ref="I919:L919" si="506">SUM(I920:I922)</f>
        <v>0</v>
      </c>
      <c r="J919" s="479">
        <f t="shared" si="506"/>
        <v>0</v>
      </c>
      <c r="K919" s="256">
        <f t="shared" si="506"/>
        <v>14923136.9</v>
      </c>
      <c r="L919" s="256">
        <f t="shared" si="506"/>
        <v>0</v>
      </c>
    </row>
    <row r="920" spans="1:12" ht="60" x14ac:dyDescent="0.25">
      <c r="A920" s="240" t="s">
        <v>17</v>
      </c>
      <c r="B920" s="237" t="s">
        <v>5</v>
      </c>
      <c r="C920" s="237" t="s">
        <v>3</v>
      </c>
      <c r="D920" s="237" t="s">
        <v>16</v>
      </c>
      <c r="E920" s="237" t="s">
        <v>20</v>
      </c>
      <c r="F920" s="237" t="s">
        <v>24</v>
      </c>
      <c r="G920" s="256">
        <v>12452733.51</v>
      </c>
      <c r="H920" s="306"/>
      <c r="I920" s="478"/>
      <c r="J920" s="480"/>
      <c r="K920" s="320">
        <f t="shared" si="480"/>
        <v>12452733.51</v>
      </c>
      <c r="L920" s="320">
        <f t="shared" si="481"/>
        <v>0</v>
      </c>
    </row>
    <row r="921" spans="1:12" ht="24" x14ac:dyDescent="0.25">
      <c r="A921" s="240" t="s">
        <v>23</v>
      </c>
      <c r="B921" s="237" t="s">
        <v>5</v>
      </c>
      <c r="C921" s="237" t="s">
        <v>3</v>
      </c>
      <c r="D921" s="237" t="s">
        <v>16</v>
      </c>
      <c r="E921" s="237" t="s">
        <v>20</v>
      </c>
      <c r="F921" s="237" t="s">
        <v>22</v>
      </c>
      <c r="G921" s="256">
        <f>2161137.39-5960.57+304500</f>
        <v>2459676.8200000003</v>
      </c>
      <c r="H921" s="306"/>
      <c r="I921" s="478"/>
      <c r="J921" s="480"/>
      <c r="K921" s="320">
        <f t="shared" si="480"/>
        <v>2459676.8200000003</v>
      </c>
      <c r="L921" s="320">
        <f t="shared" si="481"/>
        <v>0</v>
      </c>
    </row>
    <row r="922" spans="1:12" x14ac:dyDescent="0.25">
      <c r="A922" s="240" t="s">
        <v>21</v>
      </c>
      <c r="B922" s="237" t="s">
        <v>5</v>
      </c>
      <c r="C922" s="237" t="s">
        <v>3</v>
      </c>
      <c r="D922" s="237" t="s">
        <v>16</v>
      </c>
      <c r="E922" s="237" t="s">
        <v>20</v>
      </c>
      <c r="F922" s="237" t="s">
        <v>19</v>
      </c>
      <c r="G922" s="256">
        <f>4766+5960.57</f>
        <v>10726.57</v>
      </c>
      <c r="H922" s="306"/>
      <c r="I922" s="478"/>
      <c r="J922" s="480"/>
      <c r="K922" s="320">
        <f t="shared" si="480"/>
        <v>10726.57</v>
      </c>
      <c r="L922" s="320">
        <f t="shared" si="481"/>
        <v>0</v>
      </c>
    </row>
    <row r="923" spans="1:12" x14ac:dyDescent="0.25">
      <c r="A923" s="377" t="s">
        <v>116</v>
      </c>
      <c r="B923" s="374" t="s">
        <v>5</v>
      </c>
      <c r="C923" s="376" t="s">
        <v>74</v>
      </c>
      <c r="D923" s="232" t="s">
        <v>52</v>
      </c>
      <c r="E923" s="243"/>
      <c r="F923" s="243"/>
      <c r="G923" s="256">
        <f>G924</f>
        <v>20000000</v>
      </c>
      <c r="H923" s="256">
        <f t="shared" ref="H923:L923" si="507">H924</f>
        <v>0</v>
      </c>
      <c r="I923" s="479">
        <f t="shared" si="507"/>
        <v>0</v>
      </c>
      <c r="J923" s="479">
        <f t="shared" si="507"/>
        <v>0</v>
      </c>
      <c r="K923" s="256">
        <f t="shared" si="507"/>
        <v>20000000</v>
      </c>
      <c r="L923" s="256">
        <f t="shared" si="507"/>
        <v>0</v>
      </c>
    </row>
    <row r="924" spans="1:12" x14ac:dyDescent="0.25">
      <c r="A924" s="377" t="s">
        <v>115</v>
      </c>
      <c r="B924" s="374" t="s">
        <v>5</v>
      </c>
      <c r="C924" s="376" t="s">
        <v>74</v>
      </c>
      <c r="D924" s="232" t="s">
        <v>36</v>
      </c>
      <c r="E924" s="243"/>
      <c r="F924" s="243"/>
      <c r="G924" s="256">
        <f>G925</f>
        <v>20000000</v>
      </c>
      <c r="H924" s="256">
        <f t="shared" ref="H924:L924" si="508">H925</f>
        <v>0</v>
      </c>
      <c r="I924" s="479">
        <f t="shared" si="508"/>
        <v>0</v>
      </c>
      <c r="J924" s="479">
        <f t="shared" si="508"/>
        <v>0</v>
      </c>
      <c r="K924" s="256">
        <f t="shared" si="508"/>
        <v>20000000</v>
      </c>
      <c r="L924" s="256">
        <f t="shared" si="508"/>
        <v>0</v>
      </c>
    </row>
    <row r="925" spans="1:12" ht="36" x14ac:dyDescent="0.25">
      <c r="A925" s="252" t="s">
        <v>1030</v>
      </c>
      <c r="B925" s="374" t="s">
        <v>5</v>
      </c>
      <c r="C925" s="254" t="s">
        <v>74</v>
      </c>
      <c r="D925" s="254" t="s">
        <v>36</v>
      </c>
      <c r="E925" s="374" t="s">
        <v>859</v>
      </c>
      <c r="F925" s="374"/>
      <c r="G925" s="256">
        <f>G926</f>
        <v>20000000</v>
      </c>
      <c r="H925" s="256">
        <f t="shared" ref="H925:L925" si="509">H926</f>
        <v>0</v>
      </c>
      <c r="I925" s="479">
        <f t="shared" si="509"/>
        <v>0</v>
      </c>
      <c r="J925" s="479">
        <f t="shared" si="509"/>
        <v>0</v>
      </c>
      <c r="K925" s="256">
        <f t="shared" si="509"/>
        <v>20000000</v>
      </c>
      <c r="L925" s="256">
        <f t="shared" si="509"/>
        <v>0</v>
      </c>
    </row>
    <row r="926" spans="1:12" ht="24" x14ac:dyDescent="0.25">
      <c r="A926" s="252" t="s">
        <v>1034</v>
      </c>
      <c r="B926" s="374" t="s">
        <v>5</v>
      </c>
      <c r="C926" s="254" t="s">
        <v>74</v>
      </c>
      <c r="D926" s="254" t="s">
        <v>36</v>
      </c>
      <c r="E926" s="374" t="s">
        <v>1035</v>
      </c>
      <c r="F926" s="374"/>
      <c r="G926" s="256">
        <f>G927</f>
        <v>20000000</v>
      </c>
      <c r="H926" s="256">
        <f t="shared" ref="H926:L926" si="510">H927</f>
        <v>0</v>
      </c>
      <c r="I926" s="479">
        <f t="shared" si="510"/>
        <v>0</v>
      </c>
      <c r="J926" s="479">
        <f t="shared" si="510"/>
        <v>0</v>
      </c>
      <c r="K926" s="256">
        <f t="shared" si="510"/>
        <v>20000000</v>
      </c>
      <c r="L926" s="256">
        <f t="shared" si="510"/>
        <v>0</v>
      </c>
    </row>
    <row r="927" spans="1:12" x14ac:dyDescent="0.25">
      <c r="A927" s="241" t="s">
        <v>114</v>
      </c>
      <c r="B927" s="374" t="s">
        <v>5</v>
      </c>
      <c r="C927" s="254" t="s">
        <v>74</v>
      </c>
      <c r="D927" s="254" t="s">
        <v>36</v>
      </c>
      <c r="E927" s="374" t="s">
        <v>1036</v>
      </c>
      <c r="F927" s="374"/>
      <c r="G927" s="256">
        <f>SUM(G928:G929)</f>
        <v>20000000</v>
      </c>
      <c r="H927" s="256">
        <f t="shared" ref="H927:L927" si="511">SUM(H928:H929)</f>
        <v>0</v>
      </c>
      <c r="I927" s="479">
        <f t="shared" si="511"/>
        <v>0</v>
      </c>
      <c r="J927" s="479">
        <f t="shared" si="511"/>
        <v>0</v>
      </c>
      <c r="K927" s="256">
        <f t="shared" si="511"/>
        <v>20000000</v>
      </c>
      <c r="L927" s="256">
        <f t="shared" si="511"/>
        <v>0</v>
      </c>
    </row>
    <row r="928" spans="1:12" ht="24" x14ac:dyDescent="0.25">
      <c r="A928" s="290" t="s">
        <v>23</v>
      </c>
      <c r="B928" s="399" t="s">
        <v>5</v>
      </c>
      <c r="C928" s="254" t="s">
        <v>74</v>
      </c>
      <c r="D928" s="254" t="s">
        <v>36</v>
      </c>
      <c r="E928" s="399" t="s">
        <v>1036</v>
      </c>
      <c r="F928" s="399" t="s">
        <v>22</v>
      </c>
      <c r="G928" s="256">
        <f>22000000-2000000</f>
        <v>20000000</v>
      </c>
      <c r="H928" s="256"/>
      <c r="I928" s="479"/>
      <c r="J928" s="479"/>
      <c r="K928" s="320">
        <f>G928+I928</f>
        <v>20000000</v>
      </c>
      <c r="L928" s="320">
        <f>H928+J928</f>
        <v>0</v>
      </c>
    </row>
    <row r="929" spans="1:12" hidden="1" x14ac:dyDescent="0.25">
      <c r="A929" s="290" t="s">
        <v>21</v>
      </c>
      <c r="B929" s="374" t="s">
        <v>5</v>
      </c>
      <c r="C929" s="254" t="s">
        <v>74</v>
      </c>
      <c r="D929" s="254" t="s">
        <v>36</v>
      </c>
      <c r="E929" s="374" t="s">
        <v>1036</v>
      </c>
      <c r="F929" s="374" t="s">
        <v>19</v>
      </c>
      <c r="G929" s="256"/>
      <c r="H929" s="373"/>
      <c r="I929" s="478"/>
      <c r="J929" s="480"/>
      <c r="K929" s="320">
        <f>G929+I929</f>
        <v>0</v>
      </c>
      <c r="L929" s="320">
        <f>H929+J929</f>
        <v>0</v>
      </c>
    </row>
    <row r="930" spans="1:12" x14ac:dyDescent="0.25">
      <c r="A930" s="242" t="s">
        <v>15</v>
      </c>
      <c r="B930" s="243" t="s">
        <v>5</v>
      </c>
      <c r="C930" s="243" t="s">
        <v>4</v>
      </c>
      <c r="D930" s="243"/>
      <c r="E930" s="243"/>
      <c r="F930" s="243"/>
      <c r="G930" s="257">
        <f>G936+G931</f>
        <v>4831200</v>
      </c>
      <c r="H930" s="306">
        <f t="shared" ref="H930:L930" si="512">H936+H931</f>
        <v>4831200</v>
      </c>
      <c r="I930" s="478">
        <f t="shared" si="512"/>
        <v>0</v>
      </c>
      <c r="J930" s="474">
        <f t="shared" si="512"/>
        <v>0</v>
      </c>
      <c r="K930" s="446">
        <f t="shared" si="512"/>
        <v>4831200</v>
      </c>
      <c r="L930" s="446">
        <f t="shared" si="512"/>
        <v>4831200</v>
      </c>
    </row>
    <row r="931" spans="1:12" hidden="1" x14ac:dyDescent="0.25">
      <c r="A931" s="242" t="s">
        <v>72</v>
      </c>
      <c r="B931" s="243" t="s">
        <v>5</v>
      </c>
      <c r="C931" s="237" t="s">
        <v>4</v>
      </c>
      <c r="D931" s="237" t="s">
        <v>62</v>
      </c>
      <c r="E931" s="237"/>
      <c r="F931" s="243"/>
      <c r="G931" s="257">
        <f>G932</f>
        <v>0</v>
      </c>
      <c r="H931" s="306">
        <f t="shared" ref="H931:L934" si="513">H932</f>
        <v>0</v>
      </c>
      <c r="I931" s="478">
        <f t="shared" si="513"/>
        <v>0</v>
      </c>
      <c r="J931" s="474">
        <f t="shared" si="513"/>
        <v>0</v>
      </c>
      <c r="K931" s="446">
        <f t="shared" si="513"/>
        <v>0</v>
      </c>
      <c r="L931" s="446">
        <f t="shared" si="513"/>
        <v>0</v>
      </c>
    </row>
    <row r="932" spans="1:12" ht="24" hidden="1" x14ac:dyDescent="0.25">
      <c r="A932" s="251" t="s">
        <v>1085</v>
      </c>
      <c r="B932" s="243" t="s">
        <v>5</v>
      </c>
      <c r="C932" s="237" t="s">
        <v>4</v>
      </c>
      <c r="D932" s="237" t="s">
        <v>62</v>
      </c>
      <c r="E932" s="237" t="s">
        <v>95</v>
      </c>
      <c r="F932" s="243"/>
      <c r="G932" s="256">
        <f>G933</f>
        <v>0</v>
      </c>
      <c r="H932" s="306">
        <f t="shared" si="513"/>
        <v>0</v>
      </c>
      <c r="I932" s="478">
        <f t="shared" si="513"/>
        <v>0</v>
      </c>
      <c r="J932" s="479">
        <f t="shared" si="513"/>
        <v>0</v>
      </c>
      <c r="K932" s="256">
        <f t="shared" si="513"/>
        <v>0</v>
      </c>
      <c r="L932" s="256">
        <f t="shared" si="513"/>
        <v>0</v>
      </c>
    </row>
    <row r="933" spans="1:12" ht="24" hidden="1" x14ac:dyDescent="0.25">
      <c r="A933" s="240" t="s">
        <v>1076</v>
      </c>
      <c r="B933" s="243" t="s">
        <v>5</v>
      </c>
      <c r="C933" s="237" t="s">
        <v>4</v>
      </c>
      <c r="D933" s="237" t="s">
        <v>62</v>
      </c>
      <c r="E933" s="237" t="s">
        <v>233</v>
      </c>
      <c r="F933" s="243"/>
      <c r="G933" s="256">
        <f>G934</f>
        <v>0</v>
      </c>
      <c r="H933" s="306">
        <f t="shared" si="513"/>
        <v>0</v>
      </c>
      <c r="I933" s="478">
        <f t="shared" si="513"/>
        <v>0</v>
      </c>
      <c r="J933" s="479">
        <f t="shared" si="513"/>
        <v>0</v>
      </c>
      <c r="K933" s="256">
        <f t="shared" si="513"/>
        <v>0</v>
      </c>
      <c r="L933" s="256">
        <f t="shared" si="513"/>
        <v>0</v>
      </c>
    </row>
    <row r="934" spans="1:12" hidden="1" x14ac:dyDescent="0.25">
      <c r="A934" s="241" t="s">
        <v>41</v>
      </c>
      <c r="B934" s="243" t="s">
        <v>5</v>
      </c>
      <c r="C934" s="237" t="s">
        <v>4</v>
      </c>
      <c r="D934" s="237" t="s">
        <v>62</v>
      </c>
      <c r="E934" s="237" t="s">
        <v>232</v>
      </c>
      <c r="F934" s="243"/>
      <c r="G934" s="256">
        <f>G935</f>
        <v>0</v>
      </c>
      <c r="H934" s="306">
        <f t="shared" si="513"/>
        <v>0</v>
      </c>
      <c r="I934" s="478">
        <f t="shared" si="513"/>
        <v>0</v>
      </c>
      <c r="J934" s="479">
        <f t="shared" si="513"/>
        <v>0</v>
      </c>
      <c r="K934" s="256">
        <f t="shared" si="513"/>
        <v>0</v>
      </c>
      <c r="L934" s="256">
        <f t="shared" si="513"/>
        <v>0</v>
      </c>
    </row>
    <row r="935" spans="1:12" ht="24" hidden="1" x14ac:dyDescent="0.25">
      <c r="A935" s="240" t="s">
        <v>23</v>
      </c>
      <c r="B935" s="243" t="s">
        <v>5</v>
      </c>
      <c r="C935" s="237" t="s">
        <v>4</v>
      </c>
      <c r="D935" s="237" t="s">
        <v>62</v>
      </c>
      <c r="E935" s="237" t="s">
        <v>232</v>
      </c>
      <c r="F935" s="237" t="s">
        <v>22</v>
      </c>
      <c r="G935" s="256"/>
      <c r="H935" s="306"/>
      <c r="I935" s="478"/>
      <c r="J935" s="480"/>
      <c r="K935" s="320">
        <f t="shared" si="480"/>
        <v>0</v>
      </c>
      <c r="L935" s="320">
        <f t="shared" si="481"/>
        <v>0</v>
      </c>
    </row>
    <row r="936" spans="1:12" x14ac:dyDescent="0.25">
      <c r="A936" s="242" t="s">
        <v>14</v>
      </c>
      <c r="B936" s="243" t="s">
        <v>5</v>
      </c>
      <c r="C936" s="243" t="s">
        <v>4</v>
      </c>
      <c r="D936" s="243" t="s">
        <v>3</v>
      </c>
      <c r="E936" s="243"/>
      <c r="F936" s="243"/>
      <c r="G936" s="257">
        <f t="shared" ref="G936:L937" si="514">G937</f>
        <v>4831200</v>
      </c>
      <c r="H936" s="306">
        <f t="shared" si="514"/>
        <v>4831200</v>
      </c>
      <c r="I936" s="478">
        <f t="shared" si="514"/>
        <v>0</v>
      </c>
      <c r="J936" s="474">
        <f t="shared" si="514"/>
        <v>0</v>
      </c>
      <c r="K936" s="446">
        <f t="shared" si="514"/>
        <v>4831200</v>
      </c>
      <c r="L936" s="446">
        <f t="shared" si="514"/>
        <v>4831200</v>
      </c>
    </row>
    <row r="937" spans="1:12" x14ac:dyDescent="0.25">
      <c r="A937" s="236" t="s">
        <v>13</v>
      </c>
      <c r="B937" s="237" t="s">
        <v>5</v>
      </c>
      <c r="C937" s="237" t="s">
        <v>4</v>
      </c>
      <c r="D937" s="237" t="s">
        <v>3</v>
      </c>
      <c r="E937" s="237" t="s">
        <v>12</v>
      </c>
      <c r="F937" s="237"/>
      <c r="G937" s="256">
        <f t="shared" si="514"/>
        <v>4831200</v>
      </c>
      <c r="H937" s="306">
        <f t="shared" si="514"/>
        <v>4831200</v>
      </c>
      <c r="I937" s="478">
        <f t="shared" si="514"/>
        <v>0</v>
      </c>
      <c r="J937" s="479">
        <f t="shared" si="514"/>
        <v>0</v>
      </c>
      <c r="K937" s="256">
        <f t="shared" si="514"/>
        <v>4831200</v>
      </c>
      <c r="L937" s="256">
        <f t="shared" si="514"/>
        <v>4831200</v>
      </c>
    </row>
    <row r="938" spans="1:12" ht="24" x14ac:dyDescent="0.25">
      <c r="A938" s="236" t="s">
        <v>11</v>
      </c>
      <c r="B938" s="237" t="s">
        <v>5</v>
      </c>
      <c r="C938" s="237" t="s">
        <v>4</v>
      </c>
      <c r="D938" s="237" t="s">
        <v>3</v>
      </c>
      <c r="E938" s="237" t="s">
        <v>10</v>
      </c>
      <c r="F938" s="237"/>
      <c r="G938" s="256">
        <f>G939+G941+G943</f>
        <v>4831200</v>
      </c>
      <c r="H938" s="306">
        <f t="shared" ref="H938:L938" si="515">H939+H941+H943</f>
        <v>4831200</v>
      </c>
      <c r="I938" s="478">
        <f t="shared" si="515"/>
        <v>0</v>
      </c>
      <c r="J938" s="479">
        <f t="shared" si="515"/>
        <v>0</v>
      </c>
      <c r="K938" s="256">
        <f t="shared" si="515"/>
        <v>4831200</v>
      </c>
      <c r="L938" s="256">
        <f t="shared" si="515"/>
        <v>4831200</v>
      </c>
    </row>
    <row r="939" spans="1:12" ht="48" x14ac:dyDescent="0.25">
      <c r="A939" s="240" t="s">
        <v>9</v>
      </c>
      <c r="B939" s="237" t="s">
        <v>5</v>
      </c>
      <c r="C939" s="237" t="s">
        <v>4</v>
      </c>
      <c r="D939" s="237" t="s">
        <v>3</v>
      </c>
      <c r="E939" s="237" t="s">
        <v>8</v>
      </c>
      <c r="F939" s="237"/>
      <c r="G939" s="256">
        <f>G940</f>
        <v>142800</v>
      </c>
      <c r="H939" s="306">
        <f>H940</f>
        <v>142800</v>
      </c>
      <c r="I939" s="478">
        <f t="shared" ref="I939:L939" si="516">I940</f>
        <v>0</v>
      </c>
      <c r="J939" s="479">
        <f t="shared" si="516"/>
        <v>0</v>
      </c>
      <c r="K939" s="256">
        <f t="shared" si="516"/>
        <v>142800</v>
      </c>
      <c r="L939" s="256">
        <f t="shared" si="516"/>
        <v>142800</v>
      </c>
    </row>
    <row r="940" spans="1:12" x14ac:dyDescent="0.25">
      <c r="A940" s="240" t="s">
        <v>6</v>
      </c>
      <c r="B940" s="237" t="s">
        <v>5</v>
      </c>
      <c r="C940" s="237" t="s">
        <v>4</v>
      </c>
      <c r="D940" s="237" t="s">
        <v>3</v>
      </c>
      <c r="E940" s="237" t="s">
        <v>8</v>
      </c>
      <c r="F940" s="237" t="s">
        <v>1</v>
      </c>
      <c r="G940" s="256">
        <v>142800</v>
      </c>
      <c r="H940" s="306">
        <v>142800</v>
      </c>
      <c r="I940" s="478"/>
      <c r="J940" s="479"/>
      <c r="K940" s="320">
        <f t="shared" si="480"/>
        <v>142800</v>
      </c>
      <c r="L940" s="320">
        <f t="shared" si="481"/>
        <v>142800</v>
      </c>
    </row>
    <row r="941" spans="1:12" ht="48" x14ac:dyDescent="0.25">
      <c r="A941" s="240" t="s">
        <v>7</v>
      </c>
      <c r="B941" s="237" t="s">
        <v>5</v>
      </c>
      <c r="C941" s="237" t="s">
        <v>4</v>
      </c>
      <c r="D941" s="237" t="s">
        <v>3</v>
      </c>
      <c r="E941" s="237" t="s">
        <v>2</v>
      </c>
      <c r="F941" s="237"/>
      <c r="G941" s="256">
        <f>G942</f>
        <v>4688400</v>
      </c>
      <c r="H941" s="306">
        <f>H942</f>
        <v>4688400</v>
      </c>
      <c r="I941" s="478">
        <f t="shared" ref="I941:L941" si="517">I942</f>
        <v>0</v>
      </c>
      <c r="J941" s="479">
        <f t="shared" si="517"/>
        <v>0</v>
      </c>
      <c r="K941" s="256">
        <f t="shared" si="517"/>
        <v>4688400</v>
      </c>
      <c r="L941" s="256">
        <f t="shared" si="517"/>
        <v>4688400</v>
      </c>
    </row>
    <row r="942" spans="1:12" x14ac:dyDescent="0.25">
      <c r="A942" s="240" t="s">
        <v>6</v>
      </c>
      <c r="B942" s="237" t="s">
        <v>5</v>
      </c>
      <c r="C942" s="237" t="s">
        <v>4</v>
      </c>
      <c r="D942" s="237" t="s">
        <v>3</v>
      </c>
      <c r="E942" s="237" t="s">
        <v>2</v>
      </c>
      <c r="F942" s="237" t="s">
        <v>1</v>
      </c>
      <c r="G942" s="256">
        <v>4688400</v>
      </c>
      <c r="H942" s="306">
        <v>4688400</v>
      </c>
      <c r="I942" s="478"/>
      <c r="J942" s="479"/>
      <c r="K942" s="320">
        <f t="shared" si="480"/>
        <v>4688400</v>
      </c>
      <c r="L942" s="320">
        <f t="shared" si="481"/>
        <v>4688400</v>
      </c>
    </row>
    <row r="943" spans="1:12" ht="48" hidden="1" x14ac:dyDescent="0.25">
      <c r="A943" s="240" t="s">
        <v>888</v>
      </c>
      <c r="B943" s="237" t="s">
        <v>5</v>
      </c>
      <c r="C943" s="237" t="s">
        <v>4</v>
      </c>
      <c r="D943" s="237" t="s">
        <v>3</v>
      </c>
      <c r="E943" s="237" t="s">
        <v>889</v>
      </c>
      <c r="F943" s="237"/>
      <c r="G943" s="256">
        <f>G944</f>
        <v>0</v>
      </c>
      <c r="H943" s="306">
        <f t="shared" ref="H943:L943" si="518">H944</f>
        <v>0</v>
      </c>
      <c r="I943" s="478">
        <f t="shared" si="518"/>
        <v>0</v>
      </c>
      <c r="J943" s="479">
        <f t="shared" si="518"/>
        <v>0</v>
      </c>
      <c r="K943" s="256">
        <f t="shared" si="518"/>
        <v>0</v>
      </c>
      <c r="L943" s="256">
        <f t="shared" si="518"/>
        <v>0</v>
      </c>
    </row>
    <row r="944" spans="1:12" hidden="1" x14ac:dyDescent="0.25">
      <c r="A944" s="240" t="s">
        <v>6</v>
      </c>
      <c r="B944" s="237" t="s">
        <v>5</v>
      </c>
      <c r="C944" s="237" t="s">
        <v>4</v>
      </c>
      <c r="D944" s="237" t="s">
        <v>3</v>
      </c>
      <c r="E944" s="237" t="s">
        <v>889</v>
      </c>
      <c r="F944" s="237" t="s">
        <v>1</v>
      </c>
      <c r="G944" s="256"/>
      <c r="H944" s="306"/>
      <c r="I944" s="478"/>
      <c r="J944" s="480"/>
      <c r="K944" s="320">
        <f t="shared" si="480"/>
        <v>0</v>
      </c>
      <c r="L944" s="320">
        <f t="shared" si="481"/>
        <v>0</v>
      </c>
    </row>
    <row r="945" spans="1:12" x14ac:dyDescent="0.25">
      <c r="A945" s="650" t="s">
        <v>0</v>
      </c>
      <c r="B945" s="650"/>
      <c r="C945" s="650"/>
      <c r="D945" s="650"/>
      <c r="E945" s="650"/>
      <c r="F945" s="650"/>
      <c r="G945" s="257">
        <f t="shared" ref="G945:L945" si="519">G9+G274+G317+G482+G606+G795+G837+G863</f>
        <v>2597437021.8099995</v>
      </c>
      <c r="H945" s="306">
        <f t="shared" si="519"/>
        <v>968236557.14999998</v>
      </c>
      <c r="I945" s="478">
        <f t="shared" si="519"/>
        <v>0</v>
      </c>
      <c r="J945" s="486">
        <f t="shared" si="519"/>
        <v>0</v>
      </c>
      <c r="K945" s="452">
        <f t="shared" si="519"/>
        <v>2597437021.8099999</v>
      </c>
      <c r="L945" s="446">
        <f t="shared" si="519"/>
        <v>968236557.14999998</v>
      </c>
    </row>
    <row r="946" spans="1:12" hidden="1" x14ac:dyDescent="0.25">
      <c r="A946" s="6"/>
      <c r="B946" s="5"/>
      <c r="C946" s="5"/>
      <c r="D946" s="5"/>
      <c r="E946" s="5"/>
      <c r="F946" s="5"/>
      <c r="K946" s="463"/>
    </row>
    <row r="947" spans="1:12" hidden="1" x14ac:dyDescent="0.25">
      <c r="A947" s="322">
        <v>107807593</v>
      </c>
      <c r="B947" s="5"/>
      <c r="C947" s="5"/>
      <c r="D947" s="5"/>
      <c r="E947" s="5"/>
      <c r="F947" s="5" t="s">
        <v>1105</v>
      </c>
      <c r="G947" s="291">
        <f t="shared" ref="G947:L947" si="520">G11+G85+G276+G319+G484+G608+G797+G807+G839+G865</f>
        <v>104289684.86</v>
      </c>
      <c r="H947" s="342">
        <f t="shared" si="520"/>
        <v>0</v>
      </c>
      <c r="I947" s="487">
        <f t="shared" si="520"/>
        <v>0</v>
      </c>
      <c r="J947" s="488">
        <f t="shared" si="520"/>
        <v>0</v>
      </c>
      <c r="K947" s="292">
        <f t="shared" si="520"/>
        <v>104289684.86</v>
      </c>
      <c r="L947" s="292">
        <f t="shared" si="520"/>
        <v>0</v>
      </c>
    </row>
    <row r="948" spans="1:12" hidden="1" x14ac:dyDescent="0.25">
      <c r="A948" s="323">
        <f>A947-K949</f>
        <v>3517908.1400000006</v>
      </c>
      <c r="B948" s="5"/>
      <c r="C948" s="5"/>
      <c r="D948" s="5"/>
      <c r="E948" s="5"/>
      <c r="F948" s="5"/>
      <c r="G948" s="292">
        <f t="shared" ref="G948:L948" si="521">G310</f>
        <v>0</v>
      </c>
      <c r="H948" s="342">
        <f t="shared" si="521"/>
        <v>0</v>
      </c>
      <c r="I948" s="487">
        <f t="shared" si="521"/>
        <v>0</v>
      </c>
      <c r="J948" s="489">
        <f t="shared" si="521"/>
        <v>0</v>
      </c>
      <c r="K948" s="292">
        <f t="shared" si="521"/>
        <v>0</v>
      </c>
      <c r="L948" s="292">
        <f t="shared" si="521"/>
        <v>0</v>
      </c>
    </row>
    <row r="949" spans="1:12" hidden="1" x14ac:dyDescent="0.25">
      <c r="A949" s="6"/>
      <c r="B949" s="5"/>
      <c r="C949" s="5"/>
      <c r="D949" s="5"/>
      <c r="E949" s="5"/>
      <c r="F949" s="5"/>
      <c r="G949" s="293">
        <f>SUM(G947:G948)</f>
        <v>104289684.86</v>
      </c>
      <c r="H949" s="291">
        <f t="shared" ref="H949:K949" si="522">SUM(H947:H948)</f>
        <v>0</v>
      </c>
      <c r="I949" s="488">
        <f t="shared" si="522"/>
        <v>0</v>
      </c>
      <c r="J949" s="490">
        <f t="shared" si="522"/>
        <v>0</v>
      </c>
      <c r="K949" s="294">
        <f t="shared" si="522"/>
        <v>104289684.86</v>
      </c>
      <c r="L949" s="294">
        <f t="shared" ref="L949" si="523">SUM(L947:L948)</f>
        <v>0</v>
      </c>
    </row>
    <row r="950" spans="1:12" hidden="1" x14ac:dyDescent="0.25">
      <c r="A950" s="6"/>
      <c r="B950" s="5"/>
      <c r="C950" s="5"/>
      <c r="D950" s="5"/>
      <c r="E950" s="5"/>
      <c r="F950" s="5" t="s">
        <v>1142</v>
      </c>
      <c r="G950" s="315">
        <f>G211+G213+G215+G203</f>
        <v>1347360</v>
      </c>
      <c r="H950" s="315">
        <f t="shared" ref="H950:L950" si="524">H211+H213+H215+H203</f>
        <v>0</v>
      </c>
      <c r="I950" s="491">
        <f t="shared" si="524"/>
        <v>0</v>
      </c>
      <c r="J950" s="491">
        <f t="shared" si="524"/>
        <v>0</v>
      </c>
      <c r="K950" s="294">
        <f t="shared" si="524"/>
        <v>1347360</v>
      </c>
      <c r="L950" s="294">
        <f t="shared" si="524"/>
        <v>0</v>
      </c>
    </row>
    <row r="951" spans="1:12" x14ac:dyDescent="0.25">
      <c r="A951" s="6"/>
      <c r="B951" s="5"/>
      <c r="C951" s="5"/>
      <c r="D951" s="5"/>
      <c r="E951" s="5"/>
      <c r="F951" s="5"/>
      <c r="G951" s="1"/>
      <c r="H951" s="291"/>
    </row>
    <row r="952" spans="1:12" x14ac:dyDescent="0.25">
      <c r="A952" s="6"/>
      <c r="B952" s="5"/>
      <c r="C952" s="5"/>
      <c r="D952" s="5"/>
      <c r="E952" s="5"/>
      <c r="F952" s="5"/>
      <c r="G952" s="1"/>
      <c r="H952" s="291"/>
    </row>
    <row r="953" spans="1:12" x14ac:dyDescent="0.25">
      <c r="A953" s="6"/>
      <c r="B953" s="5"/>
      <c r="C953" s="5"/>
      <c r="D953" s="5"/>
      <c r="E953" s="5"/>
      <c r="F953" s="5"/>
      <c r="G953" s="1"/>
      <c r="H953" s="291"/>
      <c r="J953" s="492"/>
    </row>
    <row r="954" spans="1:12" x14ac:dyDescent="0.25">
      <c r="A954" s="6"/>
      <c r="B954" s="5"/>
      <c r="C954" s="5"/>
      <c r="D954" s="5"/>
      <c r="E954" s="5"/>
      <c r="F954" s="5"/>
      <c r="G954" s="1"/>
      <c r="H954" s="291"/>
    </row>
    <row r="955" spans="1:12" x14ac:dyDescent="0.25">
      <c r="A955" s="6"/>
      <c r="B955" s="5"/>
      <c r="C955" s="5"/>
      <c r="D955" s="5"/>
      <c r="E955" s="5"/>
      <c r="F955" s="5"/>
      <c r="G955" s="1"/>
      <c r="H955" s="291"/>
    </row>
    <row r="956" spans="1:12" x14ac:dyDescent="0.25">
      <c r="A956" s="6"/>
      <c r="B956" s="5"/>
      <c r="C956" s="5"/>
      <c r="D956" s="5"/>
      <c r="E956" s="5"/>
      <c r="F956" s="5"/>
      <c r="G956" s="1"/>
      <c r="H956" s="291"/>
    </row>
    <row r="957" spans="1:12" x14ac:dyDescent="0.25">
      <c r="A957" s="6"/>
      <c r="B957" s="5"/>
      <c r="C957" s="5"/>
      <c r="D957" s="5"/>
      <c r="E957" s="5"/>
      <c r="F957" s="5"/>
      <c r="G957" s="1"/>
      <c r="H957" s="291"/>
    </row>
    <row r="958" spans="1:12" x14ac:dyDescent="0.25">
      <c r="A958" s="6"/>
      <c r="B958" s="5"/>
      <c r="C958" s="5"/>
      <c r="D958" s="5"/>
      <c r="E958" s="5"/>
      <c r="F958" s="5"/>
      <c r="G958" s="1"/>
      <c r="H958" s="291"/>
    </row>
    <row r="959" spans="1:12" x14ac:dyDescent="0.25">
      <c r="A959" s="6"/>
      <c r="B959" s="5"/>
      <c r="C959" s="5"/>
      <c r="D959" s="5"/>
      <c r="E959" s="5"/>
      <c r="F959" s="5"/>
      <c r="G959" s="1"/>
      <c r="H959" s="291"/>
    </row>
    <row r="960" spans="1:12" x14ac:dyDescent="0.25">
      <c r="A960" s="6"/>
      <c r="B960" s="5"/>
      <c r="C960" s="5"/>
      <c r="D960" s="5"/>
      <c r="E960" s="5"/>
      <c r="F960" s="5"/>
      <c r="G960" s="1"/>
      <c r="H960" s="291"/>
    </row>
    <row r="961" spans="1:8" x14ac:dyDescent="0.25">
      <c r="A961" s="6"/>
      <c r="B961" s="5"/>
      <c r="C961" s="5"/>
      <c r="D961" s="5"/>
      <c r="E961" s="5"/>
      <c r="F961" s="5"/>
      <c r="G961" s="1"/>
      <c r="H961" s="291"/>
    </row>
    <row r="962" spans="1:8" x14ac:dyDescent="0.25">
      <c r="A962" s="6"/>
      <c r="B962" s="5"/>
      <c r="C962" s="5"/>
      <c r="D962" s="5"/>
      <c r="E962" s="5"/>
      <c r="F962" s="5"/>
      <c r="G962" s="1"/>
      <c r="H962" s="291"/>
    </row>
    <row r="963" spans="1:8" x14ac:dyDescent="0.25">
      <c r="A963" s="6"/>
      <c r="B963" s="5"/>
      <c r="C963" s="5"/>
      <c r="D963" s="5"/>
      <c r="E963" s="5"/>
      <c r="F963" s="5"/>
      <c r="G963" s="1"/>
      <c r="H963" s="291"/>
    </row>
    <row r="964" spans="1:8" x14ac:dyDescent="0.25">
      <c r="A964" s="6"/>
      <c r="B964" s="5"/>
      <c r="C964" s="5"/>
      <c r="D964" s="5"/>
      <c r="E964" s="5"/>
      <c r="F964" s="5"/>
      <c r="G964" s="1"/>
      <c r="H964" s="291"/>
    </row>
    <row r="965" spans="1:8" x14ac:dyDescent="0.25">
      <c r="A965" s="6"/>
      <c r="B965" s="5"/>
      <c r="C965" s="5"/>
      <c r="D965" s="5"/>
      <c r="E965" s="5"/>
      <c r="F965" s="5"/>
      <c r="G965" s="1"/>
      <c r="H965" s="291"/>
    </row>
    <row r="966" spans="1:8" x14ac:dyDescent="0.25">
      <c r="A966" s="6"/>
      <c r="B966" s="5"/>
      <c r="C966" s="5"/>
      <c r="D966" s="5"/>
      <c r="E966" s="5"/>
      <c r="F966" s="5"/>
      <c r="G966" s="1"/>
      <c r="H966" s="291"/>
    </row>
    <row r="967" spans="1:8" x14ac:dyDescent="0.25">
      <c r="A967" s="6"/>
      <c r="B967" s="5"/>
      <c r="C967" s="5"/>
      <c r="D967" s="5"/>
      <c r="E967" s="5"/>
      <c r="F967" s="5"/>
      <c r="G967" s="1"/>
      <c r="H967" s="291"/>
    </row>
    <row r="968" spans="1:8" x14ac:dyDescent="0.25">
      <c r="A968" s="6"/>
      <c r="B968" s="5"/>
      <c r="C968" s="5"/>
      <c r="D968" s="5"/>
      <c r="E968" s="5"/>
      <c r="F968" s="5"/>
      <c r="G968" s="1"/>
      <c r="H968" s="291"/>
    </row>
    <row r="969" spans="1:8" x14ac:dyDescent="0.25">
      <c r="A969" s="6"/>
      <c r="B969" s="5"/>
      <c r="C969" s="5"/>
      <c r="D969" s="5"/>
      <c r="E969" s="5"/>
      <c r="F969" s="5"/>
      <c r="G969" s="1"/>
      <c r="H969" s="291"/>
    </row>
    <row r="970" spans="1:8" x14ac:dyDescent="0.25">
      <c r="A970" s="6"/>
      <c r="B970" s="5"/>
      <c r="C970" s="5"/>
      <c r="D970" s="5"/>
      <c r="E970" s="5"/>
      <c r="F970" s="5"/>
      <c r="G970" s="1"/>
      <c r="H970" s="291"/>
    </row>
    <row r="971" spans="1:8" x14ac:dyDescent="0.25">
      <c r="A971" s="6"/>
      <c r="B971" s="5"/>
      <c r="C971" s="5"/>
      <c r="D971" s="5"/>
      <c r="E971" s="5"/>
      <c r="F971" s="5"/>
      <c r="G971" s="1"/>
      <c r="H971" s="291"/>
    </row>
    <row r="972" spans="1:8" x14ac:dyDescent="0.25">
      <c r="A972" s="6"/>
      <c r="B972" s="5"/>
      <c r="C972" s="5"/>
      <c r="D972" s="5"/>
      <c r="E972" s="5"/>
      <c r="F972" s="5"/>
      <c r="G972" s="1"/>
      <c r="H972" s="291"/>
    </row>
    <row r="973" spans="1:8" x14ac:dyDescent="0.25">
      <c r="A973" s="6"/>
      <c r="B973" s="5"/>
      <c r="C973" s="5"/>
      <c r="D973" s="5"/>
      <c r="E973" s="5"/>
      <c r="F973" s="5"/>
      <c r="G973" s="1"/>
      <c r="H973" s="291"/>
    </row>
    <row r="974" spans="1:8" x14ac:dyDescent="0.25">
      <c r="A974" s="6"/>
      <c r="B974" s="5"/>
      <c r="C974" s="5"/>
      <c r="D974" s="5"/>
      <c r="E974" s="5"/>
      <c r="F974" s="5"/>
      <c r="G974" s="1"/>
      <c r="H974" s="291"/>
    </row>
    <row r="975" spans="1:8" x14ac:dyDescent="0.25">
      <c r="A975" s="6"/>
      <c r="B975" s="5"/>
      <c r="C975" s="5"/>
      <c r="D975" s="5"/>
      <c r="E975" s="5"/>
      <c r="F975" s="5"/>
      <c r="G975" s="1"/>
      <c r="H975" s="291"/>
    </row>
    <row r="976" spans="1:8" x14ac:dyDescent="0.25">
      <c r="A976" s="6"/>
      <c r="B976" s="5"/>
      <c r="C976" s="5"/>
      <c r="D976" s="5"/>
      <c r="E976" s="5"/>
      <c r="F976" s="5"/>
      <c r="G976" s="1"/>
      <c r="H976" s="291"/>
    </row>
    <row r="977" spans="1:8" x14ac:dyDescent="0.25">
      <c r="A977" s="6"/>
      <c r="B977" s="5"/>
      <c r="C977" s="5"/>
      <c r="D977" s="5"/>
      <c r="E977" s="5"/>
      <c r="F977" s="5"/>
      <c r="G977" s="1"/>
      <c r="H977" s="291"/>
    </row>
    <row r="978" spans="1:8" x14ac:dyDescent="0.25">
      <c r="A978" s="6"/>
      <c r="B978" s="5"/>
      <c r="C978" s="5"/>
      <c r="D978" s="5"/>
      <c r="E978" s="5"/>
      <c r="F978" s="5"/>
      <c r="G978" s="1"/>
      <c r="H978" s="291"/>
    </row>
    <row r="979" spans="1:8" x14ac:dyDescent="0.25">
      <c r="A979" s="6"/>
      <c r="B979" s="5"/>
      <c r="C979" s="5"/>
      <c r="D979" s="5"/>
      <c r="E979" s="5"/>
      <c r="F979" s="5"/>
      <c r="G979" s="1"/>
      <c r="H979" s="291"/>
    </row>
    <row r="980" spans="1:8" x14ac:dyDescent="0.25">
      <c r="A980" s="6"/>
      <c r="B980" s="5"/>
      <c r="C980" s="5"/>
      <c r="D980" s="5"/>
      <c r="E980" s="5"/>
      <c r="F980" s="5"/>
      <c r="G980" s="1"/>
      <c r="H980" s="291"/>
    </row>
    <row r="981" spans="1:8" x14ac:dyDescent="0.25">
      <c r="A981" s="6"/>
      <c r="B981" s="5"/>
      <c r="C981" s="5"/>
      <c r="D981" s="5"/>
      <c r="E981" s="5"/>
      <c r="F981" s="5"/>
      <c r="G981" s="1"/>
      <c r="H981" s="291"/>
    </row>
    <row r="982" spans="1:8" x14ac:dyDescent="0.25">
      <c r="A982" s="6"/>
      <c r="B982" s="5"/>
      <c r="C982" s="5"/>
      <c r="D982" s="5"/>
      <c r="E982" s="5"/>
      <c r="F982" s="5"/>
      <c r="G982" s="1"/>
      <c r="H982" s="291"/>
    </row>
    <row r="983" spans="1:8" x14ac:dyDescent="0.25">
      <c r="A983" s="6"/>
      <c r="B983" s="5"/>
      <c r="C983" s="5"/>
      <c r="D983" s="5"/>
      <c r="E983" s="5"/>
      <c r="F983" s="5"/>
      <c r="G983" s="1"/>
      <c r="H983" s="291"/>
    </row>
    <row r="984" spans="1:8" x14ac:dyDescent="0.25">
      <c r="A984" s="6"/>
      <c r="B984" s="5"/>
      <c r="C984" s="5"/>
      <c r="D984" s="5"/>
      <c r="E984" s="5"/>
      <c r="F984" s="5"/>
      <c r="G984" s="1"/>
      <c r="H984" s="291"/>
    </row>
    <row r="985" spans="1:8" x14ac:dyDescent="0.25">
      <c r="A985" s="6"/>
      <c r="B985" s="5"/>
      <c r="C985" s="5"/>
      <c r="D985" s="5"/>
      <c r="E985" s="5"/>
      <c r="F985" s="5"/>
      <c r="G985" s="1"/>
      <c r="H985" s="291"/>
    </row>
    <row r="986" spans="1:8" x14ac:dyDescent="0.25">
      <c r="A986" s="6"/>
      <c r="B986" s="5"/>
      <c r="C986" s="5"/>
      <c r="D986" s="5"/>
      <c r="E986" s="5"/>
      <c r="F986" s="5"/>
      <c r="G986" s="1"/>
      <c r="H986" s="291"/>
    </row>
    <row r="987" spans="1:8" x14ac:dyDescent="0.25">
      <c r="A987" s="6"/>
      <c r="B987" s="5"/>
      <c r="C987" s="5"/>
      <c r="D987" s="5"/>
      <c r="E987" s="5"/>
      <c r="F987" s="5"/>
      <c r="G987" s="1"/>
      <c r="H987" s="291"/>
    </row>
    <row r="988" spans="1:8" x14ac:dyDescent="0.25">
      <c r="A988" s="6"/>
      <c r="B988" s="5"/>
      <c r="C988" s="5"/>
      <c r="D988" s="5"/>
      <c r="E988" s="5"/>
      <c r="F988" s="5"/>
      <c r="G988" s="1"/>
      <c r="H988" s="291"/>
    </row>
    <row r="989" spans="1:8" x14ac:dyDescent="0.25">
      <c r="A989" s="6"/>
      <c r="B989" s="5"/>
      <c r="C989" s="5"/>
      <c r="D989" s="5"/>
      <c r="E989" s="5"/>
      <c r="F989" s="5"/>
      <c r="G989" s="1"/>
      <c r="H989" s="291"/>
    </row>
    <row r="990" spans="1:8" x14ac:dyDescent="0.25">
      <c r="A990" s="6"/>
      <c r="B990" s="5"/>
      <c r="C990" s="5"/>
      <c r="D990" s="5"/>
      <c r="E990" s="5"/>
      <c r="F990" s="5"/>
      <c r="G990" s="1"/>
      <c r="H990" s="291"/>
    </row>
    <row r="991" spans="1:8" x14ac:dyDescent="0.25">
      <c r="A991" s="6"/>
      <c r="B991" s="5"/>
      <c r="C991" s="5"/>
      <c r="D991" s="5"/>
      <c r="E991" s="5"/>
      <c r="F991" s="5"/>
      <c r="G991" s="1"/>
      <c r="H991" s="291"/>
    </row>
    <row r="992" spans="1:8" x14ac:dyDescent="0.25">
      <c r="A992" s="6"/>
      <c r="B992" s="5"/>
      <c r="C992" s="5"/>
      <c r="D992" s="5"/>
      <c r="E992" s="5"/>
      <c r="F992" s="5"/>
      <c r="G992" s="1"/>
      <c r="H992" s="291"/>
    </row>
    <row r="993" spans="1:8" x14ac:dyDescent="0.25">
      <c r="A993" s="6"/>
      <c r="B993" s="5"/>
      <c r="C993" s="5"/>
      <c r="D993" s="5"/>
      <c r="E993" s="5"/>
      <c r="F993" s="5"/>
      <c r="G993" s="1"/>
      <c r="H993" s="291"/>
    </row>
    <row r="994" spans="1:8" x14ac:dyDescent="0.25">
      <c r="A994" s="6"/>
      <c r="B994" s="5"/>
      <c r="C994" s="5"/>
      <c r="D994" s="5"/>
      <c r="E994" s="5"/>
      <c r="F994" s="5"/>
      <c r="G994" s="1"/>
      <c r="H994" s="291"/>
    </row>
    <row r="995" spans="1:8" x14ac:dyDescent="0.25">
      <c r="A995" s="6"/>
      <c r="B995" s="5"/>
      <c r="C995" s="5"/>
      <c r="D995" s="5"/>
      <c r="E995" s="5"/>
      <c r="F995" s="5"/>
      <c r="G995" s="1"/>
      <c r="H995" s="291"/>
    </row>
    <row r="996" spans="1:8" x14ac:dyDescent="0.25">
      <c r="A996" s="6"/>
      <c r="B996" s="5"/>
      <c r="C996" s="5"/>
      <c r="D996" s="5"/>
      <c r="E996" s="5"/>
      <c r="F996" s="5"/>
      <c r="G996" s="1"/>
      <c r="H996" s="291"/>
    </row>
    <row r="997" spans="1:8" x14ac:dyDescent="0.25">
      <c r="A997" s="6"/>
      <c r="B997" s="5"/>
      <c r="C997" s="5"/>
      <c r="D997" s="5"/>
      <c r="E997" s="5"/>
      <c r="F997" s="5"/>
      <c r="G997" s="1"/>
      <c r="H997" s="291"/>
    </row>
    <row r="998" spans="1:8" x14ac:dyDescent="0.25">
      <c r="A998" s="6"/>
      <c r="B998" s="5"/>
      <c r="C998" s="5"/>
      <c r="D998" s="5"/>
      <c r="E998" s="5"/>
      <c r="F998" s="5"/>
      <c r="G998" s="1"/>
      <c r="H998" s="291"/>
    </row>
    <row r="999" spans="1:8" x14ac:dyDescent="0.25">
      <c r="A999" s="6"/>
      <c r="B999" s="5"/>
      <c r="C999" s="5"/>
      <c r="D999" s="5"/>
      <c r="E999" s="5"/>
      <c r="F999" s="5"/>
      <c r="G999" s="1"/>
      <c r="H999" s="291"/>
    </row>
    <row r="1000" spans="1:8" x14ac:dyDescent="0.25">
      <c r="A1000" s="6"/>
      <c r="B1000" s="5"/>
      <c r="C1000" s="5"/>
      <c r="D1000" s="5"/>
      <c r="E1000" s="5"/>
      <c r="F1000" s="5"/>
      <c r="G1000" s="1"/>
      <c r="H1000" s="291"/>
    </row>
    <row r="1001" spans="1:8" x14ac:dyDescent="0.25">
      <c r="A1001" s="6"/>
      <c r="B1001" s="5"/>
      <c r="C1001" s="5"/>
      <c r="D1001" s="5"/>
      <c r="E1001" s="5"/>
      <c r="F1001" s="5"/>
      <c r="G1001" s="1"/>
      <c r="H1001" s="291"/>
    </row>
    <row r="1002" spans="1:8" x14ac:dyDescent="0.25">
      <c r="A1002" s="6"/>
      <c r="B1002" s="5"/>
      <c r="C1002" s="5"/>
      <c r="D1002" s="5"/>
      <c r="E1002" s="5"/>
      <c r="F1002" s="5"/>
      <c r="G1002" s="1"/>
      <c r="H1002" s="291"/>
    </row>
    <row r="1003" spans="1:8" x14ac:dyDescent="0.25">
      <c r="A1003" s="6"/>
      <c r="B1003" s="5"/>
      <c r="C1003" s="5"/>
      <c r="D1003" s="5"/>
      <c r="E1003" s="5"/>
      <c r="F1003" s="5"/>
      <c r="G1003" s="1"/>
      <c r="H1003" s="291"/>
    </row>
    <row r="1004" spans="1:8" x14ac:dyDescent="0.25">
      <c r="A1004" s="6"/>
      <c r="B1004" s="5"/>
      <c r="C1004" s="5"/>
      <c r="D1004" s="5"/>
      <c r="E1004" s="5"/>
      <c r="F1004" s="5"/>
      <c r="G1004" s="1"/>
      <c r="H1004" s="291"/>
    </row>
    <row r="1005" spans="1:8" x14ac:dyDescent="0.25">
      <c r="A1005" s="6"/>
      <c r="B1005" s="5"/>
      <c r="C1005" s="5"/>
      <c r="D1005" s="5"/>
      <c r="E1005" s="5"/>
      <c r="F1005" s="5"/>
      <c r="G1005" s="1"/>
      <c r="H1005" s="291"/>
    </row>
    <row r="1006" spans="1:8" x14ac:dyDescent="0.25">
      <c r="A1006" s="6"/>
      <c r="B1006" s="5"/>
      <c r="C1006" s="5"/>
      <c r="D1006" s="5"/>
      <c r="E1006" s="5"/>
      <c r="F1006" s="5"/>
      <c r="G1006" s="1"/>
      <c r="H1006" s="291"/>
    </row>
    <row r="1007" spans="1:8" x14ac:dyDescent="0.25">
      <c r="A1007" s="6"/>
      <c r="B1007" s="5"/>
      <c r="C1007" s="5"/>
      <c r="D1007" s="5"/>
      <c r="E1007" s="5"/>
      <c r="F1007" s="5"/>
      <c r="G1007" s="1"/>
      <c r="H1007" s="291"/>
    </row>
    <row r="1008" spans="1:8" x14ac:dyDescent="0.25">
      <c r="A1008" s="6"/>
      <c r="B1008" s="5"/>
      <c r="C1008" s="5"/>
      <c r="D1008" s="5"/>
      <c r="E1008" s="5"/>
      <c r="F1008" s="5"/>
      <c r="G1008" s="1"/>
      <c r="H1008" s="291"/>
    </row>
    <row r="1009" spans="1:8" x14ac:dyDescent="0.25">
      <c r="A1009" s="6"/>
      <c r="B1009" s="5"/>
      <c r="C1009" s="5"/>
      <c r="D1009" s="5"/>
      <c r="E1009" s="5"/>
      <c r="F1009" s="5"/>
      <c r="G1009" s="1"/>
      <c r="H1009" s="291"/>
    </row>
    <row r="1010" spans="1:8" x14ac:dyDescent="0.25">
      <c r="A1010" s="6"/>
      <c r="B1010" s="5"/>
      <c r="C1010" s="5"/>
      <c r="D1010" s="5"/>
      <c r="E1010" s="5"/>
      <c r="F1010" s="5"/>
      <c r="G1010" s="1"/>
      <c r="H1010" s="291"/>
    </row>
    <row r="1011" spans="1:8" x14ac:dyDescent="0.25">
      <c r="A1011" s="6"/>
      <c r="B1011" s="5"/>
      <c r="C1011" s="5"/>
      <c r="D1011" s="5"/>
      <c r="E1011" s="5"/>
      <c r="F1011" s="5"/>
      <c r="G1011" s="1"/>
      <c r="H1011" s="291"/>
    </row>
    <row r="1012" spans="1:8" x14ac:dyDescent="0.25">
      <c r="A1012" s="6"/>
      <c r="B1012" s="5"/>
      <c r="C1012" s="5"/>
      <c r="D1012" s="5"/>
      <c r="E1012" s="5"/>
      <c r="F1012" s="5"/>
      <c r="G1012" s="1"/>
      <c r="H1012" s="291"/>
    </row>
    <row r="1013" spans="1:8" x14ac:dyDescent="0.25">
      <c r="A1013" s="6"/>
      <c r="B1013" s="5"/>
      <c r="C1013" s="5"/>
      <c r="D1013" s="5"/>
      <c r="E1013" s="5"/>
      <c r="F1013" s="5"/>
      <c r="G1013" s="1"/>
      <c r="H1013" s="291"/>
    </row>
    <row r="1014" spans="1:8" x14ac:dyDescent="0.25">
      <c r="A1014" s="6"/>
      <c r="B1014" s="5"/>
      <c r="C1014" s="5"/>
      <c r="D1014" s="5"/>
      <c r="E1014" s="5"/>
      <c r="F1014" s="5"/>
      <c r="G1014" s="1"/>
      <c r="H1014" s="291"/>
    </row>
    <row r="1015" spans="1:8" x14ac:dyDescent="0.25">
      <c r="A1015" s="6"/>
      <c r="B1015" s="5"/>
      <c r="C1015" s="5"/>
      <c r="D1015" s="5"/>
      <c r="E1015" s="5"/>
      <c r="F1015" s="5"/>
      <c r="G1015" s="1"/>
      <c r="H1015" s="291"/>
    </row>
    <row r="1016" spans="1:8" x14ac:dyDescent="0.25">
      <c r="A1016" s="6"/>
      <c r="B1016" s="5"/>
      <c r="C1016" s="5"/>
      <c r="D1016" s="5"/>
      <c r="E1016" s="5"/>
      <c r="F1016" s="5"/>
      <c r="G1016" s="1"/>
      <c r="H1016" s="291"/>
    </row>
    <row r="1017" spans="1:8" x14ac:dyDescent="0.25">
      <c r="A1017" s="6"/>
      <c r="B1017" s="5"/>
      <c r="C1017" s="5"/>
      <c r="D1017" s="5"/>
      <c r="E1017" s="5"/>
      <c r="F1017" s="5"/>
      <c r="G1017" s="1"/>
      <c r="H1017" s="291"/>
    </row>
    <row r="1018" spans="1:8" x14ac:dyDescent="0.25">
      <c r="A1018" s="6"/>
      <c r="B1018" s="5"/>
      <c r="C1018" s="5"/>
      <c r="D1018" s="5"/>
      <c r="E1018" s="5"/>
      <c r="F1018" s="5"/>
      <c r="G1018" s="1"/>
      <c r="H1018" s="291"/>
    </row>
    <row r="1019" spans="1:8" x14ac:dyDescent="0.25">
      <c r="A1019" s="6"/>
      <c r="B1019" s="5"/>
      <c r="C1019" s="5"/>
      <c r="D1019" s="5"/>
      <c r="E1019" s="5"/>
      <c r="F1019" s="5"/>
      <c r="G1019" s="1"/>
      <c r="H1019" s="291"/>
    </row>
    <row r="1020" spans="1:8" x14ac:dyDescent="0.25">
      <c r="A1020" s="6"/>
      <c r="B1020" s="5"/>
      <c r="C1020" s="5"/>
      <c r="D1020" s="5"/>
      <c r="E1020" s="5"/>
      <c r="F1020" s="5"/>
      <c r="G1020" s="1"/>
      <c r="H1020" s="291"/>
    </row>
    <row r="1021" spans="1:8" x14ac:dyDescent="0.25">
      <c r="A1021" s="6"/>
      <c r="B1021" s="5"/>
      <c r="C1021" s="5"/>
      <c r="D1021" s="5"/>
      <c r="E1021" s="5"/>
      <c r="F1021" s="5"/>
      <c r="G1021" s="1"/>
      <c r="H1021" s="291"/>
    </row>
    <row r="1022" spans="1:8" x14ac:dyDescent="0.25">
      <c r="A1022" s="6"/>
      <c r="B1022" s="5"/>
      <c r="C1022" s="5"/>
      <c r="D1022" s="5"/>
      <c r="E1022" s="5"/>
      <c r="F1022" s="5"/>
      <c r="G1022" s="1"/>
      <c r="H1022" s="291"/>
    </row>
    <row r="1023" spans="1:8" x14ac:dyDescent="0.25">
      <c r="A1023" s="6"/>
      <c r="B1023" s="5"/>
      <c r="C1023" s="5"/>
      <c r="D1023" s="5"/>
      <c r="E1023" s="5"/>
      <c r="F1023" s="5"/>
      <c r="G1023" s="1"/>
      <c r="H1023" s="291"/>
    </row>
    <row r="1024" spans="1:8" x14ac:dyDescent="0.25">
      <c r="A1024" s="6"/>
      <c r="B1024" s="5"/>
      <c r="C1024" s="5"/>
      <c r="D1024" s="5"/>
      <c r="E1024" s="5"/>
      <c r="F1024" s="5"/>
      <c r="G1024" s="1"/>
      <c r="H1024" s="291"/>
    </row>
    <row r="1025" spans="1:8" x14ac:dyDescent="0.25">
      <c r="A1025" s="6"/>
      <c r="B1025" s="5"/>
      <c r="C1025" s="5"/>
      <c r="D1025" s="5"/>
      <c r="E1025" s="5"/>
      <c r="F1025" s="5"/>
      <c r="G1025" s="1"/>
      <c r="H1025" s="291"/>
    </row>
    <row r="1026" spans="1:8" x14ac:dyDescent="0.25">
      <c r="A1026" s="6"/>
      <c r="B1026" s="5"/>
      <c r="C1026" s="5"/>
      <c r="D1026" s="5"/>
      <c r="E1026" s="5"/>
      <c r="F1026" s="5"/>
      <c r="G1026" s="1"/>
      <c r="H1026" s="291"/>
    </row>
    <row r="1027" spans="1:8" x14ac:dyDescent="0.25">
      <c r="A1027" s="6"/>
      <c r="B1027" s="5"/>
      <c r="C1027" s="5"/>
      <c r="D1027" s="5"/>
      <c r="E1027" s="5"/>
      <c r="F1027" s="5"/>
      <c r="G1027" s="1"/>
      <c r="H1027" s="291"/>
    </row>
    <row r="1028" spans="1:8" x14ac:dyDescent="0.25">
      <c r="A1028" s="6"/>
      <c r="B1028" s="5"/>
      <c r="C1028" s="5"/>
      <c r="D1028" s="5"/>
      <c r="E1028" s="5"/>
      <c r="F1028" s="5"/>
      <c r="G1028" s="1"/>
      <c r="H1028" s="291"/>
    </row>
    <row r="1029" spans="1:8" x14ac:dyDescent="0.25">
      <c r="A1029" s="6"/>
      <c r="B1029" s="5"/>
      <c r="C1029" s="5"/>
      <c r="D1029" s="5"/>
      <c r="E1029" s="5"/>
      <c r="F1029" s="5"/>
      <c r="G1029" s="1"/>
      <c r="H1029" s="291"/>
    </row>
    <row r="1030" spans="1:8" x14ac:dyDescent="0.25">
      <c r="A1030" s="6"/>
      <c r="B1030" s="5"/>
      <c r="C1030" s="5"/>
      <c r="D1030" s="5"/>
      <c r="E1030" s="5"/>
      <c r="F1030" s="5"/>
      <c r="G1030" s="1"/>
      <c r="H1030" s="291"/>
    </row>
    <row r="1031" spans="1:8" x14ac:dyDescent="0.25">
      <c r="A1031" s="6"/>
      <c r="B1031" s="5"/>
      <c r="C1031" s="5"/>
      <c r="D1031" s="5"/>
      <c r="E1031" s="5"/>
      <c r="F1031" s="5"/>
      <c r="G1031" s="1"/>
      <c r="H1031" s="291"/>
    </row>
    <row r="1032" spans="1:8" x14ac:dyDescent="0.25">
      <c r="A1032" s="6"/>
      <c r="B1032" s="5"/>
      <c r="C1032" s="5"/>
      <c r="D1032" s="5"/>
      <c r="E1032" s="5"/>
      <c r="F1032" s="5"/>
      <c r="G1032" s="1"/>
      <c r="H1032" s="291"/>
    </row>
    <row r="1033" spans="1:8" x14ac:dyDescent="0.25">
      <c r="A1033" s="6"/>
      <c r="B1033" s="5"/>
      <c r="C1033" s="5"/>
      <c r="D1033" s="5"/>
      <c r="E1033" s="5"/>
      <c r="F1033" s="5"/>
      <c r="G1033" s="1"/>
      <c r="H1033" s="291"/>
    </row>
    <row r="1034" spans="1:8" x14ac:dyDescent="0.25">
      <c r="A1034" s="6"/>
      <c r="B1034" s="5"/>
      <c r="C1034" s="5"/>
      <c r="D1034" s="5"/>
      <c r="E1034" s="5"/>
      <c r="F1034" s="5"/>
      <c r="G1034" s="1"/>
      <c r="H1034" s="291"/>
    </row>
    <row r="1035" spans="1:8" x14ac:dyDescent="0.25">
      <c r="A1035" s="6"/>
      <c r="B1035" s="5"/>
      <c r="C1035" s="5"/>
      <c r="D1035" s="5"/>
      <c r="E1035" s="5"/>
      <c r="F1035" s="5"/>
      <c r="G1035" s="1"/>
      <c r="H1035" s="291"/>
    </row>
    <row r="1036" spans="1:8" x14ac:dyDescent="0.25">
      <c r="A1036" s="6"/>
      <c r="B1036" s="5"/>
      <c r="C1036" s="5"/>
      <c r="D1036" s="5"/>
      <c r="E1036" s="5"/>
      <c r="F1036" s="5"/>
      <c r="G1036" s="1"/>
      <c r="H1036" s="291"/>
    </row>
    <row r="1037" spans="1:8" x14ac:dyDescent="0.25">
      <c r="A1037" s="6"/>
      <c r="B1037" s="5"/>
      <c r="C1037" s="5"/>
      <c r="D1037" s="5"/>
      <c r="E1037" s="5"/>
      <c r="F1037" s="5"/>
      <c r="G1037" s="1"/>
      <c r="H1037" s="291"/>
    </row>
    <row r="1038" spans="1:8" x14ac:dyDescent="0.25">
      <c r="A1038" s="6"/>
      <c r="B1038" s="5"/>
      <c r="C1038" s="5"/>
      <c r="D1038" s="5"/>
      <c r="E1038" s="5"/>
      <c r="F1038" s="5"/>
      <c r="G1038" s="1"/>
      <c r="H1038" s="291"/>
    </row>
    <row r="1039" spans="1:8" x14ac:dyDescent="0.25">
      <c r="A1039" s="6"/>
      <c r="B1039" s="5"/>
      <c r="C1039" s="5"/>
      <c r="D1039" s="5"/>
      <c r="E1039" s="5"/>
      <c r="F1039" s="5"/>
      <c r="G1039" s="1"/>
      <c r="H1039" s="291"/>
    </row>
    <row r="1040" spans="1:8" x14ac:dyDescent="0.25">
      <c r="A1040" s="6"/>
      <c r="B1040" s="5"/>
      <c r="C1040" s="5"/>
      <c r="D1040" s="5"/>
      <c r="E1040" s="5"/>
      <c r="F1040" s="5"/>
      <c r="G1040" s="1"/>
      <c r="H1040" s="291"/>
    </row>
    <row r="1041" spans="1:8" x14ac:dyDescent="0.25">
      <c r="A1041" s="6"/>
      <c r="B1041" s="5"/>
      <c r="C1041" s="5"/>
      <c r="D1041" s="5"/>
      <c r="E1041" s="5"/>
      <c r="F1041" s="5"/>
      <c r="G1041" s="1"/>
      <c r="H1041" s="291"/>
    </row>
    <row r="1042" spans="1:8" x14ac:dyDescent="0.25">
      <c r="A1042" s="6"/>
      <c r="B1042" s="5"/>
      <c r="C1042" s="5"/>
      <c r="D1042" s="5"/>
      <c r="E1042" s="5"/>
      <c r="F1042" s="5"/>
      <c r="G1042" s="1"/>
      <c r="H1042" s="291"/>
    </row>
    <row r="1043" spans="1:8" x14ac:dyDescent="0.25">
      <c r="A1043" s="6"/>
      <c r="B1043" s="5"/>
      <c r="C1043" s="5"/>
      <c r="D1043" s="5"/>
      <c r="E1043" s="5"/>
      <c r="F1043" s="5"/>
      <c r="G1043" s="1"/>
      <c r="H1043" s="291"/>
    </row>
    <row r="1044" spans="1:8" x14ac:dyDescent="0.25">
      <c r="A1044" s="6"/>
      <c r="B1044" s="5"/>
      <c r="C1044" s="5"/>
      <c r="D1044" s="5"/>
      <c r="E1044" s="5"/>
      <c r="F1044" s="5"/>
      <c r="G1044" s="1"/>
      <c r="H1044" s="291"/>
    </row>
    <row r="1045" spans="1:8" x14ac:dyDescent="0.25">
      <c r="A1045" s="6"/>
      <c r="B1045" s="5"/>
      <c r="C1045" s="5"/>
      <c r="D1045" s="5"/>
      <c r="E1045" s="5"/>
      <c r="F1045" s="5"/>
      <c r="G1045" s="1"/>
      <c r="H1045" s="291"/>
    </row>
    <row r="1046" spans="1:8" x14ac:dyDescent="0.25">
      <c r="A1046" s="6"/>
      <c r="B1046" s="5"/>
      <c r="C1046" s="5"/>
      <c r="D1046" s="5"/>
      <c r="E1046" s="5"/>
      <c r="F1046" s="5"/>
      <c r="G1046" s="1"/>
      <c r="H1046" s="291"/>
    </row>
    <row r="1047" spans="1:8" x14ac:dyDescent="0.25">
      <c r="A1047" s="6"/>
      <c r="B1047" s="5"/>
      <c r="C1047" s="5"/>
      <c r="D1047" s="5"/>
      <c r="E1047" s="5"/>
      <c r="F1047" s="5"/>
      <c r="G1047" s="1"/>
      <c r="H1047" s="291"/>
    </row>
    <row r="1048" spans="1:8" x14ac:dyDescent="0.25">
      <c r="A1048" s="6"/>
      <c r="B1048" s="5"/>
      <c r="C1048" s="5"/>
      <c r="D1048" s="5"/>
      <c r="E1048" s="5"/>
      <c r="F1048" s="5"/>
      <c r="G1048" s="1"/>
      <c r="H1048" s="291"/>
    </row>
    <row r="1049" spans="1:8" x14ac:dyDescent="0.25">
      <c r="A1049" s="6"/>
      <c r="B1049" s="5"/>
      <c r="C1049" s="5"/>
      <c r="D1049" s="5"/>
      <c r="E1049" s="5"/>
      <c r="F1049" s="5"/>
      <c r="G1049" s="1"/>
      <c r="H1049" s="291"/>
    </row>
    <row r="1050" spans="1:8" x14ac:dyDescent="0.25">
      <c r="A1050" s="6"/>
      <c r="B1050" s="5"/>
      <c r="C1050" s="5"/>
      <c r="D1050" s="5"/>
      <c r="E1050" s="5"/>
      <c r="F1050" s="5"/>
      <c r="G1050" s="1"/>
      <c r="H1050" s="291"/>
    </row>
    <row r="1051" spans="1:8" x14ac:dyDescent="0.25">
      <c r="A1051" s="6"/>
      <c r="B1051" s="5"/>
      <c r="C1051" s="5"/>
      <c r="D1051" s="5"/>
      <c r="E1051" s="5"/>
      <c r="F1051" s="5"/>
      <c r="G1051" s="1"/>
      <c r="H1051" s="291"/>
    </row>
    <row r="1052" spans="1:8" x14ac:dyDescent="0.25">
      <c r="A1052" s="6"/>
      <c r="B1052" s="5"/>
      <c r="C1052" s="5"/>
      <c r="D1052" s="5"/>
      <c r="E1052" s="5"/>
      <c r="F1052" s="5"/>
      <c r="G1052" s="1"/>
      <c r="H1052" s="291"/>
    </row>
    <row r="1053" spans="1:8" x14ac:dyDescent="0.25">
      <c r="A1053" s="6"/>
      <c r="B1053" s="5"/>
      <c r="C1053" s="5"/>
      <c r="D1053" s="5"/>
      <c r="E1053" s="5"/>
      <c r="F1053" s="5"/>
      <c r="G1053" s="1"/>
      <c r="H1053" s="291"/>
    </row>
    <row r="1054" spans="1:8" x14ac:dyDescent="0.25">
      <c r="A1054" s="6"/>
      <c r="B1054" s="5"/>
      <c r="C1054" s="5"/>
      <c r="D1054" s="5"/>
      <c r="E1054" s="5"/>
      <c r="F1054" s="5"/>
      <c r="G1054" s="1"/>
      <c r="H1054" s="291"/>
    </row>
    <row r="1055" spans="1:8" x14ac:dyDescent="0.25">
      <c r="A1055" s="6"/>
      <c r="B1055" s="5"/>
      <c r="C1055" s="5"/>
      <c r="D1055" s="5"/>
      <c r="E1055" s="5"/>
      <c r="F1055" s="5"/>
      <c r="G1055" s="1"/>
      <c r="H1055" s="291"/>
    </row>
    <row r="1056" spans="1:8" x14ac:dyDescent="0.25">
      <c r="A1056" s="6"/>
      <c r="B1056" s="5"/>
      <c r="C1056" s="5"/>
      <c r="D1056" s="5"/>
      <c r="E1056" s="5"/>
      <c r="F1056" s="5"/>
      <c r="G1056" s="1"/>
      <c r="H1056" s="291"/>
    </row>
    <row r="1057" spans="1:8" x14ac:dyDescent="0.25">
      <c r="A1057" s="6"/>
      <c r="B1057" s="5"/>
      <c r="C1057" s="5"/>
      <c r="D1057" s="5"/>
      <c r="E1057" s="5"/>
      <c r="F1057" s="5"/>
      <c r="G1057" s="1"/>
      <c r="H1057" s="291"/>
    </row>
    <row r="1058" spans="1:8" x14ac:dyDescent="0.25">
      <c r="A1058" s="6"/>
      <c r="B1058" s="5"/>
      <c r="C1058" s="5"/>
      <c r="D1058" s="5"/>
      <c r="E1058" s="5"/>
      <c r="F1058" s="5"/>
      <c r="G1058" s="1"/>
      <c r="H1058" s="291"/>
    </row>
    <row r="1059" spans="1:8" x14ac:dyDescent="0.25">
      <c r="A1059" s="6"/>
      <c r="B1059" s="5"/>
      <c r="C1059" s="5"/>
      <c r="D1059" s="5"/>
      <c r="E1059" s="5"/>
      <c r="F1059" s="5"/>
      <c r="G1059" s="1"/>
      <c r="H1059" s="291"/>
    </row>
    <row r="1060" spans="1:8" x14ac:dyDescent="0.25">
      <c r="A1060" s="6"/>
      <c r="B1060" s="5"/>
      <c r="C1060" s="5"/>
      <c r="D1060" s="5"/>
      <c r="E1060" s="5"/>
      <c r="F1060" s="5"/>
      <c r="G1060" s="1"/>
      <c r="H1060" s="291"/>
    </row>
    <row r="1061" spans="1:8" x14ac:dyDescent="0.25">
      <c r="A1061" s="6"/>
      <c r="B1061" s="5"/>
      <c r="C1061" s="5"/>
      <c r="D1061" s="5"/>
      <c r="E1061" s="5"/>
      <c r="F1061" s="5"/>
      <c r="G1061" s="1"/>
      <c r="H1061" s="291"/>
    </row>
    <row r="1062" spans="1:8" x14ac:dyDescent="0.25">
      <c r="A1062" s="6"/>
      <c r="B1062" s="5"/>
      <c r="C1062" s="5"/>
      <c r="D1062" s="5"/>
      <c r="E1062" s="5"/>
      <c r="F1062" s="5"/>
      <c r="G1062" s="1"/>
      <c r="H1062" s="291"/>
    </row>
    <row r="1063" spans="1:8" x14ac:dyDescent="0.25">
      <c r="A1063" s="6"/>
      <c r="B1063" s="5"/>
      <c r="C1063" s="5"/>
      <c r="D1063" s="5"/>
      <c r="E1063" s="5"/>
      <c r="F1063" s="5"/>
      <c r="G1063" s="1"/>
      <c r="H1063" s="291"/>
    </row>
    <row r="1064" spans="1:8" x14ac:dyDescent="0.25">
      <c r="A1064" s="6"/>
      <c r="B1064" s="5"/>
      <c r="C1064" s="5"/>
      <c r="D1064" s="5"/>
      <c r="E1064" s="5"/>
      <c r="F1064" s="5"/>
      <c r="G1064" s="1"/>
      <c r="H1064" s="291"/>
    </row>
    <row r="1065" spans="1:8" x14ac:dyDescent="0.25">
      <c r="A1065" s="6"/>
      <c r="B1065" s="5"/>
      <c r="C1065" s="5"/>
      <c r="D1065" s="5"/>
      <c r="E1065" s="5"/>
      <c r="F1065" s="5"/>
      <c r="G1065" s="1"/>
      <c r="H1065" s="291"/>
    </row>
    <row r="1066" spans="1:8" x14ac:dyDescent="0.25">
      <c r="A1066" s="6"/>
      <c r="B1066" s="5"/>
      <c r="C1066" s="5"/>
      <c r="D1066" s="5"/>
      <c r="E1066" s="5"/>
      <c r="F1066" s="5"/>
      <c r="G1066" s="1"/>
      <c r="H1066" s="291"/>
    </row>
    <row r="1067" spans="1:8" x14ac:dyDescent="0.25">
      <c r="A1067" s="6"/>
      <c r="B1067" s="5"/>
      <c r="C1067" s="5"/>
      <c r="D1067" s="5"/>
      <c r="E1067" s="5"/>
      <c r="F1067" s="5"/>
      <c r="G1067" s="1"/>
      <c r="H1067" s="291"/>
    </row>
    <row r="1068" spans="1:8" x14ac:dyDescent="0.25">
      <c r="A1068" s="6"/>
      <c r="B1068" s="5"/>
      <c r="C1068" s="5"/>
      <c r="D1068" s="5"/>
      <c r="E1068" s="5"/>
      <c r="F1068" s="5"/>
      <c r="G1068" s="1"/>
      <c r="H1068" s="291"/>
    </row>
    <row r="1069" spans="1:8" x14ac:dyDescent="0.25">
      <c r="A1069" s="6"/>
      <c r="B1069" s="5"/>
      <c r="C1069" s="5"/>
      <c r="D1069" s="5"/>
      <c r="E1069" s="5"/>
      <c r="F1069" s="5"/>
      <c r="G1069" s="1"/>
      <c r="H1069" s="291"/>
    </row>
    <row r="1070" spans="1:8" x14ac:dyDescent="0.25">
      <c r="A1070" s="6"/>
      <c r="B1070" s="5"/>
      <c r="C1070" s="5"/>
      <c r="D1070" s="5"/>
      <c r="E1070" s="5"/>
      <c r="F1070" s="5"/>
      <c r="G1070" s="1"/>
      <c r="H1070" s="291"/>
    </row>
    <row r="1071" spans="1:8" x14ac:dyDescent="0.25">
      <c r="A1071" s="6"/>
      <c r="B1071" s="5"/>
      <c r="C1071" s="5"/>
      <c r="D1071" s="5"/>
      <c r="E1071" s="5"/>
      <c r="F1071" s="5"/>
      <c r="G1071" s="1"/>
      <c r="H1071" s="291"/>
    </row>
    <row r="1072" spans="1:8" x14ac:dyDescent="0.25">
      <c r="A1072" s="6"/>
      <c r="B1072" s="5"/>
      <c r="C1072" s="5"/>
      <c r="D1072" s="5"/>
      <c r="E1072" s="5"/>
      <c r="F1072" s="5"/>
      <c r="G1072" s="1"/>
      <c r="H1072" s="291"/>
    </row>
    <row r="1073" spans="1:8" x14ac:dyDescent="0.25">
      <c r="A1073" s="6"/>
      <c r="B1073" s="5"/>
      <c r="C1073" s="5"/>
      <c r="D1073" s="5"/>
      <c r="E1073" s="5"/>
      <c r="F1073" s="5"/>
      <c r="G1073" s="1"/>
      <c r="H1073" s="291"/>
    </row>
    <row r="1074" spans="1:8" x14ac:dyDescent="0.25">
      <c r="A1074" s="6"/>
      <c r="B1074" s="5"/>
      <c r="C1074" s="5"/>
      <c r="D1074" s="5"/>
      <c r="E1074" s="5"/>
      <c r="F1074" s="5"/>
      <c r="G1074" s="1"/>
      <c r="H1074" s="291"/>
    </row>
    <row r="1075" spans="1:8" x14ac:dyDescent="0.25">
      <c r="A1075" s="6"/>
      <c r="B1075" s="5"/>
      <c r="C1075" s="5"/>
      <c r="D1075" s="5"/>
      <c r="E1075" s="5"/>
      <c r="F1075" s="5"/>
      <c r="G1075" s="1"/>
      <c r="H1075" s="291"/>
    </row>
    <row r="1076" spans="1:8" x14ac:dyDescent="0.25">
      <c r="A1076" s="6"/>
      <c r="B1076" s="5"/>
      <c r="C1076" s="5"/>
      <c r="D1076" s="5"/>
      <c r="E1076" s="5"/>
      <c r="F1076" s="5"/>
      <c r="G1076" s="1"/>
      <c r="H1076" s="291"/>
    </row>
    <row r="1077" spans="1:8" x14ac:dyDescent="0.25">
      <c r="A1077" s="6"/>
      <c r="B1077" s="5"/>
      <c r="C1077" s="5"/>
      <c r="D1077" s="5"/>
      <c r="E1077" s="5"/>
      <c r="F1077" s="5"/>
      <c r="G1077" s="1"/>
      <c r="H1077" s="291"/>
    </row>
    <row r="1078" spans="1:8" x14ac:dyDescent="0.25">
      <c r="A1078" s="6"/>
      <c r="B1078" s="5"/>
      <c r="C1078" s="5"/>
      <c r="D1078" s="5"/>
      <c r="E1078" s="5"/>
      <c r="F1078" s="5"/>
      <c r="G1078" s="1"/>
      <c r="H1078" s="291"/>
    </row>
    <row r="1079" spans="1:8" x14ac:dyDescent="0.25">
      <c r="A1079" s="6"/>
      <c r="B1079" s="5"/>
      <c r="C1079" s="5"/>
      <c r="D1079" s="5"/>
      <c r="E1079" s="5"/>
      <c r="F1079" s="5"/>
      <c r="G1079" s="1"/>
      <c r="H1079" s="291"/>
    </row>
    <row r="1080" spans="1:8" x14ac:dyDescent="0.25">
      <c r="A1080" s="6"/>
      <c r="B1080" s="5"/>
      <c r="C1080" s="5"/>
      <c r="D1080" s="5"/>
      <c r="E1080" s="5"/>
      <c r="F1080" s="5"/>
      <c r="G1080" s="1"/>
      <c r="H1080" s="291"/>
    </row>
    <row r="1081" spans="1:8" x14ac:dyDescent="0.25">
      <c r="A1081" s="6"/>
      <c r="B1081" s="5"/>
      <c r="C1081" s="5"/>
      <c r="D1081" s="5"/>
      <c r="E1081" s="5"/>
      <c r="F1081" s="5"/>
      <c r="G1081" s="1"/>
      <c r="H1081" s="291"/>
    </row>
    <row r="1082" spans="1:8" x14ac:dyDescent="0.25">
      <c r="A1082" s="6"/>
      <c r="B1082" s="5"/>
      <c r="C1082" s="5"/>
      <c r="D1082" s="5"/>
      <c r="E1082" s="5"/>
      <c r="F1082" s="5"/>
      <c r="G1082" s="1"/>
      <c r="H1082" s="291"/>
    </row>
    <row r="1083" spans="1:8" x14ac:dyDescent="0.25">
      <c r="A1083" s="6"/>
      <c r="B1083" s="5"/>
      <c r="C1083" s="5"/>
      <c r="D1083" s="5"/>
      <c r="E1083" s="5"/>
      <c r="F1083" s="5"/>
      <c r="G1083" s="1"/>
      <c r="H1083" s="291"/>
    </row>
    <row r="1084" spans="1:8" x14ac:dyDescent="0.25">
      <c r="A1084" s="6"/>
      <c r="B1084" s="5"/>
      <c r="C1084" s="5"/>
      <c r="D1084" s="5"/>
      <c r="E1084" s="5"/>
      <c r="F1084" s="5"/>
      <c r="G1084" s="1"/>
      <c r="H1084" s="291"/>
    </row>
    <row r="1085" spans="1:8" x14ac:dyDescent="0.25">
      <c r="A1085" s="6"/>
      <c r="B1085" s="5"/>
      <c r="C1085" s="5"/>
      <c r="D1085" s="5"/>
      <c r="E1085" s="5"/>
      <c r="F1085" s="5"/>
      <c r="G1085" s="1"/>
      <c r="H1085" s="291"/>
    </row>
    <row r="1086" spans="1:8" x14ac:dyDescent="0.25">
      <c r="A1086" s="6"/>
      <c r="B1086" s="5"/>
      <c r="C1086" s="5"/>
      <c r="D1086" s="5"/>
      <c r="E1086" s="5"/>
      <c r="F1086" s="5"/>
      <c r="G1086" s="1"/>
      <c r="H1086" s="291"/>
    </row>
    <row r="1087" spans="1:8" x14ac:dyDescent="0.25">
      <c r="A1087" s="6"/>
      <c r="B1087" s="5"/>
      <c r="C1087" s="5"/>
      <c r="D1087" s="5"/>
      <c r="E1087" s="5"/>
      <c r="F1087" s="5"/>
      <c r="G1087" s="1"/>
      <c r="H1087" s="291"/>
    </row>
    <row r="1088" spans="1:8" x14ac:dyDescent="0.25">
      <c r="A1088" s="6"/>
      <c r="B1088" s="5"/>
      <c r="C1088" s="5"/>
      <c r="D1088" s="5"/>
      <c r="E1088" s="5"/>
      <c r="F1088" s="5"/>
      <c r="G1088" s="1"/>
      <c r="H1088" s="291"/>
    </row>
    <row r="1089" spans="1:8" x14ac:dyDescent="0.25">
      <c r="A1089" s="6"/>
      <c r="B1089" s="5"/>
      <c r="C1089" s="5"/>
      <c r="D1089" s="5"/>
      <c r="E1089" s="5"/>
      <c r="F1089" s="5"/>
      <c r="G1089" s="1"/>
      <c r="H1089" s="291"/>
    </row>
    <row r="1090" spans="1:8" x14ac:dyDescent="0.25">
      <c r="A1090" s="6"/>
      <c r="B1090" s="5"/>
      <c r="C1090" s="5"/>
      <c r="D1090" s="5"/>
      <c r="E1090" s="5"/>
      <c r="F1090" s="5"/>
      <c r="G1090" s="1"/>
      <c r="H1090" s="291"/>
    </row>
    <row r="1091" spans="1:8" x14ac:dyDescent="0.25">
      <c r="A1091" s="6"/>
      <c r="B1091" s="5"/>
      <c r="C1091" s="5"/>
      <c r="D1091" s="5"/>
      <c r="E1091" s="5"/>
      <c r="F1091" s="5"/>
      <c r="G1091" s="1"/>
      <c r="H1091" s="291"/>
    </row>
    <row r="1092" spans="1:8" x14ac:dyDescent="0.25">
      <c r="A1092" s="6"/>
      <c r="B1092" s="5"/>
      <c r="C1092" s="5"/>
      <c r="D1092" s="5"/>
      <c r="E1092" s="5"/>
      <c r="F1092" s="5"/>
      <c r="G1092" s="1"/>
      <c r="H1092" s="291"/>
    </row>
    <row r="1093" spans="1:8" x14ac:dyDescent="0.25">
      <c r="A1093" s="6"/>
      <c r="B1093" s="5"/>
      <c r="C1093" s="5"/>
      <c r="D1093" s="5"/>
      <c r="E1093" s="5"/>
      <c r="F1093" s="5"/>
      <c r="G1093" s="1"/>
      <c r="H1093" s="291"/>
    </row>
    <row r="1094" spans="1:8" x14ac:dyDescent="0.25">
      <c r="A1094" s="6"/>
      <c r="B1094" s="5"/>
      <c r="C1094" s="5"/>
      <c r="D1094" s="5"/>
      <c r="E1094" s="5"/>
      <c r="F1094" s="5"/>
      <c r="G1094" s="1"/>
      <c r="H1094" s="291"/>
    </row>
    <row r="1095" spans="1:8" x14ac:dyDescent="0.25">
      <c r="A1095" s="6"/>
      <c r="B1095" s="5"/>
      <c r="C1095" s="5"/>
      <c r="D1095" s="5"/>
      <c r="E1095" s="5"/>
      <c r="F1095" s="5"/>
      <c r="G1095" s="1"/>
      <c r="H1095" s="291"/>
    </row>
    <row r="1096" spans="1:8" x14ac:dyDescent="0.25">
      <c r="A1096" s="6"/>
      <c r="B1096" s="5"/>
      <c r="C1096" s="5"/>
      <c r="D1096" s="5"/>
      <c r="E1096" s="5"/>
      <c r="F1096" s="5"/>
      <c r="G1096" s="1"/>
      <c r="H1096" s="291"/>
    </row>
    <row r="1097" spans="1:8" x14ac:dyDescent="0.25">
      <c r="B1097" s="5"/>
      <c r="C1097" s="5"/>
      <c r="D1097" s="5"/>
      <c r="E1097" s="5"/>
      <c r="F1097" s="5"/>
      <c r="G1097" s="1"/>
      <c r="H1097" s="291"/>
    </row>
    <row r="1098" spans="1:8" x14ac:dyDescent="0.25">
      <c r="B1098" s="5"/>
      <c r="C1098" s="5"/>
      <c r="D1098" s="5"/>
      <c r="E1098" s="5"/>
      <c r="F1098" s="5"/>
      <c r="G1098" s="1"/>
      <c r="H1098" s="291"/>
    </row>
    <row r="1099" spans="1:8" x14ac:dyDescent="0.25">
      <c r="B1099" s="5"/>
      <c r="C1099" s="5"/>
      <c r="D1099" s="5"/>
      <c r="E1099" s="5"/>
      <c r="F1099" s="5"/>
      <c r="G1099" s="1"/>
      <c r="H1099" s="291"/>
    </row>
    <row r="1100" spans="1:8" x14ac:dyDescent="0.25">
      <c r="B1100" s="5"/>
      <c r="C1100" s="5"/>
      <c r="D1100" s="5"/>
      <c r="E1100" s="5"/>
      <c r="F1100" s="5"/>
      <c r="G1100" s="1"/>
      <c r="H1100" s="291"/>
    </row>
    <row r="1101" spans="1:8" x14ac:dyDescent="0.25">
      <c r="B1101" s="5"/>
      <c r="C1101" s="5"/>
      <c r="D1101" s="5"/>
      <c r="E1101" s="5"/>
      <c r="F1101" s="5"/>
      <c r="G1101" s="1"/>
      <c r="H1101" s="291"/>
    </row>
    <row r="1102" spans="1:8" x14ac:dyDescent="0.25">
      <c r="B1102" s="5"/>
      <c r="C1102" s="5"/>
      <c r="D1102" s="5"/>
      <c r="E1102" s="5"/>
      <c r="F1102" s="5"/>
      <c r="G1102" s="1"/>
      <c r="H1102" s="291"/>
    </row>
    <row r="1103" spans="1:8" x14ac:dyDescent="0.25">
      <c r="B1103" s="5"/>
      <c r="C1103" s="5"/>
      <c r="D1103" s="5"/>
      <c r="E1103" s="5"/>
      <c r="F1103" s="5"/>
      <c r="G1103" s="1"/>
      <c r="H1103" s="291"/>
    </row>
    <row r="1104" spans="1:8" x14ac:dyDescent="0.25">
      <c r="B1104" s="5"/>
      <c r="C1104" s="5"/>
      <c r="D1104" s="5"/>
      <c r="E1104" s="5"/>
      <c r="F1104" s="5"/>
      <c r="G1104" s="1"/>
      <c r="H1104" s="291"/>
    </row>
    <row r="1105" spans="1:8" x14ac:dyDescent="0.25">
      <c r="B1105" s="5"/>
      <c r="C1105" s="5"/>
      <c r="D1105" s="5"/>
      <c r="E1105" s="5"/>
      <c r="F1105" s="5"/>
      <c r="G1105" s="1"/>
      <c r="H1105" s="291"/>
    </row>
    <row r="1106" spans="1:8" x14ac:dyDescent="0.25">
      <c r="B1106" s="5"/>
      <c r="C1106" s="5"/>
      <c r="D1106" s="5"/>
      <c r="E1106" s="5"/>
      <c r="F1106" s="5"/>
      <c r="G1106" s="1"/>
      <c r="H1106" s="291"/>
    </row>
    <row r="1107" spans="1:8" x14ac:dyDescent="0.25">
      <c r="A1107" s="1"/>
      <c r="B1107" s="5"/>
      <c r="C1107" s="5"/>
      <c r="D1107" s="5"/>
      <c r="E1107" s="5"/>
      <c r="F1107" s="5"/>
      <c r="G1107" s="1"/>
      <c r="H1107" s="291"/>
    </row>
    <row r="1108" spans="1:8" x14ac:dyDescent="0.25">
      <c r="A1108" s="1"/>
      <c r="B1108" s="5"/>
      <c r="C1108" s="5"/>
      <c r="D1108" s="5"/>
      <c r="E1108" s="5"/>
      <c r="F1108" s="5"/>
      <c r="G1108" s="1"/>
      <c r="H1108" s="291"/>
    </row>
    <row r="1109" spans="1:8" x14ac:dyDescent="0.25">
      <c r="A1109" s="1"/>
      <c r="B1109" s="5"/>
      <c r="C1109" s="5"/>
      <c r="D1109" s="5"/>
      <c r="E1109" s="5"/>
      <c r="F1109" s="5"/>
      <c r="G1109" s="1"/>
      <c r="H1109" s="291"/>
    </row>
    <row r="1110" spans="1:8" x14ac:dyDescent="0.25">
      <c r="A1110" s="1"/>
      <c r="B1110" s="5"/>
      <c r="C1110" s="5"/>
      <c r="D1110" s="5"/>
      <c r="E1110" s="5"/>
      <c r="F1110" s="5"/>
      <c r="G1110" s="1"/>
      <c r="H1110" s="291"/>
    </row>
    <row r="1111" spans="1:8" x14ac:dyDescent="0.25">
      <c r="A1111" s="1"/>
      <c r="B1111" s="5"/>
      <c r="C1111" s="5"/>
      <c r="D1111" s="5"/>
      <c r="E1111" s="5"/>
      <c r="F1111" s="5"/>
      <c r="G1111" s="1"/>
      <c r="H1111" s="291"/>
    </row>
    <row r="1112" spans="1:8" x14ac:dyDescent="0.25">
      <c r="A1112" s="1"/>
      <c r="B1112" s="5"/>
      <c r="C1112" s="5"/>
      <c r="D1112" s="5"/>
      <c r="E1112" s="5"/>
      <c r="F1112" s="5"/>
      <c r="G1112" s="1"/>
      <c r="H1112" s="291"/>
    </row>
    <row r="1113" spans="1:8" x14ac:dyDescent="0.25">
      <c r="A1113" s="1"/>
      <c r="B1113" s="5"/>
      <c r="C1113" s="5"/>
      <c r="D1113" s="5"/>
      <c r="E1113" s="5"/>
      <c r="F1113" s="5"/>
      <c r="G1113" s="1"/>
      <c r="H1113" s="291"/>
    </row>
    <row r="1114" spans="1:8" x14ac:dyDescent="0.25">
      <c r="A1114" s="1"/>
      <c r="B1114" s="5"/>
      <c r="C1114" s="5"/>
      <c r="D1114" s="5"/>
      <c r="E1114" s="5"/>
      <c r="F1114" s="5"/>
      <c r="G1114" s="1"/>
      <c r="H1114" s="291"/>
    </row>
    <row r="1115" spans="1:8" x14ac:dyDescent="0.25">
      <c r="A1115" s="1"/>
      <c r="B1115" s="5"/>
      <c r="C1115" s="5"/>
      <c r="D1115" s="5"/>
      <c r="E1115" s="5"/>
      <c r="F1115" s="5"/>
      <c r="G1115" s="1"/>
      <c r="H1115" s="291"/>
    </row>
    <row r="1116" spans="1:8" x14ac:dyDescent="0.25">
      <c r="A1116" s="1"/>
      <c r="B1116" s="5"/>
      <c r="C1116" s="5"/>
      <c r="D1116" s="5"/>
      <c r="E1116" s="5"/>
      <c r="F1116" s="5"/>
      <c r="G1116" s="1"/>
      <c r="H1116" s="291"/>
    </row>
    <row r="1117" spans="1:8" x14ac:dyDescent="0.25">
      <c r="A1117" s="1"/>
      <c r="B1117" s="5"/>
      <c r="C1117" s="5"/>
      <c r="D1117" s="5"/>
      <c r="E1117" s="5"/>
      <c r="F1117" s="5"/>
      <c r="G1117" s="1"/>
      <c r="H1117" s="291"/>
    </row>
    <row r="1118" spans="1:8" x14ac:dyDescent="0.25">
      <c r="A1118" s="1"/>
      <c r="B1118" s="5"/>
      <c r="C1118" s="5"/>
      <c r="D1118" s="5"/>
      <c r="E1118" s="5"/>
      <c r="F1118" s="5"/>
      <c r="G1118" s="1"/>
      <c r="H1118" s="291"/>
    </row>
    <row r="1119" spans="1:8" x14ac:dyDescent="0.25">
      <c r="A1119" s="1"/>
      <c r="B1119" s="5"/>
      <c r="C1119" s="5"/>
      <c r="D1119" s="5"/>
      <c r="E1119" s="5"/>
      <c r="F1119" s="5"/>
      <c r="G1119" s="1"/>
      <c r="H1119" s="291"/>
    </row>
    <row r="1120" spans="1:8" x14ac:dyDescent="0.25">
      <c r="A1120" s="1"/>
      <c r="B1120" s="5"/>
      <c r="C1120" s="5"/>
      <c r="D1120" s="5"/>
      <c r="E1120" s="5"/>
      <c r="F1120" s="5"/>
      <c r="G1120" s="1"/>
      <c r="H1120" s="291"/>
    </row>
    <row r="1121" spans="1:8" x14ac:dyDescent="0.25">
      <c r="A1121" s="1"/>
      <c r="B1121" s="5"/>
      <c r="C1121" s="5"/>
      <c r="D1121" s="5"/>
      <c r="E1121" s="5"/>
      <c r="F1121" s="5"/>
      <c r="G1121" s="1"/>
      <c r="H1121" s="291"/>
    </row>
    <row r="1122" spans="1:8" x14ac:dyDescent="0.25">
      <c r="A1122" s="1"/>
      <c r="B1122" s="5"/>
      <c r="C1122" s="5"/>
      <c r="D1122" s="5"/>
      <c r="E1122" s="5"/>
      <c r="F1122" s="5"/>
      <c r="G1122" s="1"/>
      <c r="H1122" s="291"/>
    </row>
    <row r="1123" spans="1:8" x14ac:dyDescent="0.25">
      <c r="A1123" s="1"/>
      <c r="B1123" s="5"/>
      <c r="C1123" s="5"/>
      <c r="D1123" s="5"/>
      <c r="E1123" s="5"/>
      <c r="F1123" s="5"/>
      <c r="G1123" s="1"/>
      <c r="H1123" s="291"/>
    </row>
    <row r="1124" spans="1:8" x14ac:dyDescent="0.25">
      <c r="A1124" s="1"/>
      <c r="B1124" s="5"/>
      <c r="C1124" s="5"/>
      <c r="D1124" s="5"/>
      <c r="E1124" s="5"/>
      <c r="F1124" s="5"/>
      <c r="G1124" s="1"/>
      <c r="H1124" s="291"/>
    </row>
    <row r="1125" spans="1:8" x14ac:dyDescent="0.25">
      <c r="A1125" s="1"/>
      <c r="B1125" s="5"/>
      <c r="C1125" s="5"/>
      <c r="D1125" s="5"/>
      <c r="E1125" s="5"/>
      <c r="F1125" s="5"/>
      <c r="G1125" s="1"/>
      <c r="H1125" s="291"/>
    </row>
    <row r="1126" spans="1:8" x14ac:dyDescent="0.25">
      <c r="A1126" s="1"/>
      <c r="B1126" s="5"/>
      <c r="C1126" s="5"/>
      <c r="D1126" s="5"/>
      <c r="E1126" s="5"/>
      <c r="F1126" s="5"/>
      <c r="G1126" s="1"/>
      <c r="H1126" s="291"/>
    </row>
    <row r="1127" spans="1:8" x14ac:dyDescent="0.25">
      <c r="A1127" s="1"/>
      <c r="B1127" s="5"/>
      <c r="C1127" s="5"/>
      <c r="D1127" s="5"/>
      <c r="E1127" s="5"/>
      <c r="F1127" s="5"/>
      <c r="G1127" s="1"/>
      <c r="H1127" s="291"/>
    </row>
    <row r="1128" spans="1:8" x14ac:dyDescent="0.25">
      <c r="A1128" s="1"/>
      <c r="B1128" s="5"/>
      <c r="C1128" s="5"/>
      <c r="D1128" s="5"/>
      <c r="E1128" s="5"/>
      <c r="F1128" s="5"/>
      <c r="G1128" s="1"/>
      <c r="H1128" s="291"/>
    </row>
    <row r="1129" spans="1:8" x14ac:dyDescent="0.25">
      <c r="A1129" s="1"/>
      <c r="B1129" s="5"/>
      <c r="C1129" s="5"/>
      <c r="D1129" s="5"/>
      <c r="E1129" s="5"/>
      <c r="F1129" s="5"/>
      <c r="G1129" s="1"/>
      <c r="H1129" s="291"/>
    </row>
    <row r="1130" spans="1:8" x14ac:dyDescent="0.25">
      <c r="A1130" s="1"/>
      <c r="B1130" s="5"/>
      <c r="C1130" s="5"/>
      <c r="D1130" s="5"/>
      <c r="E1130" s="5"/>
      <c r="F1130" s="5"/>
      <c r="G1130" s="1"/>
      <c r="H1130" s="291"/>
    </row>
    <row r="1131" spans="1:8" x14ac:dyDescent="0.25">
      <c r="A1131" s="1"/>
      <c r="B1131" s="5"/>
      <c r="C1131" s="5"/>
      <c r="D1131" s="5"/>
      <c r="E1131" s="5"/>
      <c r="F1131" s="5"/>
      <c r="G1131" s="1"/>
      <c r="H1131" s="291"/>
    </row>
    <row r="1132" spans="1:8" x14ac:dyDescent="0.25">
      <c r="A1132" s="1"/>
      <c r="B1132" s="5"/>
      <c r="C1132" s="5"/>
      <c r="D1132" s="5"/>
      <c r="E1132" s="5"/>
      <c r="F1132" s="5"/>
      <c r="G1132" s="1"/>
      <c r="H1132" s="291"/>
    </row>
    <row r="1133" spans="1:8" x14ac:dyDescent="0.25">
      <c r="A1133" s="1"/>
      <c r="B1133" s="5"/>
      <c r="C1133" s="5"/>
      <c r="D1133" s="5"/>
      <c r="E1133" s="5"/>
      <c r="F1133" s="5"/>
      <c r="G1133" s="1"/>
      <c r="H1133" s="291"/>
    </row>
    <row r="1134" spans="1:8" x14ac:dyDescent="0.25">
      <c r="A1134" s="1"/>
      <c r="B1134" s="5"/>
      <c r="C1134" s="5"/>
      <c r="D1134" s="5"/>
      <c r="E1134" s="5"/>
      <c r="F1134" s="5"/>
      <c r="G1134" s="1"/>
      <c r="H1134" s="291"/>
    </row>
    <row r="1135" spans="1:8" x14ac:dyDescent="0.25">
      <c r="A1135" s="1"/>
      <c r="B1135" s="5"/>
      <c r="C1135" s="5"/>
      <c r="D1135" s="5"/>
      <c r="E1135" s="5"/>
      <c r="F1135" s="5"/>
      <c r="G1135" s="1"/>
      <c r="H1135" s="291"/>
    </row>
    <row r="1136" spans="1:8" x14ac:dyDescent="0.25">
      <c r="A1136" s="1"/>
      <c r="B1136" s="5"/>
      <c r="C1136" s="5"/>
      <c r="D1136" s="5"/>
      <c r="E1136" s="5"/>
      <c r="F1136" s="5"/>
      <c r="G1136" s="1"/>
      <c r="H1136" s="291"/>
    </row>
    <row r="1137" spans="1:8" x14ac:dyDescent="0.25">
      <c r="A1137" s="1"/>
      <c r="B1137" s="5"/>
      <c r="C1137" s="5"/>
      <c r="D1137" s="5"/>
      <c r="E1137" s="5"/>
      <c r="F1137" s="5"/>
      <c r="G1137" s="1"/>
      <c r="H1137" s="291"/>
    </row>
    <row r="1138" spans="1:8" x14ac:dyDescent="0.25">
      <c r="A1138" s="1"/>
      <c r="B1138" s="5"/>
      <c r="C1138" s="5"/>
      <c r="D1138" s="5"/>
      <c r="E1138" s="5"/>
      <c r="F1138" s="5"/>
      <c r="G1138" s="1"/>
      <c r="H1138" s="291"/>
    </row>
    <row r="1139" spans="1:8" x14ac:dyDescent="0.25">
      <c r="A1139" s="1"/>
      <c r="B1139" s="5"/>
      <c r="C1139" s="5"/>
      <c r="D1139" s="5"/>
      <c r="E1139" s="5"/>
      <c r="F1139" s="5"/>
      <c r="G1139" s="1"/>
      <c r="H1139" s="291"/>
    </row>
    <row r="1140" spans="1:8" x14ac:dyDescent="0.25">
      <c r="A1140" s="1"/>
      <c r="B1140" s="5"/>
      <c r="C1140" s="5"/>
      <c r="D1140" s="5"/>
      <c r="E1140" s="5"/>
      <c r="F1140" s="5"/>
      <c r="G1140" s="1"/>
      <c r="H1140" s="291"/>
    </row>
    <row r="1141" spans="1:8" x14ac:dyDescent="0.25">
      <c r="A1141" s="1"/>
      <c r="B1141" s="5"/>
      <c r="C1141" s="5"/>
      <c r="D1141" s="5"/>
      <c r="E1141" s="5"/>
      <c r="F1141" s="5"/>
      <c r="G1141" s="1"/>
      <c r="H1141" s="291"/>
    </row>
    <row r="1142" spans="1:8" x14ac:dyDescent="0.25">
      <c r="A1142" s="1"/>
      <c r="B1142" s="5"/>
      <c r="C1142" s="5"/>
      <c r="D1142" s="5"/>
      <c r="E1142" s="5"/>
      <c r="F1142" s="5"/>
      <c r="G1142" s="1"/>
      <c r="H1142" s="291"/>
    </row>
    <row r="1143" spans="1:8" x14ac:dyDescent="0.25">
      <c r="A1143" s="1"/>
      <c r="B1143" s="5"/>
      <c r="C1143" s="5"/>
      <c r="D1143" s="5"/>
      <c r="E1143" s="5"/>
      <c r="F1143" s="5"/>
      <c r="G1143" s="1"/>
      <c r="H1143" s="291"/>
    </row>
    <row r="1144" spans="1:8" x14ac:dyDescent="0.25">
      <c r="A1144" s="1"/>
      <c r="B1144" s="5"/>
      <c r="C1144" s="5"/>
      <c r="D1144" s="5"/>
      <c r="E1144" s="5"/>
      <c r="F1144" s="5"/>
      <c r="G1144" s="1"/>
      <c r="H1144" s="291"/>
    </row>
    <row r="1145" spans="1:8" x14ac:dyDescent="0.25">
      <c r="A1145" s="1"/>
      <c r="B1145" s="5"/>
      <c r="C1145" s="5"/>
      <c r="D1145" s="5"/>
      <c r="E1145" s="5"/>
      <c r="F1145" s="5"/>
      <c r="G1145" s="1"/>
      <c r="H1145" s="291"/>
    </row>
    <row r="1146" spans="1:8" x14ac:dyDescent="0.25">
      <c r="A1146" s="1"/>
      <c r="B1146" s="5"/>
      <c r="C1146" s="5"/>
      <c r="D1146" s="5"/>
      <c r="E1146" s="5"/>
      <c r="F1146" s="5"/>
      <c r="G1146" s="1"/>
      <c r="H1146" s="291"/>
    </row>
    <row r="1147" spans="1:8" x14ac:dyDescent="0.25">
      <c r="A1147" s="1"/>
      <c r="B1147" s="5"/>
      <c r="C1147" s="5"/>
      <c r="D1147" s="5"/>
      <c r="E1147" s="5"/>
      <c r="F1147" s="5"/>
      <c r="G1147" s="1"/>
      <c r="H1147" s="291"/>
    </row>
    <row r="1148" spans="1:8" x14ac:dyDescent="0.25">
      <c r="A1148" s="1"/>
      <c r="B1148" s="5"/>
      <c r="C1148" s="5"/>
      <c r="D1148" s="5"/>
      <c r="E1148" s="5"/>
      <c r="F1148" s="5"/>
      <c r="G1148" s="1"/>
      <c r="H1148" s="291"/>
    </row>
    <row r="1149" spans="1:8" x14ac:dyDescent="0.25">
      <c r="A1149" s="1"/>
      <c r="B1149" s="5"/>
      <c r="C1149" s="5"/>
      <c r="D1149" s="5"/>
      <c r="E1149" s="5"/>
      <c r="F1149" s="5"/>
      <c r="G1149" s="1"/>
      <c r="H1149" s="291"/>
    </row>
    <row r="1150" spans="1:8" x14ac:dyDescent="0.25">
      <c r="A1150" s="1"/>
      <c r="B1150" s="5"/>
      <c r="C1150" s="5"/>
      <c r="D1150" s="5"/>
      <c r="E1150" s="5"/>
      <c r="F1150" s="5"/>
      <c r="G1150" s="1"/>
      <c r="H1150" s="291"/>
    </row>
    <row r="1151" spans="1:8" x14ac:dyDescent="0.25">
      <c r="A1151" s="1"/>
      <c r="B1151" s="5"/>
      <c r="C1151" s="5"/>
      <c r="D1151" s="5"/>
      <c r="E1151" s="5"/>
      <c r="F1151" s="5"/>
      <c r="G1151" s="1"/>
      <c r="H1151" s="291"/>
    </row>
    <row r="1152" spans="1:8" x14ac:dyDescent="0.25">
      <c r="A1152" s="1"/>
      <c r="B1152" s="5"/>
      <c r="C1152" s="5"/>
      <c r="D1152" s="5"/>
      <c r="E1152" s="5"/>
      <c r="F1152" s="5"/>
      <c r="G1152" s="1"/>
      <c r="H1152" s="291"/>
    </row>
    <row r="1153" spans="1:8" x14ac:dyDescent="0.25">
      <c r="A1153" s="1"/>
      <c r="B1153" s="5"/>
      <c r="C1153" s="5"/>
      <c r="D1153" s="5"/>
      <c r="E1153" s="5"/>
      <c r="F1153" s="5"/>
      <c r="G1153" s="1"/>
      <c r="H1153" s="291"/>
    </row>
    <row r="1154" spans="1:8" x14ac:dyDescent="0.25">
      <c r="A1154" s="1"/>
      <c r="B1154" s="5"/>
      <c r="C1154" s="5"/>
      <c r="D1154" s="5"/>
      <c r="E1154" s="5"/>
      <c r="F1154" s="5"/>
      <c r="G1154" s="1"/>
      <c r="H1154" s="291"/>
    </row>
    <row r="1155" spans="1:8" x14ac:dyDescent="0.25">
      <c r="A1155" s="1"/>
      <c r="B1155" s="5"/>
      <c r="C1155" s="5"/>
      <c r="D1155" s="5"/>
      <c r="E1155" s="5"/>
      <c r="F1155" s="5"/>
      <c r="G1155" s="1"/>
      <c r="H1155" s="291"/>
    </row>
    <row r="1156" spans="1:8" x14ac:dyDescent="0.25">
      <c r="A1156" s="1"/>
      <c r="B1156" s="5"/>
      <c r="C1156" s="5"/>
      <c r="D1156" s="5"/>
      <c r="E1156" s="5"/>
      <c r="F1156" s="5"/>
      <c r="G1156" s="1"/>
      <c r="H1156" s="291"/>
    </row>
    <row r="1157" spans="1:8" x14ac:dyDescent="0.25">
      <c r="A1157" s="1"/>
      <c r="B1157" s="5"/>
      <c r="C1157" s="5"/>
      <c r="D1157" s="5"/>
      <c r="E1157" s="5"/>
      <c r="F1157" s="5"/>
      <c r="G1157" s="1"/>
      <c r="H1157" s="291"/>
    </row>
    <row r="1158" spans="1:8" x14ac:dyDescent="0.25">
      <c r="A1158" s="1"/>
      <c r="B1158" s="5"/>
      <c r="C1158" s="5"/>
      <c r="D1158" s="5"/>
      <c r="E1158" s="5"/>
      <c r="F1158" s="5"/>
      <c r="G1158" s="1"/>
      <c r="H1158" s="291"/>
    </row>
    <row r="1159" spans="1:8" x14ac:dyDescent="0.25">
      <c r="A1159" s="1"/>
      <c r="B1159" s="5"/>
      <c r="C1159" s="5"/>
      <c r="D1159" s="5"/>
      <c r="E1159" s="5"/>
      <c r="F1159" s="5"/>
      <c r="G1159" s="1"/>
      <c r="H1159" s="291"/>
    </row>
  </sheetData>
  <sheetProtection password="CF7A" sheet="1" objects="1" scenarios="1"/>
  <mergeCells count="17">
    <mergeCell ref="A945:F945"/>
    <mergeCell ref="A2:D2"/>
    <mergeCell ref="C6:H6"/>
    <mergeCell ref="A7:A8"/>
    <mergeCell ref="B7:B8"/>
    <mergeCell ref="C7:C8"/>
    <mergeCell ref="D7:D8"/>
    <mergeCell ref="E7:E8"/>
    <mergeCell ref="F2:L3"/>
    <mergeCell ref="A4:L4"/>
    <mergeCell ref="I7:I8"/>
    <mergeCell ref="J7:J8"/>
    <mergeCell ref="K7:K8"/>
    <mergeCell ref="L7:L8"/>
    <mergeCell ref="F7:F8"/>
    <mergeCell ref="G7:G8"/>
    <mergeCell ref="H7:H8"/>
  </mergeCells>
  <pageMargins left="0.70866141732283472" right="0.70866141732283472" top="0.74803149606299213" bottom="0.74803149606299213" header="0.31496062992125984" footer="0.31496062992125984"/>
  <pageSetup paperSize="9" scale="46" fitToHeight="10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99"/>
  <sheetViews>
    <sheetView workbookViewId="0">
      <selection activeCell="H809" sqref="H809"/>
    </sheetView>
  </sheetViews>
  <sheetFormatPr defaultRowHeight="15" x14ac:dyDescent="0.25"/>
  <cols>
    <col min="1" max="1" width="42.140625" style="4" customWidth="1"/>
    <col min="2" max="2" width="7.85546875" style="3" customWidth="1"/>
    <col min="3" max="3" width="7.28515625" style="3" customWidth="1"/>
    <col min="4" max="4" width="6.7109375" style="3" customWidth="1"/>
    <col min="5" max="5" width="9.5703125" style="3" customWidth="1"/>
    <col min="6" max="6" width="8.5703125" style="3" customWidth="1"/>
    <col min="7" max="7" width="17.85546875" style="2" customWidth="1"/>
    <col min="8" max="8" width="18" style="2" customWidth="1"/>
    <col min="9" max="9" width="17.7109375" style="1" customWidth="1"/>
    <col min="10" max="10" width="14.5703125" style="1" customWidth="1"/>
    <col min="11" max="253" width="9.140625" style="1"/>
    <col min="254" max="254" width="40.140625" style="1" customWidth="1"/>
    <col min="255" max="255" width="6.5703125" style="1" customWidth="1"/>
    <col min="256" max="256" width="5.85546875" style="1" customWidth="1"/>
    <col min="257" max="257" width="7.28515625" style="1" customWidth="1"/>
    <col min="258" max="258" width="7.42578125" style="1" customWidth="1"/>
    <col min="259" max="259" width="16" style="1" bestFit="1" customWidth="1"/>
    <col min="260" max="260" width="14.85546875" style="1" customWidth="1"/>
    <col min="261" max="509" width="9.140625" style="1"/>
    <col min="510" max="510" width="40.140625" style="1" customWidth="1"/>
    <col min="511" max="511" width="6.5703125" style="1" customWidth="1"/>
    <col min="512" max="512" width="5.85546875" style="1" customWidth="1"/>
    <col min="513" max="513" width="7.28515625" style="1" customWidth="1"/>
    <col min="514" max="514" width="7.42578125" style="1" customWidth="1"/>
    <col min="515" max="515" width="16" style="1" bestFit="1" customWidth="1"/>
    <col min="516" max="516" width="14.85546875" style="1" customWidth="1"/>
    <col min="517" max="765" width="9.140625" style="1"/>
    <col min="766" max="766" width="40.140625" style="1" customWidth="1"/>
    <col min="767" max="767" width="6.5703125" style="1" customWidth="1"/>
    <col min="768" max="768" width="5.85546875" style="1" customWidth="1"/>
    <col min="769" max="769" width="7.28515625" style="1" customWidth="1"/>
    <col min="770" max="770" width="7.42578125" style="1" customWidth="1"/>
    <col min="771" max="771" width="16" style="1" bestFit="1" customWidth="1"/>
    <col min="772" max="772" width="14.85546875" style="1" customWidth="1"/>
    <col min="773" max="1021" width="9.140625" style="1"/>
    <col min="1022" max="1022" width="40.140625" style="1" customWidth="1"/>
    <col min="1023" max="1023" width="6.5703125" style="1" customWidth="1"/>
    <col min="1024" max="1024" width="5.85546875" style="1" customWidth="1"/>
    <col min="1025" max="1025" width="7.28515625" style="1" customWidth="1"/>
    <col min="1026" max="1026" width="7.42578125" style="1" customWidth="1"/>
    <col min="1027" max="1027" width="16" style="1" bestFit="1" customWidth="1"/>
    <col min="1028" max="1028" width="14.85546875" style="1" customWidth="1"/>
    <col min="1029" max="1277" width="9.140625" style="1"/>
    <col min="1278" max="1278" width="40.140625" style="1" customWidth="1"/>
    <col min="1279" max="1279" width="6.5703125" style="1" customWidth="1"/>
    <col min="1280" max="1280" width="5.85546875" style="1" customWidth="1"/>
    <col min="1281" max="1281" width="7.28515625" style="1" customWidth="1"/>
    <col min="1282" max="1282" width="7.42578125" style="1" customWidth="1"/>
    <col min="1283" max="1283" width="16" style="1" bestFit="1" customWidth="1"/>
    <col min="1284" max="1284" width="14.85546875" style="1" customWidth="1"/>
    <col min="1285" max="1533" width="9.140625" style="1"/>
    <col min="1534" max="1534" width="40.140625" style="1" customWidth="1"/>
    <col min="1535" max="1535" width="6.5703125" style="1" customWidth="1"/>
    <col min="1536" max="1536" width="5.85546875" style="1" customWidth="1"/>
    <col min="1537" max="1537" width="7.28515625" style="1" customWidth="1"/>
    <col min="1538" max="1538" width="7.42578125" style="1" customWidth="1"/>
    <col min="1539" max="1539" width="16" style="1" bestFit="1" customWidth="1"/>
    <col min="1540" max="1540" width="14.85546875" style="1" customWidth="1"/>
    <col min="1541" max="1789" width="9.140625" style="1"/>
    <col min="1790" max="1790" width="40.140625" style="1" customWidth="1"/>
    <col min="1791" max="1791" width="6.5703125" style="1" customWidth="1"/>
    <col min="1792" max="1792" width="5.85546875" style="1" customWidth="1"/>
    <col min="1793" max="1793" width="7.28515625" style="1" customWidth="1"/>
    <col min="1794" max="1794" width="7.42578125" style="1" customWidth="1"/>
    <col min="1795" max="1795" width="16" style="1" bestFit="1" customWidth="1"/>
    <col min="1796" max="1796" width="14.85546875" style="1" customWidth="1"/>
    <col min="1797" max="2045" width="9.140625" style="1"/>
    <col min="2046" max="2046" width="40.140625" style="1" customWidth="1"/>
    <col min="2047" max="2047" width="6.5703125" style="1" customWidth="1"/>
    <col min="2048" max="2048" width="5.85546875" style="1" customWidth="1"/>
    <col min="2049" max="2049" width="7.28515625" style="1" customWidth="1"/>
    <col min="2050" max="2050" width="7.42578125" style="1" customWidth="1"/>
    <col min="2051" max="2051" width="16" style="1" bestFit="1" customWidth="1"/>
    <col min="2052" max="2052" width="14.85546875" style="1" customWidth="1"/>
    <col min="2053" max="2301" width="9.140625" style="1"/>
    <col min="2302" max="2302" width="40.140625" style="1" customWidth="1"/>
    <col min="2303" max="2303" width="6.5703125" style="1" customWidth="1"/>
    <col min="2304" max="2304" width="5.85546875" style="1" customWidth="1"/>
    <col min="2305" max="2305" width="7.28515625" style="1" customWidth="1"/>
    <col min="2306" max="2306" width="7.42578125" style="1" customWidth="1"/>
    <col min="2307" max="2307" width="16" style="1" bestFit="1" customWidth="1"/>
    <col min="2308" max="2308" width="14.85546875" style="1" customWidth="1"/>
    <col min="2309" max="2557" width="9.140625" style="1"/>
    <col min="2558" max="2558" width="40.140625" style="1" customWidth="1"/>
    <col min="2559" max="2559" width="6.5703125" style="1" customWidth="1"/>
    <col min="2560" max="2560" width="5.85546875" style="1" customWidth="1"/>
    <col min="2561" max="2561" width="7.28515625" style="1" customWidth="1"/>
    <col min="2562" max="2562" width="7.42578125" style="1" customWidth="1"/>
    <col min="2563" max="2563" width="16" style="1" bestFit="1" customWidth="1"/>
    <col min="2564" max="2564" width="14.85546875" style="1" customWidth="1"/>
    <col min="2565" max="2813" width="9.140625" style="1"/>
    <col min="2814" max="2814" width="40.140625" style="1" customWidth="1"/>
    <col min="2815" max="2815" width="6.5703125" style="1" customWidth="1"/>
    <col min="2816" max="2816" width="5.85546875" style="1" customWidth="1"/>
    <col min="2817" max="2817" width="7.28515625" style="1" customWidth="1"/>
    <col min="2818" max="2818" width="7.42578125" style="1" customWidth="1"/>
    <col min="2819" max="2819" width="16" style="1" bestFit="1" customWidth="1"/>
    <col min="2820" max="2820" width="14.85546875" style="1" customWidth="1"/>
    <col min="2821" max="3069" width="9.140625" style="1"/>
    <col min="3070" max="3070" width="40.140625" style="1" customWidth="1"/>
    <col min="3071" max="3071" width="6.5703125" style="1" customWidth="1"/>
    <col min="3072" max="3072" width="5.85546875" style="1" customWidth="1"/>
    <col min="3073" max="3073" width="7.28515625" style="1" customWidth="1"/>
    <col min="3074" max="3074" width="7.42578125" style="1" customWidth="1"/>
    <col min="3075" max="3075" width="16" style="1" bestFit="1" customWidth="1"/>
    <col min="3076" max="3076" width="14.85546875" style="1" customWidth="1"/>
    <col min="3077" max="3325" width="9.140625" style="1"/>
    <col min="3326" max="3326" width="40.140625" style="1" customWidth="1"/>
    <col min="3327" max="3327" width="6.5703125" style="1" customWidth="1"/>
    <col min="3328" max="3328" width="5.85546875" style="1" customWidth="1"/>
    <col min="3329" max="3329" width="7.28515625" style="1" customWidth="1"/>
    <col min="3330" max="3330" width="7.42578125" style="1" customWidth="1"/>
    <col min="3331" max="3331" width="16" style="1" bestFit="1" customWidth="1"/>
    <col min="3332" max="3332" width="14.85546875" style="1" customWidth="1"/>
    <col min="3333" max="3581" width="9.140625" style="1"/>
    <col min="3582" max="3582" width="40.140625" style="1" customWidth="1"/>
    <col min="3583" max="3583" width="6.5703125" style="1" customWidth="1"/>
    <col min="3584" max="3584" width="5.85546875" style="1" customWidth="1"/>
    <col min="3585" max="3585" width="7.28515625" style="1" customWidth="1"/>
    <col min="3586" max="3586" width="7.42578125" style="1" customWidth="1"/>
    <col min="3587" max="3587" width="16" style="1" bestFit="1" customWidth="1"/>
    <col min="3588" max="3588" width="14.85546875" style="1" customWidth="1"/>
    <col min="3589" max="3837" width="9.140625" style="1"/>
    <col min="3838" max="3838" width="40.140625" style="1" customWidth="1"/>
    <col min="3839" max="3839" width="6.5703125" style="1" customWidth="1"/>
    <col min="3840" max="3840" width="5.85546875" style="1" customWidth="1"/>
    <col min="3841" max="3841" width="7.28515625" style="1" customWidth="1"/>
    <col min="3842" max="3842" width="7.42578125" style="1" customWidth="1"/>
    <col min="3843" max="3843" width="16" style="1" bestFit="1" customWidth="1"/>
    <col min="3844" max="3844" width="14.85546875" style="1" customWidth="1"/>
    <col min="3845" max="4093" width="9.140625" style="1"/>
    <col min="4094" max="4094" width="40.140625" style="1" customWidth="1"/>
    <col min="4095" max="4095" width="6.5703125" style="1" customWidth="1"/>
    <col min="4096" max="4096" width="5.85546875" style="1" customWidth="1"/>
    <col min="4097" max="4097" width="7.28515625" style="1" customWidth="1"/>
    <col min="4098" max="4098" width="7.42578125" style="1" customWidth="1"/>
    <col min="4099" max="4099" width="16" style="1" bestFit="1" customWidth="1"/>
    <col min="4100" max="4100" width="14.85546875" style="1" customWidth="1"/>
    <col min="4101" max="4349" width="9.140625" style="1"/>
    <col min="4350" max="4350" width="40.140625" style="1" customWidth="1"/>
    <col min="4351" max="4351" width="6.5703125" style="1" customWidth="1"/>
    <col min="4352" max="4352" width="5.85546875" style="1" customWidth="1"/>
    <col min="4353" max="4353" width="7.28515625" style="1" customWidth="1"/>
    <col min="4354" max="4354" width="7.42578125" style="1" customWidth="1"/>
    <col min="4355" max="4355" width="16" style="1" bestFit="1" customWidth="1"/>
    <col min="4356" max="4356" width="14.85546875" style="1" customWidth="1"/>
    <col min="4357" max="4605" width="9.140625" style="1"/>
    <col min="4606" max="4606" width="40.140625" style="1" customWidth="1"/>
    <col min="4607" max="4607" width="6.5703125" style="1" customWidth="1"/>
    <col min="4608" max="4608" width="5.85546875" style="1" customWidth="1"/>
    <col min="4609" max="4609" width="7.28515625" style="1" customWidth="1"/>
    <col min="4610" max="4610" width="7.42578125" style="1" customWidth="1"/>
    <col min="4611" max="4611" width="16" style="1" bestFit="1" customWidth="1"/>
    <col min="4612" max="4612" width="14.85546875" style="1" customWidth="1"/>
    <col min="4613" max="4861" width="9.140625" style="1"/>
    <col min="4862" max="4862" width="40.140625" style="1" customWidth="1"/>
    <col min="4863" max="4863" width="6.5703125" style="1" customWidth="1"/>
    <col min="4864" max="4864" width="5.85546875" style="1" customWidth="1"/>
    <col min="4865" max="4865" width="7.28515625" style="1" customWidth="1"/>
    <col min="4866" max="4866" width="7.42578125" style="1" customWidth="1"/>
    <col min="4867" max="4867" width="16" style="1" bestFit="1" customWidth="1"/>
    <col min="4868" max="4868" width="14.85546875" style="1" customWidth="1"/>
    <col min="4869" max="5117" width="9.140625" style="1"/>
    <col min="5118" max="5118" width="40.140625" style="1" customWidth="1"/>
    <col min="5119" max="5119" width="6.5703125" style="1" customWidth="1"/>
    <col min="5120" max="5120" width="5.85546875" style="1" customWidth="1"/>
    <col min="5121" max="5121" width="7.28515625" style="1" customWidth="1"/>
    <col min="5122" max="5122" width="7.42578125" style="1" customWidth="1"/>
    <col min="5123" max="5123" width="16" style="1" bestFit="1" customWidth="1"/>
    <col min="5124" max="5124" width="14.85546875" style="1" customWidth="1"/>
    <col min="5125" max="5373" width="9.140625" style="1"/>
    <col min="5374" max="5374" width="40.140625" style="1" customWidth="1"/>
    <col min="5375" max="5375" width="6.5703125" style="1" customWidth="1"/>
    <col min="5376" max="5376" width="5.85546875" style="1" customWidth="1"/>
    <col min="5377" max="5377" width="7.28515625" style="1" customWidth="1"/>
    <col min="5378" max="5378" width="7.42578125" style="1" customWidth="1"/>
    <col min="5379" max="5379" width="16" style="1" bestFit="1" customWidth="1"/>
    <col min="5380" max="5380" width="14.85546875" style="1" customWidth="1"/>
    <col min="5381" max="5629" width="9.140625" style="1"/>
    <col min="5630" max="5630" width="40.140625" style="1" customWidth="1"/>
    <col min="5631" max="5631" width="6.5703125" style="1" customWidth="1"/>
    <col min="5632" max="5632" width="5.85546875" style="1" customWidth="1"/>
    <col min="5633" max="5633" width="7.28515625" style="1" customWidth="1"/>
    <col min="5634" max="5634" width="7.42578125" style="1" customWidth="1"/>
    <col min="5635" max="5635" width="16" style="1" bestFit="1" customWidth="1"/>
    <col min="5636" max="5636" width="14.85546875" style="1" customWidth="1"/>
    <col min="5637" max="5885" width="9.140625" style="1"/>
    <col min="5886" max="5886" width="40.140625" style="1" customWidth="1"/>
    <col min="5887" max="5887" width="6.5703125" style="1" customWidth="1"/>
    <col min="5888" max="5888" width="5.85546875" style="1" customWidth="1"/>
    <col min="5889" max="5889" width="7.28515625" style="1" customWidth="1"/>
    <col min="5890" max="5890" width="7.42578125" style="1" customWidth="1"/>
    <col min="5891" max="5891" width="16" style="1" bestFit="1" customWidth="1"/>
    <col min="5892" max="5892" width="14.85546875" style="1" customWidth="1"/>
    <col min="5893" max="6141" width="9.140625" style="1"/>
    <col min="6142" max="6142" width="40.140625" style="1" customWidth="1"/>
    <col min="6143" max="6143" width="6.5703125" style="1" customWidth="1"/>
    <col min="6144" max="6144" width="5.85546875" style="1" customWidth="1"/>
    <col min="6145" max="6145" width="7.28515625" style="1" customWidth="1"/>
    <col min="6146" max="6146" width="7.42578125" style="1" customWidth="1"/>
    <col min="6147" max="6147" width="16" style="1" bestFit="1" customWidth="1"/>
    <col min="6148" max="6148" width="14.85546875" style="1" customWidth="1"/>
    <col min="6149" max="6397" width="9.140625" style="1"/>
    <col min="6398" max="6398" width="40.140625" style="1" customWidth="1"/>
    <col min="6399" max="6399" width="6.5703125" style="1" customWidth="1"/>
    <col min="6400" max="6400" width="5.85546875" style="1" customWidth="1"/>
    <col min="6401" max="6401" width="7.28515625" style="1" customWidth="1"/>
    <col min="6402" max="6402" width="7.42578125" style="1" customWidth="1"/>
    <col min="6403" max="6403" width="16" style="1" bestFit="1" customWidth="1"/>
    <col min="6404" max="6404" width="14.85546875" style="1" customWidth="1"/>
    <col min="6405" max="6653" width="9.140625" style="1"/>
    <col min="6654" max="6654" width="40.140625" style="1" customWidth="1"/>
    <col min="6655" max="6655" width="6.5703125" style="1" customWidth="1"/>
    <col min="6656" max="6656" width="5.85546875" style="1" customWidth="1"/>
    <col min="6657" max="6657" width="7.28515625" style="1" customWidth="1"/>
    <col min="6658" max="6658" width="7.42578125" style="1" customWidth="1"/>
    <col min="6659" max="6659" width="16" style="1" bestFit="1" customWidth="1"/>
    <col min="6660" max="6660" width="14.85546875" style="1" customWidth="1"/>
    <col min="6661" max="6909" width="9.140625" style="1"/>
    <col min="6910" max="6910" width="40.140625" style="1" customWidth="1"/>
    <col min="6911" max="6911" width="6.5703125" style="1" customWidth="1"/>
    <col min="6912" max="6912" width="5.85546875" style="1" customWidth="1"/>
    <col min="6913" max="6913" width="7.28515625" style="1" customWidth="1"/>
    <col min="6914" max="6914" width="7.42578125" style="1" customWidth="1"/>
    <col min="6915" max="6915" width="16" style="1" bestFit="1" customWidth="1"/>
    <col min="6916" max="6916" width="14.85546875" style="1" customWidth="1"/>
    <col min="6917" max="7165" width="9.140625" style="1"/>
    <col min="7166" max="7166" width="40.140625" style="1" customWidth="1"/>
    <col min="7167" max="7167" width="6.5703125" style="1" customWidth="1"/>
    <col min="7168" max="7168" width="5.85546875" style="1" customWidth="1"/>
    <col min="7169" max="7169" width="7.28515625" style="1" customWidth="1"/>
    <col min="7170" max="7170" width="7.42578125" style="1" customWidth="1"/>
    <col min="7171" max="7171" width="16" style="1" bestFit="1" customWidth="1"/>
    <col min="7172" max="7172" width="14.85546875" style="1" customWidth="1"/>
    <col min="7173" max="7421" width="9.140625" style="1"/>
    <col min="7422" max="7422" width="40.140625" style="1" customWidth="1"/>
    <col min="7423" max="7423" width="6.5703125" style="1" customWidth="1"/>
    <col min="7424" max="7424" width="5.85546875" style="1" customWidth="1"/>
    <col min="7425" max="7425" width="7.28515625" style="1" customWidth="1"/>
    <col min="7426" max="7426" width="7.42578125" style="1" customWidth="1"/>
    <col min="7427" max="7427" width="16" style="1" bestFit="1" customWidth="1"/>
    <col min="7428" max="7428" width="14.85546875" style="1" customWidth="1"/>
    <col min="7429" max="7677" width="9.140625" style="1"/>
    <col min="7678" max="7678" width="40.140625" style="1" customWidth="1"/>
    <col min="7679" max="7679" width="6.5703125" style="1" customWidth="1"/>
    <col min="7680" max="7680" width="5.85546875" style="1" customWidth="1"/>
    <col min="7681" max="7681" width="7.28515625" style="1" customWidth="1"/>
    <col min="7682" max="7682" width="7.42578125" style="1" customWidth="1"/>
    <col min="7683" max="7683" width="16" style="1" bestFit="1" customWidth="1"/>
    <col min="7684" max="7684" width="14.85546875" style="1" customWidth="1"/>
    <col min="7685" max="7933" width="9.140625" style="1"/>
    <col min="7934" max="7934" width="40.140625" style="1" customWidth="1"/>
    <col min="7935" max="7935" width="6.5703125" style="1" customWidth="1"/>
    <col min="7936" max="7936" width="5.85546875" style="1" customWidth="1"/>
    <col min="7937" max="7937" width="7.28515625" style="1" customWidth="1"/>
    <col min="7938" max="7938" width="7.42578125" style="1" customWidth="1"/>
    <col min="7939" max="7939" width="16" style="1" bestFit="1" customWidth="1"/>
    <col min="7940" max="7940" width="14.85546875" style="1" customWidth="1"/>
    <col min="7941" max="8189" width="9.140625" style="1"/>
    <col min="8190" max="8190" width="40.140625" style="1" customWidth="1"/>
    <col min="8191" max="8191" width="6.5703125" style="1" customWidth="1"/>
    <col min="8192" max="8192" width="5.85546875" style="1" customWidth="1"/>
    <col min="8193" max="8193" width="7.28515625" style="1" customWidth="1"/>
    <col min="8194" max="8194" width="7.42578125" style="1" customWidth="1"/>
    <col min="8195" max="8195" width="16" style="1" bestFit="1" customWidth="1"/>
    <col min="8196" max="8196" width="14.85546875" style="1" customWidth="1"/>
    <col min="8197" max="8445" width="9.140625" style="1"/>
    <col min="8446" max="8446" width="40.140625" style="1" customWidth="1"/>
    <col min="8447" max="8447" width="6.5703125" style="1" customWidth="1"/>
    <col min="8448" max="8448" width="5.85546875" style="1" customWidth="1"/>
    <col min="8449" max="8449" width="7.28515625" style="1" customWidth="1"/>
    <col min="8450" max="8450" width="7.42578125" style="1" customWidth="1"/>
    <col min="8451" max="8451" width="16" style="1" bestFit="1" customWidth="1"/>
    <col min="8452" max="8452" width="14.85546875" style="1" customWidth="1"/>
    <col min="8453" max="8701" width="9.140625" style="1"/>
    <col min="8702" max="8702" width="40.140625" style="1" customWidth="1"/>
    <col min="8703" max="8703" width="6.5703125" style="1" customWidth="1"/>
    <col min="8704" max="8704" width="5.85546875" style="1" customWidth="1"/>
    <col min="8705" max="8705" width="7.28515625" style="1" customWidth="1"/>
    <col min="8706" max="8706" width="7.42578125" style="1" customWidth="1"/>
    <col min="8707" max="8707" width="16" style="1" bestFit="1" customWidth="1"/>
    <col min="8708" max="8708" width="14.85546875" style="1" customWidth="1"/>
    <col min="8709" max="8957" width="9.140625" style="1"/>
    <col min="8958" max="8958" width="40.140625" style="1" customWidth="1"/>
    <col min="8959" max="8959" width="6.5703125" style="1" customWidth="1"/>
    <col min="8960" max="8960" width="5.85546875" style="1" customWidth="1"/>
    <col min="8961" max="8961" width="7.28515625" style="1" customWidth="1"/>
    <col min="8962" max="8962" width="7.42578125" style="1" customWidth="1"/>
    <col min="8963" max="8963" width="16" style="1" bestFit="1" customWidth="1"/>
    <col min="8964" max="8964" width="14.85546875" style="1" customWidth="1"/>
    <col min="8965" max="9213" width="9.140625" style="1"/>
    <col min="9214" max="9214" width="40.140625" style="1" customWidth="1"/>
    <col min="9215" max="9215" width="6.5703125" style="1" customWidth="1"/>
    <col min="9216" max="9216" width="5.85546875" style="1" customWidth="1"/>
    <col min="9217" max="9217" width="7.28515625" style="1" customWidth="1"/>
    <col min="9218" max="9218" width="7.42578125" style="1" customWidth="1"/>
    <col min="9219" max="9219" width="16" style="1" bestFit="1" customWidth="1"/>
    <col min="9220" max="9220" width="14.85546875" style="1" customWidth="1"/>
    <col min="9221" max="9469" width="9.140625" style="1"/>
    <col min="9470" max="9470" width="40.140625" style="1" customWidth="1"/>
    <col min="9471" max="9471" width="6.5703125" style="1" customWidth="1"/>
    <col min="9472" max="9472" width="5.85546875" style="1" customWidth="1"/>
    <col min="9473" max="9473" width="7.28515625" style="1" customWidth="1"/>
    <col min="9474" max="9474" width="7.42578125" style="1" customWidth="1"/>
    <col min="9475" max="9475" width="16" style="1" bestFit="1" customWidth="1"/>
    <col min="9476" max="9476" width="14.85546875" style="1" customWidth="1"/>
    <col min="9477" max="9725" width="9.140625" style="1"/>
    <col min="9726" max="9726" width="40.140625" style="1" customWidth="1"/>
    <col min="9727" max="9727" width="6.5703125" style="1" customWidth="1"/>
    <col min="9728" max="9728" width="5.85546875" style="1" customWidth="1"/>
    <col min="9729" max="9729" width="7.28515625" style="1" customWidth="1"/>
    <col min="9730" max="9730" width="7.42578125" style="1" customWidth="1"/>
    <col min="9731" max="9731" width="16" style="1" bestFit="1" customWidth="1"/>
    <col min="9732" max="9732" width="14.85546875" style="1" customWidth="1"/>
    <col min="9733" max="9981" width="9.140625" style="1"/>
    <col min="9982" max="9982" width="40.140625" style="1" customWidth="1"/>
    <col min="9983" max="9983" width="6.5703125" style="1" customWidth="1"/>
    <col min="9984" max="9984" width="5.85546875" style="1" customWidth="1"/>
    <col min="9985" max="9985" width="7.28515625" style="1" customWidth="1"/>
    <col min="9986" max="9986" width="7.42578125" style="1" customWidth="1"/>
    <col min="9987" max="9987" width="16" style="1" bestFit="1" customWidth="1"/>
    <col min="9988" max="9988" width="14.85546875" style="1" customWidth="1"/>
    <col min="9989" max="10237" width="9.140625" style="1"/>
    <col min="10238" max="10238" width="40.140625" style="1" customWidth="1"/>
    <col min="10239" max="10239" width="6.5703125" style="1" customWidth="1"/>
    <col min="10240" max="10240" width="5.85546875" style="1" customWidth="1"/>
    <col min="10241" max="10241" width="7.28515625" style="1" customWidth="1"/>
    <col min="10242" max="10242" width="7.42578125" style="1" customWidth="1"/>
    <col min="10243" max="10243" width="16" style="1" bestFit="1" customWidth="1"/>
    <col min="10244" max="10244" width="14.85546875" style="1" customWidth="1"/>
    <col min="10245" max="10493" width="9.140625" style="1"/>
    <col min="10494" max="10494" width="40.140625" style="1" customWidth="1"/>
    <col min="10495" max="10495" width="6.5703125" style="1" customWidth="1"/>
    <col min="10496" max="10496" width="5.85546875" style="1" customWidth="1"/>
    <col min="10497" max="10497" width="7.28515625" style="1" customWidth="1"/>
    <col min="10498" max="10498" width="7.42578125" style="1" customWidth="1"/>
    <col min="10499" max="10499" width="16" style="1" bestFit="1" customWidth="1"/>
    <col min="10500" max="10500" width="14.85546875" style="1" customWidth="1"/>
    <col min="10501" max="10749" width="9.140625" style="1"/>
    <col min="10750" max="10750" width="40.140625" style="1" customWidth="1"/>
    <col min="10751" max="10751" width="6.5703125" style="1" customWidth="1"/>
    <col min="10752" max="10752" width="5.85546875" style="1" customWidth="1"/>
    <col min="10753" max="10753" width="7.28515625" style="1" customWidth="1"/>
    <col min="10754" max="10754" width="7.42578125" style="1" customWidth="1"/>
    <col min="10755" max="10755" width="16" style="1" bestFit="1" customWidth="1"/>
    <col min="10756" max="10756" width="14.85546875" style="1" customWidth="1"/>
    <col min="10757" max="11005" width="9.140625" style="1"/>
    <col min="11006" max="11006" width="40.140625" style="1" customWidth="1"/>
    <col min="11007" max="11007" width="6.5703125" style="1" customWidth="1"/>
    <col min="11008" max="11008" width="5.85546875" style="1" customWidth="1"/>
    <col min="11009" max="11009" width="7.28515625" style="1" customWidth="1"/>
    <col min="11010" max="11010" width="7.42578125" style="1" customWidth="1"/>
    <col min="11011" max="11011" width="16" style="1" bestFit="1" customWidth="1"/>
    <col min="11012" max="11012" width="14.85546875" style="1" customWidth="1"/>
    <col min="11013" max="11261" width="9.140625" style="1"/>
    <col min="11262" max="11262" width="40.140625" style="1" customWidth="1"/>
    <col min="11263" max="11263" width="6.5703125" style="1" customWidth="1"/>
    <col min="11264" max="11264" width="5.85546875" style="1" customWidth="1"/>
    <col min="11265" max="11265" width="7.28515625" style="1" customWidth="1"/>
    <col min="11266" max="11266" width="7.42578125" style="1" customWidth="1"/>
    <col min="11267" max="11267" width="16" style="1" bestFit="1" customWidth="1"/>
    <col min="11268" max="11268" width="14.85546875" style="1" customWidth="1"/>
    <col min="11269" max="11517" width="9.140625" style="1"/>
    <col min="11518" max="11518" width="40.140625" style="1" customWidth="1"/>
    <col min="11519" max="11519" width="6.5703125" style="1" customWidth="1"/>
    <col min="11520" max="11520" width="5.85546875" style="1" customWidth="1"/>
    <col min="11521" max="11521" width="7.28515625" style="1" customWidth="1"/>
    <col min="11522" max="11522" width="7.42578125" style="1" customWidth="1"/>
    <col min="11523" max="11523" width="16" style="1" bestFit="1" customWidth="1"/>
    <col min="11524" max="11524" width="14.85546875" style="1" customWidth="1"/>
    <col min="11525" max="11773" width="9.140625" style="1"/>
    <col min="11774" max="11774" width="40.140625" style="1" customWidth="1"/>
    <col min="11775" max="11775" width="6.5703125" style="1" customWidth="1"/>
    <col min="11776" max="11776" width="5.85546875" style="1" customWidth="1"/>
    <col min="11777" max="11777" width="7.28515625" style="1" customWidth="1"/>
    <col min="11778" max="11778" width="7.42578125" style="1" customWidth="1"/>
    <col min="11779" max="11779" width="16" style="1" bestFit="1" customWidth="1"/>
    <col min="11780" max="11780" width="14.85546875" style="1" customWidth="1"/>
    <col min="11781" max="12029" width="9.140625" style="1"/>
    <col min="12030" max="12030" width="40.140625" style="1" customWidth="1"/>
    <col min="12031" max="12031" width="6.5703125" style="1" customWidth="1"/>
    <col min="12032" max="12032" width="5.85546875" style="1" customWidth="1"/>
    <col min="12033" max="12033" width="7.28515625" style="1" customWidth="1"/>
    <col min="12034" max="12034" width="7.42578125" style="1" customWidth="1"/>
    <col min="12035" max="12035" width="16" style="1" bestFit="1" customWidth="1"/>
    <col min="12036" max="12036" width="14.85546875" style="1" customWidth="1"/>
    <col min="12037" max="12285" width="9.140625" style="1"/>
    <col min="12286" max="12286" width="40.140625" style="1" customWidth="1"/>
    <col min="12287" max="12287" width="6.5703125" style="1" customWidth="1"/>
    <col min="12288" max="12288" width="5.85546875" style="1" customWidth="1"/>
    <col min="12289" max="12289" width="7.28515625" style="1" customWidth="1"/>
    <col min="12290" max="12290" width="7.42578125" style="1" customWidth="1"/>
    <col min="12291" max="12291" width="16" style="1" bestFit="1" customWidth="1"/>
    <col min="12292" max="12292" width="14.85546875" style="1" customWidth="1"/>
    <col min="12293" max="12541" width="9.140625" style="1"/>
    <col min="12542" max="12542" width="40.140625" style="1" customWidth="1"/>
    <col min="12543" max="12543" width="6.5703125" style="1" customWidth="1"/>
    <col min="12544" max="12544" width="5.85546875" style="1" customWidth="1"/>
    <col min="12545" max="12545" width="7.28515625" style="1" customWidth="1"/>
    <col min="12546" max="12546" width="7.42578125" style="1" customWidth="1"/>
    <col min="12547" max="12547" width="16" style="1" bestFit="1" customWidth="1"/>
    <col min="12548" max="12548" width="14.85546875" style="1" customWidth="1"/>
    <col min="12549" max="12797" width="9.140625" style="1"/>
    <col min="12798" max="12798" width="40.140625" style="1" customWidth="1"/>
    <col min="12799" max="12799" width="6.5703125" style="1" customWidth="1"/>
    <col min="12800" max="12800" width="5.85546875" style="1" customWidth="1"/>
    <col min="12801" max="12801" width="7.28515625" style="1" customWidth="1"/>
    <col min="12802" max="12802" width="7.42578125" style="1" customWidth="1"/>
    <col min="12803" max="12803" width="16" style="1" bestFit="1" customWidth="1"/>
    <col min="12804" max="12804" width="14.85546875" style="1" customWidth="1"/>
    <col min="12805" max="13053" width="9.140625" style="1"/>
    <col min="13054" max="13054" width="40.140625" style="1" customWidth="1"/>
    <col min="13055" max="13055" width="6.5703125" style="1" customWidth="1"/>
    <col min="13056" max="13056" width="5.85546875" style="1" customWidth="1"/>
    <col min="13057" max="13057" width="7.28515625" style="1" customWidth="1"/>
    <col min="13058" max="13058" width="7.42578125" style="1" customWidth="1"/>
    <col min="13059" max="13059" width="16" style="1" bestFit="1" customWidth="1"/>
    <col min="13060" max="13060" width="14.85546875" style="1" customWidth="1"/>
    <col min="13061" max="13309" width="9.140625" style="1"/>
    <col min="13310" max="13310" width="40.140625" style="1" customWidth="1"/>
    <col min="13311" max="13311" width="6.5703125" style="1" customWidth="1"/>
    <col min="13312" max="13312" width="5.85546875" style="1" customWidth="1"/>
    <col min="13313" max="13313" width="7.28515625" style="1" customWidth="1"/>
    <col min="13314" max="13314" width="7.42578125" style="1" customWidth="1"/>
    <col min="13315" max="13315" width="16" style="1" bestFit="1" customWidth="1"/>
    <col min="13316" max="13316" width="14.85546875" style="1" customWidth="1"/>
    <col min="13317" max="13565" width="9.140625" style="1"/>
    <col min="13566" max="13566" width="40.140625" style="1" customWidth="1"/>
    <col min="13567" max="13567" width="6.5703125" style="1" customWidth="1"/>
    <col min="13568" max="13568" width="5.85546875" style="1" customWidth="1"/>
    <col min="13569" max="13569" width="7.28515625" style="1" customWidth="1"/>
    <col min="13570" max="13570" width="7.42578125" style="1" customWidth="1"/>
    <col min="13571" max="13571" width="16" style="1" bestFit="1" customWidth="1"/>
    <col min="13572" max="13572" width="14.85546875" style="1" customWidth="1"/>
    <col min="13573" max="13821" width="9.140625" style="1"/>
    <col min="13822" max="13822" width="40.140625" style="1" customWidth="1"/>
    <col min="13823" max="13823" width="6.5703125" style="1" customWidth="1"/>
    <col min="13824" max="13824" width="5.85546875" style="1" customWidth="1"/>
    <col min="13825" max="13825" width="7.28515625" style="1" customWidth="1"/>
    <col min="13826" max="13826" width="7.42578125" style="1" customWidth="1"/>
    <col min="13827" max="13827" width="16" style="1" bestFit="1" customWidth="1"/>
    <col min="13828" max="13828" width="14.85546875" style="1" customWidth="1"/>
    <col min="13829" max="14077" width="9.140625" style="1"/>
    <col min="14078" max="14078" width="40.140625" style="1" customWidth="1"/>
    <col min="14079" max="14079" width="6.5703125" style="1" customWidth="1"/>
    <col min="14080" max="14080" width="5.85546875" style="1" customWidth="1"/>
    <col min="14081" max="14081" width="7.28515625" style="1" customWidth="1"/>
    <col min="14082" max="14082" width="7.42578125" style="1" customWidth="1"/>
    <col min="14083" max="14083" width="16" style="1" bestFit="1" customWidth="1"/>
    <col min="14084" max="14084" width="14.85546875" style="1" customWidth="1"/>
    <col min="14085" max="14333" width="9.140625" style="1"/>
    <col min="14334" max="14334" width="40.140625" style="1" customWidth="1"/>
    <col min="14335" max="14335" width="6.5703125" style="1" customWidth="1"/>
    <col min="14336" max="14336" width="5.85546875" style="1" customWidth="1"/>
    <col min="14337" max="14337" width="7.28515625" style="1" customWidth="1"/>
    <col min="14338" max="14338" width="7.42578125" style="1" customWidth="1"/>
    <col min="14339" max="14339" width="16" style="1" bestFit="1" customWidth="1"/>
    <col min="14340" max="14340" width="14.85546875" style="1" customWidth="1"/>
    <col min="14341" max="14589" width="9.140625" style="1"/>
    <col min="14590" max="14590" width="40.140625" style="1" customWidth="1"/>
    <col min="14591" max="14591" width="6.5703125" style="1" customWidth="1"/>
    <col min="14592" max="14592" width="5.85546875" style="1" customWidth="1"/>
    <col min="14593" max="14593" width="7.28515625" style="1" customWidth="1"/>
    <col min="14594" max="14594" width="7.42578125" style="1" customWidth="1"/>
    <col min="14595" max="14595" width="16" style="1" bestFit="1" customWidth="1"/>
    <col min="14596" max="14596" width="14.85546875" style="1" customWidth="1"/>
    <col min="14597" max="14845" width="9.140625" style="1"/>
    <col min="14846" max="14846" width="40.140625" style="1" customWidth="1"/>
    <col min="14847" max="14847" width="6.5703125" style="1" customWidth="1"/>
    <col min="14848" max="14848" width="5.85546875" style="1" customWidth="1"/>
    <col min="14849" max="14849" width="7.28515625" style="1" customWidth="1"/>
    <col min="14850" max="14850" width="7.42578125" style="1" customWidth="1"/>
    <col min="14851" max="14851" width="16" style="1" bestFit="1" customWidth="1"/>
    <col min="14852" max="14852" width="14.85546875" style="1" customWidth="1"/>
    <col min="14853" max="15101" width="9.140625" style="1"/>
    <col min="15102" max="15102" width="40.140625" style="1" customWidth="1"/>
    <col min="15103" max="15103" width="6.5703125" style="1" customWidth="1"/>
    <col min="15104" max="15104" width="5.85546875" style="1" customWidth="1"/>
    <col min="15105" max="15105" width="7.28515625" style="1" customWidth="1"/>
    <col min="15106" max="15106" width="7.42578125" style="1" customWidth="1"/>
    <col min="15107" max="15107" width="16" style="1" bestFit="1" customWidth="1"/>
    <col min="15108" max="15108" width="14.85546875" style="1" customWidth="1"/>
    <col min="15109" max="15357" width="9.140625" style="1"/>
    <col min="15358" max="15358" width="40.140625" style="1" customWidth="1"/>
    <col min="15359" max="15359" width="6.5703125" style="1" customWidth="1"/>
    <col min="15360" max="15360" width="5.85546875" style="1" customWidth="1"/>
    <col min="15361" max="15361" width="7.28515625" style="1" customWidth="1"/>
    <col min="15362" max="15362" width="7.42578125" style="1" customWidth="1"/>
    <col min="15363" max="15363" width="16" style="1" bestFit="1" customWidth="1"/>
    <col min="15364" max="15364" width="14.85546875" style="1" customWidth="1"/>
    <col min="15365" max="15613" width="9.140625" style="1"/>
    <col min="15614" max="15614" width="40.140625" style="1" customWidth="1"/>
    <col min="15615" max="15615" width="6.5703125" style="1" customWidth="1"/>
    <col min="15616" max="15616" width="5.85546875" style="1" customWidth="1"/>
    <col min="15617" max="15617" width="7.28515625" style="1" customWidth="1"/>
    <col min="15618" max="15618" width="7.42578125" style="1" customWidth="1"/>
    <col min="15619" max="15619" width="16" style="1" bestFit="1" customWidth="1"/>
    <col min="15620" max="15620" width="14.85546875" style="1" customWidth="1"/>
    <col min="15621" max="15869" width="9.140625" style="1"/>
    <col min="15870" max="15870" width="40.140625" style="1" customWidth="1"/>
    <col min="15871" max="15871" width="6.5703125" style="1" customWidth="1"/>
    <col min="15872" max="15872" width="5.85546875" style="1" customWidth="1"/>
    <col min="15873" max="15873" width="7.28515625" style="1" customWidth="1"/>
    <col min="15874" max="15874" width="7.42578125" style="1" customWidth="1"/>
    <col min="15875" max="15875" width="16" style="1" bestFit="1" customWidth="1"/>
    <col min="15876" max="15876" width="14.85546875" style="1" customWidth="1"/>
    <col min="15877" max="16125" width="9.140625" style="1"/>
    <col min="16126" max="16126" width="40.140625" style="1" customWidth="1"/>
    <col min="16127" max="16127" width="6.5703125" style="1" customWidth="1"/>
    <col min="16128" max="16128" width="5.85546875" style="1" customWidth="1"/>
    <col min="16129" max="16129" width="7.28515625" style="1" customWidth="1"/>
    <col min="16130" max="16130" width="7.42578125" style="1" customWidth="1"/>
    <col min="16131" max="16131" width="16" style="1" bestFit="1" customWidth="1"/>
    <col min="16132" max="16132" width="14.85546875" style="1" customWidth="1"/>
    <col min="16133" max="16384" width="9.140625" style="1"/>
  </cols>
  <sheetData>
    <row r="1" spans="1:11" ht="30" customHeight="1" x14ac:dyDescent="0.25">
      <c r="A1" s="4" t="s">
        <v>52</v>
      </c>
    </row>
    <row r="2" spans="1:11" ht="78" customHeight="1" x14ac:dyDescent="0.25">
      <c r="A2" s="634" t="s">
        <v>52</v>
      </c>
      <c r="B2" s="634"/>
      <c r="C2" s="634"/>
      <c r="D2" s="634"/>
      <c r="F2" s="12"/>
      <c r="G2" s="12"/>
      <c r="H2" s="652" t="s">
        <v>899</v>
      </c>
      <c r="I2" s="652"/>
      <c r="J2" s="652"/>
    </row>
    <row r="3" spans="1:11" x14ac:dyDescent="0.25">
      <c r="A3" s="634" t="s">
        <v>52</v>
      </c>
      <c r="B3" s="634"/>
      <c r="C3" s="634"/>
      <c r="D3" s="634"/>
      <c r="E3" s="634"/>
      <c r="F3" s="634"/>
    </row>
    <row r="4" spans="1:11" ht="22.5" customHeight="1" x14ac:dyDescent="0.25">
      <c r="A4" s="636" t="s">
        <v>914</v>
      </c>
      <c r="B4" s="636"/>
      <c r="C4" s="636"/>
      <c r="D4" s="636"/>
      <c r="E4" s="636"/>
      <c r="F4" s="636"/>
      <c r="G4" s="636"/>
      <c r="H4" s="636"/>
      <c r="I4" s="636"/>
      <c r="J4" s="636"/>
    </row>
    <row r="5" spans="1:11" ht="15.75" x14ac:dyDescent="0.25">
      <c r="A5" s="11"/>
      <c r="B5" s="8"/>
      <c r="C5" s="8"/>
      <c r="D5" s="8"/>
      <c r="E5" s="8"/>
      <c r="F5" s="8"/>
    </row>
    <row r="6" spans="1:11" ht="15.75" x14ac:dyDescent="0.25">
      <c r="A6" s="9" t="s">
        <v>52</v>
      </c>
      <c r="B6" s="8"/>
      <c r="C6" s="651"/>
      <c r="D6" s="651"/>
      <c r="E6" s="651"/>
      <c r="F6" s="651"/>
      <c r="J6" s="2" t="s">
        <v>308</v>
      </c>
    </row>
    <row r="7" spans="1:11" ht="15" customHeight="1" x14ac:dyDescent="0.25">
      <c r="A7" s="654" t="s">
        <v>307</v>
      </c>
      <c r="B7" s="654" t="s">
        <v>306</v>
      </c>
      <c r="C7" s="654" t="s">
        <v>305</v>
      </c>
      <c r="D7" s="654" t="s">
        <v>304</v>
      </c>
      <c r="E7" s="654" t="s">
        <v>303</v>
      </c>
      <c r="F7" s="654" t="s">
        <v>302</v>
      </c>
      <c r="G7" s="656" t="s">
        <v>310</v>
      </c>
      <c r="H7" s="657"/>
      <c r="I7" s="593" t="s">
        <v>908</v>
      </c>
      <c r="J7" s="593"/>
    </row>
    <row r="8" spans="1:11" ht="47.25" customHeight="1" x14ac:dyDescent="0.25">
      <c r="A8" s="655"/>
      <c r="B8" s="655"/>
      <c r="C8" s="655" t="s">
        <v>52</v>
      </c>
      <c r="D8" s="655" t="s">
        <v>52</v>
      </c>
      <c r="E8" s="655"/>
      <c r="F8" s="655" t="s">
        <v>52</v>
      </c>
      <c r="G8" s="260" t="s">
        <v>301</v>
      </c>
      <c r="H8" s="261" t="s">
        <v>912</v>
      </c>
      <c r="I8" s="260" t="s">
        <v>301</v>
      </c>
      <c r="J8" s="261" t="s">
        <v>912</v>
      </c>
    </row>
    <row r="9" spans="1:11" ht="18.75" customHeight="1" x14ac:dyDescent="0.25">
      <c r="A9" s="328" t="s">
        <v>300</v>
      </c>
      <c r="B9" s="329">
        <v>701</v>
      </c>
      <c r="C9" s="329"/>
      <c r="D9" s="329"/>
      <c r="E9" s="329"/>
      <c r="F9" s="329"/>
      <c r="G9" s="330">
        <f>G10+G80+G110+G137+G149+G155+G172+G178+G218+G230</f>
        <v>317463147.93000001</v>
      </c>
      <c r="H9" s="330">
        <f t="shared" ref="H9:J9" si="0">H10+H80+H110+H137+H149+H155+H172+H178+H218+H230</f>
        <v>92877600</v>
      </c>
      <c r="I9" s="330">
        <f t="shared" si="0"/>
        <v>250012338</v>
      </c>
      <c r="J9" s="330">
        <f t="shared" si="0"/>
        <v>94426100</v>
      </c>
      <c r="K9" s="331"/>
    </row>
    <row r="10" spans="1:11" x14ac:dyDescent="0.25">
      <c r="A10" s="231" t="s">
        <v>53</v>
      </c>
      <c r="B10" s="247">
        <v>701</v>
      </c>
      <c r="C10" s="232" t="s">
        <v>36</v>
      </c>
      <c r="D10" s="232" t="s">
        <v>52</v>
      </c>
      <c r="E10" s="232" t="s">
        <v>52</v>
      </c>
      <c r="F10" s="233" t="s">
        <v>52</v>
      </c>
      <c r="G10" s="265">
        <f>G11+G33+G38+G43+G28</f>
        <v>107035220</v>
      </c>
      <c r="H10" s="265">
        <f t="shared" ref="H10:J10" si="1">H11+H33+H38+H43+H28</f>
        <v>1311100</v>
      </c>
      <c r="I10" s="265">
        <f t="shared" si="1"/>
        <v>110107420</v>
      </c>
      <c r="J10" s="265">
        <f t="shared" si="1"/>
        <v>1189500</v>
      </c>
    </row>
    <row r="11" spans="1:11" ht="48" x14ac:dyDescent="0.25">
      <c r="A11" s="242" t="s">
        <v>51</v>
      </c>
      <c r="B11" s="247">
        <v>701</v>
      </c>
      <c r="C11" s="232" t="s">
        <v>36</v>
      </c>
      <c r="D11" s="232" t="s">
        <v>3</v>
      </c>
      <c r="E11" s="232"/>
      <c r="F11" s="233"/>
      <c r="G11" s="265">
        <f t="shared" ref="G11:J12" si="2">G12</f>
        <v>53296620</v>
      </c>
      <c r="H11" s="265">
        <f t="shared" si="2"/>
        <v>0</v>
      </c>
      <c r="I11" s="265">
        <f t="shared" si="2"/>
        <v>53296620</v>
      </c>
      <c r="J11" s="265">
        <f t="shared" si="2"/>
        <v>0</v>
      </c>
    </row>
    <row r="12" spans="1:11" x14ac:dyDescent="0.25">
      <c r="A12" s="236" t="s">
        <v>13</v>
      </c>
      <c r="B12" s="238">
        <v>701</v>
      </c>
      <c r="C12" s="237" t="s">
        <v>36</v>
      </c>
      <c r="D12" s="237" t="s">
        <v>3</v>
      </c>
      <c r="E12" s="237" t="s">
        <v>12</v>
      </c>
      <c r="F12" s="238"/>
      <c r="G12" s="256">
        <f t="shared" si="2"/>
        <v>53296620</v>
      </c>
      <c r="H12" s="256">
        <f t="shared" si="2"/>
        <v>0</v>
      </c>
      <c r="I12" s="256">
        <f t="shared" si="2"/>
        <v>53296620</v>
      </c>
      <c r="J12" s="256">
        <f t="shared" si="2"/>
        <v>0</v>
      </c>
    </row>
    <row r="13" spans="1:11" ht="24" x14ac:dyDescent="0.25">
      <c r="A13" s="236" t="s">
        <v>11</v>
      </c>
      <c r="B13" s="238">
        <v>701</v>
      </c>
      <c r="C13" s="237" t="s">
        <v>36</v>
      </c>
      <c r="D13" s="237" t="s">
        <v>3</v>
      </c>
      <c r="E13" s="237" t="s">
        <v>10</v>
      </c>
      <c r="F13" s="238"/>
      <c r="G13" s="256">
        <f>G18+G20+G26+G24+G14+G16</f>
        <v>53296620</v>
      </c>
      <c r="H13" s="256">
        <f>H18+H20+H26+H24+H14+H16</f>
        <v>0</v>
      </c>
      <c r="I13" s="256">
        <f t="shared" ref="I13:J13" si="3">I18+I20+I26+I24+I14+I16</f>
        <v>53296620</v>
      </c>
      <c r="J13" s="256">
        <f t="shared" si="3"/>
        <v>0</v>
      </c>
    </row>
    <row r="14" spans="1:11" ht="24" x14ac:dyDescent="0.25">
      <c r="A14" s="236" t="s">
        <v>797</v>
      </c>
      <c r="B14" s="238">
        <v>701</v>
      </c>
      <c r="C14" s="237" t="s">
        <v>36</v>
      </c>
      <c r="D14" s="237" t="s">
        <v>3</v>
      </c>
      <c r="E14" s="237" t="s">
        <v>796</v>
      </c>
      <c r="F14" s="238"/>
      <c r="G14" s="256">
        <f>G15</f>
        <v>1520991</v>
      </c>
      <c r="H14" s="256">
        <f>H15</f>
        <v>0</v>
      </c>
      <c r="I14" s="256">
        <f t="shared" ref="I14:J14" si="4">I15</f>
        <v>1520991</v>
      </c>
      <c r="J14" s="256">
        <f t="shared" si="4"/>
        <v>0</v>
      </c>
    </row>
    <row r="15" spans="1:11" ht="60" x14ac:dyDescent="0.25">
      <c r="A15" s="240" t="s">
        <v>17</v>
      </c>
      <c r="B15" s="238">
        <v>701</v>
      </c>
      <c r="C15" s="237" t="s">
        <v>36</v>
      </c>
      <c r="D15" s="237" t="s">
        <v>3</v>
      </c>
      <c r="E15" s="237" t="s">
        <v>796</v>
      </c>
      <c r="F15" s="238">
        <v>100</v>
      </c>
      <c r="G15" s="256">
        <f>1547091-26100</f>
        <v>1520991</v>
      </c>
      <c r="H15" s="256"/>
      <c r="I15" s="256">
        <f>1547091-26100</f>
        <v>1520991</v>
      </c>
      <c r="J15" s="256"/>
    </row>
    <row r="16" spans="1:11" ht="24" hidden="1" x14ac:dyDescent="0.25">
      <c r="A16" s="236" t="s">
        <v>801</v>
      </c>
      <c r="B16" s="238">
        <v>701</v>
      </c>
      <c r="C16" s="237" t="s">
        <v>36</v>
      </c>
      <c r="D16" s="237" t="s">
        <v>3</v>
      </c>
      <c r="E16" s="237" t="s">
        <v>802</v>
      </c>
      <c r="F16" s="238"/>
      <c r="G16" s="256">
        <f>G17</f>
        <v>0</v>
      </c>
      <c r="H16" s="256">
        <f>H17</f>
        <v>0</v>
      </c>
      <c r="I16" s="256">
        <f t="shared" ref="I16:J16" si="5">I17</f>
        <v>0</v>
      </c>
      <c r="J16" s="256">
        <f t="shared" si="5"/>
        <v>0</v>
      </c>
    </row>
    <row r="17" spans="1:10" ht="60" hidden="1" x14ac:dyDescent="0.25">
      <c r="A17" s="240" t="s">
        <v>17</v>
      </c>
      <c r="B17" s="238">
        <v>701</v>
      </c>
      <c r="C17" s="237" t="s">
        <v>36</v>
      </c>
      <c r="D17" s="237" t="s">
        <v>3</v>
      </c>
      <c r="E17" s="237" t="s">
        <v>802</v>
      </c>
      <c r="F17" s="238">
        <v>100</v>
      </c>
      <c r="G17" s="256">
        <f>50000-50000</f>
        <v>0</v>
      </c>
      <c r="H17" s="256"/>
      <c r="I17" s="256">
        <f>50000-50000</f>
        <v>0</v>
      </c>
      <c r="J17" s="256"/>
    </row>
    <row r="18" spans="1:10" ht="24" x14ac:dyDescent="0.25">
      <c r="A18" s="240" t="s">
        <v>50</v>
      </c>
      <c r="B18" s="238">
        <v>701</v>
      </c>
      <c r="C18" s="237" t="s">
        <v>36</v>
      </c>
      <c r="D18" s="237" t="s">
        <v>3</v>
      </c>
      <c r="E18" s="237" t="s">
        <v>789</v>
      </c>
      <c r="F18" s="238"/>
      <c r="G18" s="256">
        <f>G19</f>
        <v>50587529</v>
      </c>
      <c r="H18" s="256">
        <f>H19</f>
        <v>0</v>
      </c>
      <c r="I18" s="256">
        <f t="shared" ref="I18:J18" si="6">I19</f>
        <v>50587529</v>
      </c>
      <c r="J18" s="256">
        <f t="shared" si="6"/>
        <v>0</v>
      </c>
    </row>
    <row r="19" spans="1:10" ht="60" x14ac:dyDescent="0.25">
      <c r="A19" s="240" t="s">
        <v>17</v>
      </c>
      <c r="B19" s="238">
        <v>701</v>
      </c>
      <c r="C19" s="237" t="s">
        <v>36</v>
      </c>
      <c r="D19" s="237" t="s">
        <v>3</v>
      </c>
      <c r="E19" s="237" t="s">
        <v>789</v>
      </c>
      <c r="F19" s="238">
        <v>100</v>
      </c>
      <c r="G19" s="256">
        <f>49122000+1465529</f>
        <v>50587529</v>
      </c>
      <c r="H19" s="256"/>
      <c r="I19" s="256">
        <f>49138720+1448809</f>
        <v>50587529</v>
      </c>
      <c r="J19" s="256"/>
    </row>
    <row r="20" spans="1:10" ht="24" x14ac:dyDescent="0.25">
      <c r="A20" s="241" t="s">
        <v>37</v>
      </c>
      <c r="B20" s="238">
        <v>701</v>
      </c>
      <c r="C20" s="237" t="s">
        <v>36</v>
      </c>
      <c r="D20" s="237" t="s">
        <v>3</v>
      </c>
      <c r="E20" s="237" t="s">
        <v>790</v>
      </c>
      <c r="F20" s="238"/>
      <c r="G20" s="256">
        <f>SUM(G21:G23)</f>
        <v>688100</v>
      </c>
      <c r="H20" s="256">
        <f>SUM(H21:H23)</f>
        <v>0</v>
      </c>
      <c r="I20" s="256">
        <f t="shared" ref="I20:J20" si="7">SUM(I21:I23)</f>
        <v>688100</v>
      </c>
      <c r="J20" s="256">
        <f t="shared" si="7"/>
        <v>0</v>
      </c>
    </row>
    <row r="21" spans="1:10" ht="60" hidden="1" x14ac:dyDescent="0.25">
      <c r="A21" s="240" t="s">
        <v>17</v>
      </c>
      <c r="B21" s="238">
        <v>701</v>
      </c>
      <c r="C21" s="237" t="s">
        <v>36</v>
      </c>
      <c r="D21" s="237" t="s">
        <v>3</v>
      </c>
      <c r="E21" s="237" t="s">
        <v>790</v>
      </c>
      <c r="F21" s="238">
        <v>100</v>
      </c>
      <c r="G21" s="256">
        <f>335000-335000</f>
        <v>0</v>
      </c>
      <c r="H21" s="256">
        <f>25000-25000</f>
        <v>0</v>
      </c>
      <c r="I21" s="256">
        <f>335000-335000</f>
        <v>0</v>
      </c>
      <c r="J21" s="256"/>
    </row>
    <row r="22" spans="1:10" ht="24" x14ac:dyDescent="0.25">
      <c r="A22" s="240" t="s">
        <v>23</v>
      </c>
      <c r="B22" s="238">
        <v>701</v>
      </c>
      <c r="C22" s="237" t="s">
        <v>36</v>
      </c>
      <c r="D22" s="237" t="s">
        <v>3</v>
      </c>
      <c r="E22" s="237" t="s">
        <v>790</v>
      </c>
      <c r="F22" s="238">
        <v>200</v>
      </c>
      <c r="G22" s="256">
        <v>683100</v>
      </c>
      <c r="H22" s="256"/>
      <c r="I22" s="256">
        <v>683100</v>
      </c>
      <c r="J22" s="256"/>
    </row>
    <row r="23" spans="1:10" x14ac:dyDescent="0.25">
      <c r="A23" s="240" t="s">
        <v>21</v>
      </c>
      <c r="B23" s="238">
        <v>701</v>
      </c>
      <c r="C23" s="237" t="s">
        <v>36</v>
      </c>
      <c r="D23" s="237" t="s">
        <v>3</v>
      </c>
      <c r="E23" s="237" t="s">
        <v>790</v>
      </c>
      <c r="F23" s="238">
        <v>800</v>
      </c>
      <c r="G23" s="256">
        <v>5000</v>
      </c>
      <c r="H23" s="256"/>
      <c r="I23" s="256">
        <v>5000</v>
      </c>
      <c r="J23" s="256"/>
    </row>
    <row r="24" spans="1:10" ht="96" hidden="1" x14ac:dyDescent="0.25">
      <c r="A24" s="244" t="s">
        <v>49</v>
      </c>
      <c r="B24" s="246">
        <v>701</v>
      </c>
      <c r="C24" s="245" t="s">
        <v>36</v>
      </c>
      <c r="D24" s="245" t="s">
        <v>3</v>
      </c>
      <c r="E24" s="245" t="s">
        <v>792</v>
      </c>
      <c r="F24" s="246"/>
      <c r="G24" s="266">
        <f>G25</f>
        <v>0</v>
      </c>
      <c r="H24" s="266">
        <f>H25</f>
        <v>0</v>
      </c>
      <c r="I24" s="266">
        <f t="shared" ref="I24:J24" si="8">I25</f>
        <v>0</v>
      </c>
      <c r="J24" s="266">
        <f t="shared" si="8"/>
        <v>0</v>
      </c>
    </row>
    <row r="25" spans="1:10" ht="60" hidden="1" x14ac:dyDescent="0.25">
      <c r="A25" s="244" t="s">
        <v>17</v>
      </c>
      <c r="B25" s="246">
        <v>701</v>
      </c>
      <c r="C25" s="245" t="s">
        <v>36</v>
      </c>
      <c r="D25" s="245" t="s">
        <v>3</v>
      </c>
      <c r="E25" s="245" t="s">
        <v>792</v>
      </c>
      <c r="F25" s="246">
        <v>100</v>
      </c>
      <c r="G25" s="266"/>
      <c r="H25" s="266"/>
      <c r="I25" s="266"/>
      <c r="J25" s="266"/>
    </row>
    <row r="26" spans="1:10" ht="48" x14ac:dyDescent="0.25">
      <c r="A26" s="240" t="s">
        <v>18</v>
      </c>
      <c r="B26" s="238">
        <v>701</v>
      </c>
      <c r="C26" s="237" t="s">
        <v>36</v>
      </c>
      <c r="D26" s="237" t="s">
        <v>3</v>
      </c>
      <c r="E26" s="237" t="s">
        <v>791</v>
      </c>
      <c r="F26" s="238"/>
      <c r="G26" s="256">
        <f>G27</f>
        <v>500000</v>
      </c>
      <c r="H26" s="256">
        <f>H27</f>
        <v>0</v>
      </c>
      <c r="I26" s="256">
        <f t="shared" ref="I26:J26" si="9">I27</f>
        <v>500000</v>
      </c>
      <c r="J26" s="256">
        <f t="shared" si="9"/>
        <v>0</v>
      </c>
    </row>
    <row r="27" spans="1:10" ht="60" x14ac:dyDescent="0.25">
      <c r="A27" s="240" t="s">
        <v>17</v>
      </c>
      <c r="B27" s="238">
        <v>701</v>
      </c>
      <c r="C27" s="237" t="s">
        <v>36</v>
      </c>
      <c r="D27" s="237" t="s">
        <v>3</v>
      </c>
      <c r="E27" s="237" t="s">
        <v>791</v>
      </c>
      <c r="F27" s="238">
        <v>100</v>
      </c>
      <c r="G27" s="256">
        <v>500000</v>
      </c>
      <c r="H27" s="256"/>
      <c r="I27" s="256">
        <v>500000</v>
      </c>
      <c r="J27" s="256"/>
    </row>
    <row r="28" spans="1:10" x14ac:dyDescent="0.25">
      <c r="A28" s="242" t="s">
        <v>873</v>
      </c>
      <c r="B28" s="247">
        <v>701</v>
      </c>
      <c r="C28" s="243" t="s">
        <v>36</v>
      </c>
      <c r="D28" s="243" t="s">
        <v>74</v>
      </c>
      <c r="E28" s="243"/>
      <c r="F28" s="247"/>
      <c r="G28" s="257">
        <f>G29</f>
        <v>121600</v>
      </c>
      <c r="H28" s="257">
        <f t="shared" ref="H28:J28" si="10">H29</f>
        <v>121600</v>
      </c>
      <c r="I28" s="257">
        <f t="shared" si="10"/>
        <v>0</v>
      </c>
      <c r="J28" s="257">
        <f t="shared" si="10"/>
        <v>0</v>
      </c>
    </row>
    <row r="29" spans="1:10" x14ac:dyDescent="0.25">
      <c r="A29" s="236" t="s">
        <v>13</v>
      </c>
      <c r="B29" s="238">
        <v>701</v>
      </c>
      <c r="C29" s="237" t="s">
        <v>36</v>
      </c>
      <c r="D29" s="237" t="s">
        <v>74</v>
      </c>
      <c r="E29" s="237" t="s">
        <v>12</v>
      </c>
      <c r="F29" s="238"/>
      <c r="G29" s="256">
        <f>G30</f>
        <v>121600</v>
      </c>
      <c r="H29" s="256">
        <f t="shared" ref="H29:J29" si="11">H30</f>
        <v>121600</v>
      </c>
      <c r="I29" s="256">
        <f t="shared" si="11"/>
        <v>0</v>
      </c>
      <c r="J29" s="256">
        <f t="shared" si="11"/>
        <v>0</v>
      </c>
    </row>
    <row r="30" spans="1:10" ht="24" x14ac:dyDescent="0.25">
      <c r="A30" s="236" t="s">
        <v>11</v>
      </c>
      <c r="B30" s="238">
        <v>701</v>
      </c>
      <c r="C30" s="237" t="s">
        <v>36</v>
      </c>
      <c r="D30" s="237" t="s">
        <v>74</v>
      </c>
      <c r="E30" s="237" t="s">
        <v>10</v>
      </c>
      <c r="F30" s="238"/>
      <c r="G30" s="256">
        <f>G31</f>
        <v>121600</v>
      </c>
      <c r="H30" s="256">
        <f t="shared" ref="H30:J30" si="12">H31</f>
        <v>121600</v>
      </c>
      <c r="I30" s="256">
        <f t="shared" si="12"/>
        <v>0</v>
      </c>
      <c r="J30" s="256">
        <f t="shared" si="12"/>
        <v>0</v>
      </c>
    </row>
    <row r="31" spans="1:10" ht="48" x14ac:dyDescent="0.25">
      <c r="A31" s="240" t="s">
        <v>875</v>
      </c>
      <c r="B31" s="238">
        <v>701</v>
      </c>
      <c r="C31" s="237" t="s">
        <v>36</v>
      </c>
      <c r="D31" s="237" t="s">
        <v>74</v>
      </c>
      <c r="E31" s="237" t="s">
        <v>874</v>
      </c>
      <c r="F31" s="238"/>
      <c r="G31" s="256">
        <f>G32</f>
        <v>121600</v>
      </c>
      <c r="H31" s="256">
        <f t="shared" ref="H31:J31" si="13">H32</f>
        <v>121600</v>
      </c>
      <c r="I31" s="256">
        <f t="shared" si="13"/>
        <v>0</v>
      </c>
      <c r="J31" s="256">
        <f t="shared" si="13"/>
        <v>0</v>
      </c>
    </row>
    <row r="32" spans="1:10" ht="24" x14ac:dyDescent="0.25">
      <c r="A32" s="240" t="s">
        <v>23</v>
      </c>
      <c r="B32" s="238">
        <v>701</v>
      </c>
      <c r="C32" s="237" t="s">
        <v>36</v>
      </c>
      <c r="D32" s="237" t="s">
        <v>74</v>
      </c>
      <c r="E32" s="237" t="s">
        <v>874</v>
      </c>
      <c r="F32" s="238">
        <v>200</v>
      </c>
      <c r="G32" s="256">
        <v>121600</v>
      </c>
      <c r="H32" s="256">
        <v>121600</v>
      </c>
      <c r="I32" s="256"/>
      <c r="J32" s="256"/>
    </row>
    <row r="33" spans="1:10" hidden="1" x14ac:dyDescent="0.25">
      <c r="A33" s="242" t="s">
        <v>299</v>
      </c>
      <c r="B33" s="247">
        <v>701</v>
      </c>
      <c r="C33" s="243" t="s">
        <v>36</v>
      </c>
      <c r="D33" s="243" t="s">
        <v>146</v>
      </c>
      <c r="E33" s="243"/>
      <c r="F33" s="247"/>
      <c r="G33" s="257">
        <f t="shared" ref="G33:J36" si="14">G34</f>
        <v>0</v>
      </c>
      <c r="H33" s="257">
        <f t="shared" si="14"/>
        <v>0</v>
      </c>
      <c r="I33" s="257">
        <f t="shared" si="14"/>
        <v>0</v>
      </c>
      <c r="J33" s="257">
        <f t="shared" si="14"/>
        <v>0</v>
      </c>
    </row>
    <row r="34" spans="1:10" hidden="1" x14ac:dyDescent="0.25">
      <c r="A34" s="236" t="s">
        <v>13</v>
      </c>
      <c r="B34" s="238">
        <v>701</v>
      </c>
      <c r="C34" s="237" t="s">
        <v>36</v>
      </c>
      <c r="D34" s="237" t="s">
        <v>146</v>
      </c>
      <c r="E34" s="237" t="s">
        <v>12</v>
      </c>
      <c r="F34" s="238"/>
      <c r="G34" s="256">
        <f t="shared" si="14"/>
        <v>0</v>
      </c>
      <c r="H34" s="256">
        <f t="shared" si="14"/>
        <v>0</v>
      </c>
      <c r="I34" s="256">
        <f t="shared" si="14"/>
        <v>0</v>
      </c>
      <c r="J34" s="256">
        <f t="shared" si="14"/>
        <v>0</v>
      </c>
    </row>
    <row r="35" spans="1:10" ht="24" hidden="1" x14ac:dyDescent="0.25">
      <c r="A35" s="236" t="s">
        <v>11</v>
      </c>
      <c r="B35" s="238">
        <v>701</v>
      </c>
      <c r="C35" s="237" t="s">
        <v>36</v>
      </c>
      <c r="D35" s="237" t="s">
        <v>146</v>
      </c>
      <c r="E35" s="237" t="s">
        <v>10</v>
      </c>
      <c r="F35" s="238"/>
      <c r="G35" s="256">
        <f t="shared" si="14"/>
        <v>0</v>
      </c>
      <c r="H35" s="256">
        <f t="shared" si="14"/>
        <v>0</v>
      </c>
      <c r="I35" s="256">
        <f t="shared" si="14"/>
        <v>0</v>
      </c>
      <c r="J35" s="256">
        <f t="shared" si="14"/>
        <v>0</v>
      </c>
    </row>
    <row r="36" spans="1:10" ht="24" hidden="1" x14ac:dyDescent="0.25">
      <c r="A36" s="241" t="s">
        <v>298</v>
      </c>
      <c r="B36" s="238">
        <v>701</v>
      </c>
      <c r="C36" s="237" t="s">
        <v>36</v>
      </c>
      <c r="D36" s="237" t="s">
        <v>146</v>
      </c>
      <c r="E36" s="237" t="s">
        <v>297</v>
      </c>
      <c r="F36" s="238"/>
      <c r="G36" s="256">
        <f t="shared" si="14"/>
        <v>0</v>
      </c>
      <c r="H36" s="256">
        <f t="shared" si="14"/>
        <v>0</v>
      </c>
      <c r="I36" s="256">
        <f t="shared" si="14"/>
        <v>0</v>
      </c>
      <c r="J36" s="256">
        <f t="shared" si="14"/>
        <v>0</v>
      </c>
    </row>
    <row r="37" spans="1:10" ht="24" hidden="1" x14ac:dyDescent="0.25">
      <c r="A37" s="240" t="s">
        <v>23</v>
      </c>
      <c r="B37" s="238">
        <v>701</v>
      </c>
      <c r="C37" s="237" t="s">
        <v>36</v>
      </c>
      <c r="D37" s="237" t="s">
        <v>146</v>
      </c>
      <c r="E37" s="237" t="s">
        <v>297</v>
      </c>
      <c r="F37" s="238">
        <v>200</v>
      </c>
      <c r="G37" s="256"/>
      <c r="H37" s="256"/>
      <c r="I37" s="256"/>
      <c r="J37" s="256"/>
    </row>
    <row r="38" spans="1:10" hidden="1" x14ac:dyDescent="0.25">
      <c r="A38" s="242" t="s">
        <v>296</v>
      </c>
      <c r="B38" s="247">
        <v>701</v>
      </c>
      <c r="C38" s="243" t="s">
        <v>36</v>
      </c>
      <c r="D38" s="243" t="s">
        <v>219</v>
      </c>
      <c r="E38" s="243"/>
      <c r="F38" s="247"/>
      <c r="G38" s="257">
        <f t="shared" ref="G38:J41" si="15">G39</f>
        <v>0</v>
      </c>
      <c r="H38" s="257">
        <f t="shared" si="15"/>
        <v>0</v>
      </c>
      <c r="I38" s="257">
        <f t="shared" si="15"/>
        <v>0</v>
      </c>
      <c r="J38" s="257">
        <f t="shared" si="15"/>
        <v>0</v>
      </c>
    </row>
    <row r="39" spans="1:10" hidden="1" x14ac:dyDescent="0.25">
      <c r="A39" s="236" t="s">
        <v>13</v>
      </c>
      <c r="B39" s="238">
        <v>701</v>
      </c>
      <c r="C39" s="237" t="s">
        <v>36</v>
      </c>
      <c r="D39" s="237" t="s">
        <v>219</v>
      </c>
      <c r="E39" s="237" t="s">
        <v>12</v>
      </c>
      <c r="F39" s="238"/>
      <c r="G39" s="256">
        <f t="shared" si="15"/>
        <v>0</v>
      </c>
      <c r="H39" s="256">
        <f t="shared" si="15"/>
        <v>0</v>
      </c>
      <c r="I39" s="256">
        <f t="shared" si="15"/>
        <v>0</v>
      </c>
      <c r="J39" s="256">
        <f t="shared" si="15"/>
        <v>0</v>
      </c>
    </row>
    <row r="40" spans="1:10" ht="24" hidden="1" x14ac:dyDescent="0.25">
      <c r="A40" s="236" t="s">
        <v>11</v>
      </c>
      <c r="B40" s="238">
        <v>701</v>
      </c>
      <c r="C40" s="237" t="s">
        <v>36</v>
      </c>
      <c r="D40" s="237" t="s">
        <v>219</v>
      </c>
      <c r="E40" s="237" t="s">
        <v>10</v>
      </c>
      <c r="F40" s="238"/>
      <c r="G40" s="256">
        <f t="shared" si="15"/>
        <v>0</v>
      </c>
      <c r="H40" s="256">
        <f t="shared" si="15"/>
        <v>0</v>
      </c>
      <c r="I40" s="256">
        <f t="shared" si="15"/>
        <v>0</v>
      </c>
      <c r="J40" s="256">
        <f t="shared" si="15"/>
        <v>0</v>
      </c>
    </row>
    <row r="41" spans="1:10" ht="24" hidden="1" x14ac:dyDescent="0.25">
      <c r="A41" s="241" t="s">
        <v>295</v>
      </c>
      <c r="B41" s="238">
        <v>701</v>
      </c>
      <c r="C41" s="237" t="s">
        <v>36</v>
      </c>
      <c r="D41" s="237" t="s">
        <v>219</v>
      </c>
      <c r="E41" s="237" t="s">
        <v>294</v>
      </c>
      <c r="F41" s="238"/>
      <c r="G41" s="256">
        <f t="shared" si="15"/>
        <v>0</v>
      </c>
      <c r="H41" s="256">
        <f t="shared" si="15"/>
        <v>0</v>
      </c>
      <c r="I41" s="256">
        <f t="shared" si="15"/>
        <v>0</v>
      </c>
      <c r="J41" s="256">
        <f t="shared" si="15"/>
        <v>0</v>
      </c>
    </row>
    <row r="42" spans="1:10" hidden="1" x14ac:dyDescent="0.25">
      <c r="A42" s="240" t="s">
        <v>21</v>
      </c>
      <c r="B42" s="238">
        <v>701</v>
      </c>
      <c r="C42" s="237" t="s">
        <v>36</v>
      </c>
      <c r="D42" s="237" t="s">
        <v>219</v>
      </c>
      <c r="E42" s="237" t="s">
        <v>294</v>
      </c>
      <c r="F42" s="238">
        <v>800</v>
      </c>
      <c r="G42" s="256"/>
      <c r="H42" s="256"/>
      <c r="I42" s="256"/>
      <c r="J42" s="256"/>
    </row>
    <row r="43" spans="1:10" x14ac:dyDescent="0.25">
      <c r="A43" s="242" t="s">
        <v>48</v>
      </c>
      <c r="B43" s="247">
        <v>701</v>
      </c>
      <c r="C43" s="243" t="s">
        <v>36</v>
      </c>
      <c r="D43" s="243" t="s">
        <v>35</v>
      </c>
      <c r="E43" s="243"/>
      <c r="F43" s="247"/>
      <c r="G43" s="257">
        <f>G48+G59+G44</f>
        <v>53617000</v>
      </c>
      <c r="H43" s="311">
        <f t="shared" ref="H43:J43" si="16">H48+H59+H44</f>
        <v>1189500</v>
      </c>
      <c r="I43" s="311">
        <f t="shared" si="16"/>
        <v>56810800</v>
      </c>
      <c r="J43" s="311">
        <f t="shared" si="16"/>
        <v>1189500</v>
      </c>
    </row>
    <row r="44" spans="1:10" ht="24" x14ac:dyDescent="0.25">
      <c r="A44" s="252" t="s">
        <v>1128</v>
      </c>
      <c r="B44" s="313">
        <v>701</v>
      </c>
      <c r="C44" s="312" t="s">
        <v>36</v>
      </c>
      <c r="D44" s="312" t="s">
        <v>35</v>
      </c>
      <c r="E44" s="312" t="s">
        <v>95</v>
      </c>
      <c r="F44" s="313"/>
      <c r="G44" s="311">
        <f>G45</f>
        <v>100000</v>
      </c>
      <c r="H44" s="311">
        <f t="shared" ref="H44:J46" si="17">H45</f>
        <v>0</v>
      </c>
      <c r="I44" s="311">
        <f t="shared" si="17"/>
        <v>100000</v>
      </c>
      <c r="J44" s="311">
        <f t="shared" si="17"/>
        <v>0</v>
      </c>
    </row>
    <row r="45" spans="1:10" ht="24" x14ac:dyDescent="0.25">
      <c r="A45" s="252" t="s">
        <v>1076</v>
      </c>
      <c r="B45" s="313">
        <v>701</v>
      </c>
      <c r="C45" s="312" t="s">
        <v>36</v>
      </c>
      <c r="D45" s="312" t="s">
        <v>35</v>
      </c>
      <c r="E45" s="312" t="s">
        <v>233</v>
      </c>
      <c r="F45" s="313"/>
      <c r="G45" s="311">
        <f>G46</f>
        <v>100000</v>
      </c>
      <c r="H45" s="311">
        <f t="shared" si="17"/>
        <v>0</v>
      </c>
      <c r="I45" s="311">
        <f t="shared" si="17"/>
        <v>100000</v>
      </c>
      <c r="J45" s="311">
        <f t="shared" si="17"/>
        <v>0</v>
      </c>
    </row>
    <row r="46" spans="1:10" ht="24" x14ac:dyDescent="0.25">
      <c r="A46" s="252" t="s">
        <v>1127</v>
      </c>
      <c r="B46" s="313">
        <v>701</v>
      </c>
      <c r="C46" s="312" t="s">
        <v>36</v>
      </c>
      <c r="D46" s="312" t="s">
        <v>35</v>
      </c>
      <c r="E46" s="312" t="s">
        <v>1126</v>
      </c>
      <c r="F46" s="313"/>
      <c r="G46" s="311">
        <f>G47</f>
        <v>100000</v>
      </c>
      <c r="H46" s="311">
        <f t="shared" si="17"/>
        <v>0</v>
      </c>
      <c r="I46" s="311">
        <f t="shared" si="17"/>
        <v>100000</v>
      </c>
      <c r="J46" s="311">
        <f t="shared" si="17"/>
        <v>0</v>
      </c>
    </row>
    <row r="47" spans="1:10" ht="24" x14ac:dyDescent="0.25">
      <c r="A47" s="290" t="s">
        <v>75</v>
      </c>
      <c r="B47" s="313">
        <v>701</v>
      </c>
      <c r="C47" s="312" t="s">
        <v>36</v>
      </c>
      <c r="D47" s="312" t="s">
        <v>35</v>
      </c>
      <c r="E47" s="312" t="s">
        <v>1126</v>
      </c>
      <c r="F47" s="313">
        <v>600</v>
      </c>
      <c r="G47" s="311">
        <v>100000</v>
      </c>
      <c r="H47" s="311"/>
      <c r="I47" s="311">
        <v>100000</v>
      </c>
      <c r="J47" s="311"/>
    </row>
    <row r="48" spans="1:10" ht="36" x14ac:dyDescent="0.25">
      <c r="A48" s="240" t="s">
        <v>1080</v>
      </c>
      <c r="B48" s="238">
        <v>701</v>
      </c>
      <c r="C48" s="237" t="s">
        <v>36</v>
      </c>
      <c r="D48" s="237" t="s">
        <v>35</v>
      </c>
      <c r="E48" s="237" t="s">
        <v>31</v>
      </c>
      <c r="F48" s="238"/>
      <c r="G48" s="256">
        <f>G49+G52+G56</f>
        <v>5318500</v>
      </c>
      <c r="H48" s="256">
        <f>H49+H52+H56</f>
        <v>0</v>
      </c>
      <c r="I48" s="256">
        <f t="shared" ref="I48:J48" si="18">I49+I52+I56</f>
        <v>5148500</v>
      </c>
      <c r="J48" s="256">
        <f t="shared" si="18"/>
        <v>0</v>
      </c>
    </row>
    <row r="49" spans="1:10" ht="36" x14ac:dyDescent="0.25">
      <c r="A49" s="240" t="s">
        <v>1067</v>
      </c>
      <c r="B49" s="238">
        <v>701</v>
      </c>
      <c r="C49" s="237" t="s">
        <v>36</v>
      </c>
      <c r="D49" s="237" t="s">
        <v>35</v>
      </c>
      <c r="E49" s="237" t="s">
        <v>42</v>
      </c>
      <c r="F49" s="238"/>
      <c r="G49" s="256">
        <f t="shared" ref="G49:J50" si="19">G50</f>
        <v>2636500</v>
      </c>
      <c r="H49" s="256">
        <f t="shared" si="19"/>
        <v>0</v>
      </c>
      <c r="I49" s="256">
        <f t="shared" si="19"/>
        <v>2466500</v>
      </c>
      <c r="J49" s="256">
        <f t="shared" si="19"/>
        <v>0</v>
      </c>
    </row>
    <row r="50" spans="1:10" ht="24" x14ac:dyDescent="0.25">
      <c r="A50" s="241" t="s">
        <v>41</v>
      </c>
      <c r="B50" s="238">
        <v>701</v>
      </c>
      <c r="C50" s="237" t="s">
        <v>36</v>
      </c>
      <c r="D50" s="237" t="s">
        <v>35</v>
      </c>
      <c r="E50" s="237" t="s">
        <v>40</v>
      </c>
      <c r="F50" s="238"/>
      <c r="G50" s="256">
        <f t="shared" si="19"/>
        <v>2636500</v>
      </c>
      <c r="H50" s="256">
        <f t="shared" si="19"/>
        <v>0</v>
      </c>
      <c r="I50" s="256">
        <f t="shared" si="19"/>
        <v>2466500</v>
      </c>
      <c r="J50" s="256">
        <f t="shared" si="19"/>
        <v>0</v>
      </c>
    </row>
    <row r="51" spans="1:10" ht="24" x14ac:dyDescent="0.25">
      <c r="A51" s="240" t="s">
        <v>23</v>
      </c>
      <c r="B51" s="238">
        <v>701</v>
      </c>
      <c r="C51" s="237" t="s">
        <v>36</v>
      </c>
      <c r="D51" s="237" t="s">
        <v>35</v>
      </c>
      <c r="E51" s="237" t="s">
        <v>40</v>
      </c>
      <c r="F51" s="238">
        <v>200</v>
      </c>
      <c r="G51" s="256">
        <v>2636500</v>
      </c>
      <c r="H51" s="256"/>
      <c r="I51" s="256">
        <v>2466500</v>
      </c>
      <c r="J51" s="256"/>
    </row>
    <row r="52" spans="1:10" ht="36" x14ac:dyDescent="0.25">
      <c r="A52" s="240" t="s">
        <v>1078</v>
      </c>
      <c r="B52" s="238">
        <v>701</v>
      </c>
      <c r="C52" s="237" t="s">
        <v>36</v>
      </c>
      <c r="D52" s="237" t="s">
        <v>35</v>
      </c>
      <c r="E52" s="237" t="s">
        <v>38</v>
      </c>
      <c r="F52" s="238"/>
      <c r="G52" s="256">
        <f>G53</f>
        <v>2540000</v>
      </c>
      <c r="H52" s="256">
        <f>H53</f>
        <v>0</v>
      </c>
      <c r="I52" s="256">
        <f t="shared" ref="I52:J52" si="20">I53</f>
        <v>2540000</v>
      </c>
      <c r="J52" s="256">
        <f t="shared" si="20"/>
        <v>0</v>
      </c>
    </row>
    <row r="53" spans="1:10" ht="36" x14ac:dyDescent="0.25">
      <c r="A53" s="248" t="s">
        <v>823</v>
      </c>
      <c r="B53" s="246">
        <v>701</v>
      </c>
      <c r="C53" s="245" t="s">
        <v>36</v>
      </c>
      <c r="D53" s="245" t="s">
        <v>35</v>
      </c>
      <c r="E53" s="245" t="s">
        <v>822</v>
      </c>
      <c r="F53" s="246"/>
      <c r="G53" s="256">
        <f>SUM(G54:G55)</f>
        <v>2540000</v>
      </c>
      <c r="H53" s="256">
        <f>SUM(H54:H55)</f>
        <v>0</v>
      </c>
      <c r="I53" s="256">
        <f t="shared" ref="I53:J53" si="21">SUM(I54:I55)</f>
        <v>2540000</v>
      </c>
      <c r="J53" s="256">
        <f t="shared" si="21"/>
        <v>0</v>
      </c>
    </row>
    <row r="54" spans="1:10" ht="60" x14ac:dyDescent="0.25">
      <c r="A54" s="244" t="s">
        <v>17</v>
      </c>
      <c r="B54" s="246">
        <v>701</v>
      </c>
      <c r="C54" s="245" t="s">
        <v>36</v>
      </c>
      <c r="D54" s="245" t="s">
        <v>35</v>
      </c>
      <c r="E54" s="245" t="s">
        <v>822</v>
      </c>
      <c r="F54" s="246">
        <v>100</v>
      </c>
      <c r="G54" s="256">
        <f>140000+385000</f>
        <v>525000</v>
      </c>
      <c r="H54" s="256"/>
      <c r="I54" s="256">
        <f>140000+385000</f>
        <v>525000</v>
      </c>
      <c r="J54" s="256"/>
    </row>
    <row r="55" spans="1:10" ht="24" x14ac:dyDescent="0.25">
      <c r="A55" s="244" t="s">
        <v>23</v>
      </c>
      <c r="B55" s="246">
        <v>701</v>
      </c>
      <c r="C55" s="245" t="s">
        <v>36</v>
      </c>
      <c r="D55" s="245" t="s">
        <v>35</v>
      </c>
      <c r="E55" s="245" t="s">
        <v>822</v>
      </c>
      <c r="F55" s="246">
        <v>200</v>
      </c>
      <c r="G55" s="256">
        <v>2015000</v>
      </c>
      <c r="H55" s="256"/>
      <c r="I55" s="256">
        <v>2015000</v>
      </c>
      <c r="J55" s="256"/>
    </row>
    <row r="56" spans="1:10" ht="36" x14ac:dyDescent="0.25">
      <c r="A56" s="240" t="s">
        <v>1068</v>
      </c>
      <c r="B56" s="238">
        <v>701</v>
      </c>
      <c r="C56" s="237" t="s">
        <v>36</v>
      </c>
      <c r="D56" s="237" t="s">
        <v>35</v>
      </c>
      <c r="E56" s="237" t="s">
        <v>293</v>
      </c>
      <c r="F56" s="238"/>
      <c r="G56" s="256">
        <f t="shared" ref="G56:J57" si="22">G57</f>
        <v>142000</v>
      </c>
      <c r="H56" s="256">
        <f t="shared" si="22"/>
        <v>0</v>
      </c>
      <c r="I56" s="256">
        <f t="shared" si="22"/>
        <v>142000</v>
      </c>
      <c r="J56" s="256">
        <f t="shared" si="22"/>
        <v>0</v>
      </c>
    </row>
    <row r="57" spans="1:10" ht="24" x14ac:dyDescent="0.25">
      <c r="A57" s="241" t="s">
        <v>41</v>
      </c>
      <c r="B57" s="238">
        <v>701</v>
      </c>
      <c r="C57" s="237" t="s">
        <v>36</v>
      </c>
      <c r="D57" s="237" t="s">
        <v>35</v>
      </c>
      <c r="E57" s="237" t="s">
        <v>292</v>
      </c>
      <c r="F57" s="238"/>
      <c r="G57" s="256">
        <f t="shared" si="22"/>
        <v>142000</v>
      </c>
      <c r="H57" s="256">
        <f t="shared" si="22"/>
        <v>0</v>
      </c>
      <c r="I57" s="256">
        <f t="shared" si="22"/>
        <v>142000</v>
      </c>
      <c r="J57" s="256">
        <f t="shared" si="22"/>
        <v>0</v>
      </c>
    </row>
    <row r="58" spans="1:10" ht="24" x14ac:dyDescent="0.25">
      <c r="A58" s="240" t="s">
        <v>23</v>
      </c>
      <c r="B58" s="238">
        <v>701</v>
      </c>
      <c r="C58" s="237" t="s">
        <v>36</v>
      </c>
      <c r="D58" s="237" t="s">
        <v>35</v>
      </c>
      <c r="E58" s="237" t="s">
        <v>292</v>
      </c>
      <c r="F58" s="238">
        <v>200</v>
      </c>
      <c r="G58" s="256">
        <v>142000</v>
      </c>
      <c r="H58" s="256"/>
      <c r="I58" s="256">
        <v>142000</v>
      </c>
      <c r="J58" s="256"/>
    </row>
    <row r="59" spans="1:10" x14ac:dyDescent="0.25">
      <c r="A59" s="236" t="s">
        <v>13</v>
      </c>
      <c r="B59" s="238">
        <v>701</v>
      </c>
      <c r="C59" s="237" t="s">
        <v>36</v>
      </c>
      <c r="D59" s="237" t="s">
        <v>35</v>
      </c>
      <c r="E59" s="237" t="s">
        <v>12</v>
      </c>
      <c r="F59" s="238"/>
      <c r="G59" s="256">
        <f>G60+G75</f>
        <v>48198500</v>
      </c>
      <c r="H59" s="256">
        <f t="shared" ref="H59:J59" si="23">H60+H75</f>
        <v>1189500</v>
      </c>
      <c r="I59" s="256">
        <f t="shared" si="23"/>
        <v>51562300</v>
      </c>
      <c r="J59" s="256">
        <f t="shared" si="23"/>
        <v>1189500</v>
      </c>
    </row>
    <row r="60" spans="1:10" ht="24" x14ac:dyDescent="0.25">
      <c r="A60" s="236" t="s">
        <v>11</v>
      </c>
      <c r="B60" s="238">
        <v>701</v>
      </c>
      <c r="C60" s="237" t="s">
        <v>36</v>
      </c>
      <c r="D60" s="237" t="s">
        <v>35</v>
      </c>
      <c r="E60" s="237" t="s">
        <v>10</v>
      </c>
      <c r="F60" s="238"/>
      <c r="G60" s="256">
        <f>G61+G63+G66+G68+G70+G72</f>
        <v>1905500</v>
      </c>
      <c r="H60" s="256">
        <f t="shared" ref="H60:J60" si="24">H61+H63+H66+H68+H70+H72</f>
        <v>1189500</v>
      </c>
      <c r="I60" s="256">
        <f t="shared" si="24"/>
        <v>1905500</v>
      </c>
      <c r="J60" s="256">
        <f t="shared" si="24"/>
        <v>1189500</v>
      </c>
    </row>
    <row r="61" spans="1:10" ht="96" x14ac:dyDescent="0.25">
      <c r="A61" s="240" t="s">
        <v>291</v>
      </c>
      <c r="B61" s="238">
        <v>701</v>
      </c>
      <c r="C61" s="237" t="s">
        <v>36</v>
      </c>
      <c r="D61" s="237" t="s">
        <v>35</v>
      </c>
      <c r="E61" s="237" t="s">
        <v>290</v>
      </c>
      <c r="F61" s="238"/>
      <c r="G61" s="256">
        <f>G62</f>
        <v>6000</v>
      </c>
      <c r="H61" s="256">
        <f>H62</f>
        <v>6000</v>
      </c>
      <c r="I61" s="256">
        <f t="shared" ref="I61:J61" si="25">I62</f>
        <v>6000</v>
      </c>
      <c r="J61" s="256">
        <f t="shared" si="25"/>
        <v>6000</v>
      </c>
    </row>
    <row r="62" spans="1:10" ht="24" x14ac:dyDescent="0.25">
      <c r="A62" s="240" t="s">
        <v>23</v>
      </c>
      <c r="B62" s="238">
        <v>701</v>
      </c>
      <c r="C62" s="237" t="s">
        <v>36</v>
      </c>
      <c r="D62" s="237" t="s">
        <v>35</v>
      </c>
      <c r="E62" s="237" t="s">
        <v>290</v>
      </c>
      <c r="F62" s="238">
        <v>200</v>
      </c>
      <c r="G62" s="256">
        <v>6000</v>
      </c>
      <c r="H62" s="256">
        <v>6000</v>
      </c>
      <c r="I62" s="256">
        <v>6000</v>
      </c>
      <c r="J62" s="256">
        <v>6000</v>
      </c>
    </row>
    <row r="63" spans="1:10" ht="24" x14ac:dyDescent="0.25">
      <c r="A63" s="240" t="s">
        <v>289</v>
      </c>
      <c r="B63" s="238">
        <v>701</v>
      </c>
      <c r="C63" s="237" t="s">
        <v>36</v>
      </c>
      <c r="D63" s="237" t="s">
        <v>35</v>
      </c>
      <c r="E63" s="237" t="s">
        <v>288</v>
      </c>
      <c r="F63" s="238"/>
      <c r="G63" s="256">
        <f>SUM(G64:G65)</f>
        <v>1183500</v>
      </c>
      <c r="H63" s="256">
        <f t="shared" ref="H63:J63" si="26">SUM(H64:H65)</f>
        <v>1183500</v>
      </c>
      <c r="I63" s="256">
        <f t="shared" si="26"/>
        <v>1183500</v>
      </c>
      <c r="J63" s="256">
        <f t="shared" si="26"/>
        <v>1183500</v>
      </c>
    </row>
    <row r="64" spans="1:10" ht="60" x14ac:dyDescent="0.25">
      <c r="A64" s="240" t="s">
        <v>17</v>
      </c>
      <c r="B64" s="238">
        <v>701</v>
      </c>
      <c r="C64" s="237" t="s">
        <v>36</v>
      </c>
      <c r="D64" s="237" t="s">
        <v>35</v>
      </c>
      <c r="E64" s="237" t="s">
        <v>288</v>
      </c>
      <c r="F64" s="238">
        <v>100</v>
      </c>
      <c r="G64" s="256">
        <f>1151728+31772</f>
        <v>1183500</v>
      </c>
      <c r="H64" s="256">
        <f>1151728+31772</f>
        <v>1183500</v>
      </c>
      <c r="I64" s="256">
        <f>1151728+31772</f>
        <v>1183500</v>
      </c>
      <c r="J64" s="256">
        <f>1151728+31772</f>
        <v>1183500</v>
      </c>
    </row>
    <row r="65" spans="1:10" ht="24" hidden="1" x14ac:dyDescent="0.25">
      <c r="A65" s="240" t="s">
        <v>23</v>
      </c>
      <c r="B65" s="238">
        <v>701</v>
      </c>
      <c r="C65" s="237" t="s">
        <v>36</v>
      </c>
      <c r="D65" s="237" t="s">
        <v>35</v>
      </c>
      <c r="E65" s="237" t="s">
        <v>288</v>
      </c>
      <c r="F65" s="238">
        <v>200</v>
      </c>
      <c r="G65" s="256">
        <f>31772-31772</f>
        <v>0</v>
      </c>
      <c r="H65" s="256">
        <f>31772-31772</f>
        <v>0</v>
      </c>
      <c r="I65" s="256">
        <f>31772-31772</f>
        <v>0</v>
      </c>
      <c r="J65" s="256">
        <f>31772-31772</f>
        <v>0</v>
      </c>
    </row>
    <row r="66" spans="1:10" ht="24" hidden="1" x14ac:dyDescent="0.25">
      <c r="A66" s="236" t="s">
        <v>214</v>
      </c>
      <c r="B66" s="238">
        <v>701</v>
      </c>
      <c r="C66" s="237" t="s">
        <v>36</v>
      </c>
      <c r="D66" s="237" t="s">
        <v>35</v>
      </c>
      <c r="E66" s="237" t="s">
        <v>213</v>
      </c>
      <c r="F66" s="238"/>
      <c r="G66" s="256">
        <f>G67</f>
        <v>0</v>
      </c>
      <c r="H66" s="256">
        <f>H67</f>
        <v>0</v>
      </c>
      <c r="I66" s="256">
        <f t="shared" ref="I66:J66" si="27">I67</f>
        <v>0</v>
      </c>
      <c r="J66" s="256">
        <f t="shared" si="27"/>
        <v>0</v>
      </c>
    </row>
    <row r="67" spans="1:10" hidden="1" x14ac:dyDescent="0.25">
      <c r="A67" s="240" t="s">
        <v>21</v>
      </c>
      <c r="B67" s="238">
        <v>701</v>
      </c>
      <c r="C67" s="237" t="s">
        <v>36</v>
      </c>
      <c r="D67" s="237" t="s">
        <v>35</v>
      </c>
      <c r="E67" s="237" t="s">
        <v>213</v>
      </c>
      <c r="F67" s="238">
        <v>800</v>
      </c>
      <c r="G67" s="256"/>
      <c r="H67" s="256"/>
      <c r="I67" s="256"/>
      <c r="J67" s="256"/>
    </row>
    <row r="68" spans="1:10" ht="24" x14ac:dyDescent="0.25">
      <c r="A68" s="241" t="s">
        <v>841</v>
      </c>
      <c r="B68" s="238">
        <v>701</v>
      </c>
      <c r="C68" s="237" t="s">
        <v>36</v>
      </c>
      <c r="D68" s="237" t="s">
        <v>35</v>
      </c>
      <c r="E68" s="237" t="s">
        <v>287</v>
      </c>
      <c r="F68" s="238"/>
      <c r="G68" s="256">
        <f>G69</f>
        <v>500000</v>
      </c>
      <c r="H68" s="256">
        <f>H69</f>
        <v>0</v>
      </c>
      <c r="I68" s="256">
        <f t="shared" ref="I68:J68" si="28">I69</f>
        <v>500000</v>
      </c>
      <c r="J68" s="256">
        <f t="shared" si="28"/>
        <v>0</v>
      </c>
    </row>
    <row r="69" spans="1:10" ht="24" x14ac:dyDescent="0.25">
      <c r="A69" s="240" t="s">
        <v>23</v>
      </c>
      <c r="B69" s="238">
        <v>701</v>
      </c>
      <c r="C69" s="237" t="s">
        <v>36</v>
      </c>
      <c r="D69" s="237" t="s">
        <v>35</v>
      </c>
      <c r="E69" s="237" t="s">
        <v>287</v>
      </c>
      <c r="F69" s="238">
        <v>200</v>
      </c>
      <c r="G69" s="256">
        <v>500000</v>
      </c>
      <c r="H69" s="256"/>
      <c r="I69" s="256">
        <v>500000</v>
      </c>
      <c r="J69" s="256"/>
    </row>
    <row r="70" spans="1:10" ht="24" x14ac:dyDescent="0.25">
      <c r="A70" s="244" t="s">
        <v>286</v>
      </c>
      <c r="B70" s="238">
        <v>701</v>
      </c>
      <c r="C70" s="237" t="s">
        <v>36</v>
      </c>
      <c r="D70" s="237" t="s">
        <v>35</v>
      </c>
      <c r="E70" s="237" t="s">
        <v>285</v>
      </c>
      <c r="F70" s="238"/>
      <c r="G70" s="256">
        <f>G71</f>
        <v>216000</v>
      </c>
      <c r="H70" s="256">
        <f>H71</f>
        <v>0</v>
      </c>
      <c r="I70" s="256">
        <f t="shared" ref="I70:J70" si="29">I71</f>
        <v>216000</v>
      </c>
      <c r="J70" s="256">
        <f t="shared" si="29"/>
        <v>0</v>
      </c>
    </row>
    <row r="71" spans="1:10" x14ac:dyDescent="0.25">
      <c r="A71" s="240" t="s">
        <v>21</v>
      </c>
      <c r="B71" s="238">
        <v>701</v>
      </c>
      <c r="C71" s="237" t="s">
        <v>36</v>
      </c>
      <c r="D71" s="237" t="s">
        <v>35</v>
      </c>
      <c r="E71" s="237" t="s">
        <v>285</v>
      </c>
      <c r="F71" s="238">
        <v>800</v>
      </c>
      <c r="G71" s="256">
        <v>216000</v>
      </c>
      <c r="H71" s="256"/>
      <c r="I71" s="256">
        <v>216000</v>
      </c>
      <c r="J71" s="256"/>
    </row>
    <row r="72" spans="1:10" ht="60" hidden="1" x14ac:dyDescent="0.25">
      <c r="A72" s="240" t="s">
        <v>842</v>
      </c>
      <c r="B72" s="238">
        <v>701</v>
      </c>
      <c r="C72" s="237" t="s">
        <v>36</v>
      </c>
      <c r="D72" s="237" t="s">
        <v>35</v>
      </c>
      <c r="E72" s="237" t="s">
        <v>284</v>
      </c>
      <c r="F72" s="238"/>
      <c r="G72" s="256">
        <f>SUM(G73:G74)</f>
        <v>0</v>
      </c>
      <c r="H72" s="256">
        <f>SUM(H73:H74)</f>
        <v>0</v>
      </c>
      <c r="I72" s="256">
        <f t="shared" ref="I72:J72" si="30">SUM(I73:I74)</f>
        <v>0</v>
      </c>
      <c r="J72" s="256">
        <f t="shared" si="30"/>
        <v>0</v>
      </c>
    </row>
    <row r="73" spans="1:10" ht="60" hidden="1" x14ac:dyDescent="0.25">
      <c r="A73" s="240" t="s">
        <v>17</v>
      </c>
      <c r="B73" s="238">
        <v>701</v>
      </c>
      <c r="C73" s="237" t="s">
        <v>36</v>
      </c>
      <c r="D73" s="237" t="s">
        <v>35</v>
      </c>
      <c r="E73" s="237" t="s">
        <v>284</v>
      </c>
      <c r="F73" s="238">
        <v>100</v>
      </c>
      <c r="G73" s="256"/>
      <c r="H73" s="256"/>
      <c r="I73" s="256"/>
      <c r="J73" s="256"/>
    </row>
    <row r="74" spans="1:10" hidden="1" x14ac:dyDescent="0.25">
      <c r="A74" s="240" t="s">
        <v>6</v>
      </c>
      <c r="B74" s="238">
        <v>701</v>
      </c>
      <c r="C74" s="237" t="s">
        <v>36</v>
      </c>
      <c r="D74" s="237" t="s">
        <v>35</v>
      </c>
      <c r="E74" s="237" t="s">
        <v>284</v>
      </c>
      <c r="F74" s="238">
        <v>300</v>
      </c>
      <c r="G74" s="256"/>
      <c r="H74" s="256"/>
      <c r="I74" s="256"/>
      <c r="J74" s="256"/>
    </row>
    <row r="75" spans="1:10" ht="36" x14ac:dyDescent="0.25">
      <c r="A75" s="241" t="s">
        <v>283</v>
      </c>
      <c r="B75" s="238">
        <v>701</v>
      </c>
      <c r="C75" s="237" t="s">
        <v>36</v>
      </c>
      <c r="D75" s="237" t="s">
        <v>35</v>
      </c>
      <c r="E75" s="237" t="s">
        <v>282</v>
      </c>
      <c r="F75" s="238"/>
      <c r="G75" s="256">
        <f>G78+G76</f>
        <v>46293000</v>
      </c>
      <c r="H75" s="256">
        <f>H78+H76</f>
        <v>0</v>
      </c>
      <c r="I75" s="256">
        <f t="shared" ref="I75:J75" si="31">I78+I76</f>
        <v>49656800</v>
      </c>
      <c r="J75" s="256">
        <f t="shared" si="31"/>
        <v>0</v>
      </c>
    </row>
    <row r="76" spans="1:10" ht="48" x14ac:dyDescent="0.25">
      <c r="A76" s="240" t="s">
        <v>18</v>
      </c>
      <c r="B76" s="238">
        <v>701</v>
      </c>
      <c r="C76" s="237" t="s">
        <v>36</v>
      </c>
      <c r="D76" s="237" t="s">
        <v>35</v>
      </c>
      <c r="E76" s="237" t="s">
        <v>804</v>
      </c>
      <c r="F76" s="238"/>
      <c r="G76" s="256">
        <f>G77</f>
        <v>500000</v>
      </c>
      <c r="H76" s="256">
        <f>H77</f>
        <v>0</v>
      </c>
      <c r="I76" s="256">
        <f t="shared" ref="I76:J76" si="32">I77</f>
        <v>500000</v>
      </c>
      <c r="J76" s="256">
        <f t="shared" si="32"/>
        <v>0</v>
      </c>
    </row>
    <row r="77" spans="1:10" ht="24" x14ac:dyDescent="0.25">
      <c r="A77" s="240" t="s">
        <v>75</v>
      </c>
      <c r="B77" s="238">
        <v>701</v>
      </c>
      <c r="C77" s="237" t="s">
        <v>36</v>
      </c>
      <c r="D77" s="237" t="s">
        <v>35</v>
      </c>
      <c r="E77" s="237" t="s">
        <v>804</v>
      </c>
      <c r="F77" s="238">
        <v>600</v>
      </c>
      <c r="G77" s="256">
        <v>500000</v>
      </c>
      <c r="H77" s="256"/>
      <c r="I77" s="256">
        <v>500000</v>
      </c>
      <c r="J77" s="256"/>
    </row>
    <row r="78" spans="1:10" ht="48" x14ac:dyDescent="0.25">
      <c r="A78" s="240" t="s">
        <v>25</v>
      </c>
      <c r="B78" s="238">
        <v>701</v>
      </c>
      <c r="C78" s="237" t="s">
        <v>36</v>
      </c>
      <c r="D78" s="237" t="s">
        <v>35</v>
      </c>
      <c r="E78" s="237" t="s">
        <v>281</v>
      </c>
      <c r="F78" s="238"/>
      <c r="G78" s="256">
        <f>G79</f>
        <v>45793000</v>
      </c>
      <c r="H78" s="256">
        <f t="shared" ref="H78:J78" si="33">H79</f>
        <v>0</v>
      </c>
      <c r="I78" s="256">
        <f t="shared" si="33"/>
        <v>49156800</v>
      </c>
      <c r="J78" s="256">
        <f t="shared" si="33"/>
        <v>0</v>
      </c>
    </row>
    <row r="79" spans="1:10" ht="24" x14ac:dyDescent="0.25">
      <c r="A79" s="240" t="s">
        <v>75</v>
      </c>
      <c r="B79" s="238">
        <v>701</v>
      </c>
      <c r="C79" s="237" t="s">
        <v>36</v>
      </c>
      <c r="D79" s="237" t="s">
        <v>35</v>
      </c>
      <c r="E79" s="237" t="s">
        <v>281</v>
      </c>
      <c r="F79" s="238">
        <v>600</v>
      </c>
      <c r="G79" s="266">
        <v>45793000</v>
      </c>
      <c r="I79" s="266">
        <v>49156800</v>
      </c>
      <c r="J79" s="266"/>
    </row>
    <row r="80" spans="1:10" ht="24" x14ac:dyDescent="0.25">
      <c r="A80" s="242" t="s">
        <v>280</v>
      </c>
      <c r="B80" s="247">
        <v>701</v>
      </c>
      <c r="C80" s="233" t="s">
        <v>62</v>
      </c>
      <c r="D80" s="233" t="s">
        <v>52</v>
      </c>
      <c r="E80" s="243"/>
      <c r="F80" s="247"/>
      <c r="G80" s="257">
        <f>G81+G93+G102</f>
        <v>9894888</v>
      </c>
      <c r="H80" s="257">
        <f>H81+H93+H102</f>
        <v>2190000</v>
      </c>
      <c r="I80" s="257">
        <f t="shared" ref="I80:J80" si="34">I81+I93+I102</f>
        <v>10173188</v>
      </c>
      <c r="J80" s="257">
        <f t="shared" si="34"/>
        <v>2361000</v>
      </c>
    </row>
    <row r="81" spans="1:10" x14ac:dyDescent="0.25">
      <c r="A81" s="242" t="s">
        <v>279</v>
      </c>
      <c r="B81" s="247">
        <v>701</v>
      </c>
      <c r="C81" s="233" t="s">
        <v>62</v>
      </c>
      <c r="D81" s="233" t="s">
        <v>3</v>
      </c>
      <c r="E81" s="237"/>
      <c r="F81" s="238"/>
      <c r="G81" s="257">
        <f t="shared" ref="G81:J82" si="35">G82</f>
        <v>2644468</v>
      </c>
      <c r="H81" s="257">
        <f t="shared" si="35"/>
        <v>2190000</v>
      </c>
      <c r="I81" s="257">
        <f t="shared" si="35"/>
        <v>2658368</v>
      </c>
      <c r="J81" s="257">
        <f t="shared" si="35"/>
        <v>2361000</v>
      </c>
    </row>
    <row r="82" spans="1:10" x14ac:dyDescent="0.25">
      <c r="A82" s="236" t="s">
        <v>13</v>
      </c>
      <c r="B82" s="238">
        <v>701</v>
      </c>
      <c r="C82" s="249" t="s">
        <v>62</v>
      </c>
      <c r="D82" s="249" t="s">
        <v>3</v>
      </c>
      <c r="E82" s="237" t="s">
        <v>12</v>
      </c>
      <c r="F82" s="238"/>
      <c r="G82" s="256">
        <f t="shared" si="35"/>
        <v>2644468</v>
      </c>
      <c r="H82" s="256">
        <f t="shared" si="35"/>
        <v>2190000</v>
      </c>
      <c r="I82" s="256">
        <f t="shared" si="35"/>
        <v>2658368</v>
      </c>
      <c r="J82" s="256">
        <f t="shared" si="35"/>
        <v>2361000</v>
      </c>
    </row>
    <row r="83" spans="1:10" ht="24" x14ac:dyDescent="0.25">
      <c r="A83" s="236" t="s">
        <v>11</v>
      </c>
      <c r="B83" s="238">
        <v>701</v>
      </c>
      <c r="C83" s="249" t="s">
        <v>62</v>
      </c>
      <c r="D83" s="249" t="s">
        <v>3</v>
      </c>
      <c r="E83" s="237" t="s">
        <v>10</v>
      </c>
      <c r="F83" s="238"/>
      <c r="G83" s="256">
        <f>G87+G90+G84</f>
        <v>2644468</v>
      </c>
      <c r="H83" s="256">
        <f t="shared" ref="H83:J83" si="36">H87+H90+H84</f>
        <v>2190000</v>
      </c>
      <c r="I83" s="256">
        <f t="shared" si="36"/>
        <v>2658368</v>
      </c>
      <c r="J83" s="256">
        <f t="shared" si="36"/>
        <v>2361000</v>
      </c>
    </row>
    <row r="84" spans="1:10" ht="48" x14ac:dyDescent="0.25">
      <c r="A84" s="236" t="s">
        <v>1106</v>
      </c>
      <c r="B84" s="289">
        <v>701</v>
      </c>
      <c r="C84" s="249" t="s">
        <v>62</v>
      </c>
      <c r="D84" s="249" t="s">
        <v>3</v>
      </c>
      <c r="E84" s="288" t="s">
        <v>1152</v>
      </c>
      <c r="F84" s="289"/>
      <c r="G84" s="256">
        <f>SUM(G85:G86)</f>
        <v>454468</v>
      </c>
      <c r="H84" s="256">
        <f t="shared" ref="H84:J84" si="37">SUM(H85:H86)</f>
        <v>0</v>
      </c>
      <c r="I84" s="256">
        <f t="shared" si="37"/>
        <v>297368</v>
      </c>
      <c r="J84" s="256">
        <f t="shared" si="37"/>
        <v>0</v>
      </c>
    </row>
    <row r="85" spans="1:10" ht="60" x14ac:dyDescent="0.25">
      <c r="A85" s="290" t="s">
        <v>17</v>
      </c>
      <c r="B85" s="289">
        <v>701</v>
      </c>
      <c r="C85" s="249" t="s">
        <v>62</v>
      </c>
      <c r="D85" s="249" t="s">
        <v>3</v>
      </c>
      <c r="E85" s="321" t="s">
        <v>1152</v>
      </c>
      <c r="F85" s="289">
        <v>100</v>
      </c>
      <c r="G85" s="256">
        <v>454468</v>
      </c>
      <c r="H85" s="256"/>
      <c r="I85" s="256">
        <v>297368</v>
      </c>
      <c r="J85" s="256"/>
    </row>
    <row r="86" spans="1:10" ht="24" hidden="1" x14ac:dyDescent="0.25">
      <c r="A86" s="290" t="s">
        <v>23</v>
      </c>
      <c r="B86" s="289">
        <v>701</v>
      </c>
      <c r="C86" s="249" t="s">
        <v>62</v>
      </c>
      <c r="D86" s="249" t="s">
        <v>3</v>
      </c>
      <c r="E86" s="321" t="s">
        <v>1152</v>
      </c>
      <c r="F86" s="289">
        <v>200</v>
      </c>
      <c r="G86" s="256"/>
      <c r="H86" s="256"/>
      <c r="I86" s="256"/>
      <c r="J86" s="256"/>
    </row>
    <row r="87" spans="1:10" ht="24" hidden="1" x14ac:dyDescent="0.25">
      <c r="A87" s="240" t="s">
        <v>278</v>
      </c>
      <c r="B87" s="238">
        <v>701</v>
      </c>
      <c r="C87" s="238" t="s">
        <v>62</v>
      </c>
      <c r="D87" s="238" t="s">
        <v>3</v>
      </c>
      <c r="E87" s="238">
        <v>9725119</v>
      </c>
      <c r="F87" s="238" t="s">
        <v>52</v>
      </c>
      <c r="G87" s="256">
        <f>SUM(G88:G89)</f>
        <v>0</v>
      </c>
      <c r="H87" s="256">
        <f>SUM(H88:H89)</f>
        <v>0</v>
      </c>
      <c r="I87" s="256">
        <f t="shared" ref="I87:J87" si="38">SUM(I88:I89)</f>
        <v>0</v>
      </c>
      <c r="J87" s="256">
        <f t="shared" si="38"/>
        <v>0</v>
      </c>
    </row>
    <row r="88" spans="1:10" ht="60" hidden="1" x14ac:dyDescent="0.25">
      <c r="A88" s="240" t="s">
        <v>17</v>
      </c>
      <c r="B88" s="238">
        <v>701</v>
      </c>
      <c r="C88" s="238" t="s">
        <v>62</v>
      </c>
      <c r="D88" s="238" t="s">
        <v>3</v>
      </c>
      <c r="E88" s="238">
        <v>9725119</v>
      </c>
      <c r="F88" s="238" t="s">
        <v>24</v>
      </c>
      <c r="G88" s="256"/>
      <c r="H88" s="256"/>
      <c r="I88" s="256"/>
      <c r="J88" s="256"/>
    </row>
    <row r="89" spans="1:10" ht="24" hidden="1" x14ac:dyDescent="0.25">
      <c r="A89" s="240" t="s">
        <v>23</v>
      </c>
      <c r="B89" s="238">
        <v>701</v>
      </c>
      <c r="C89" s="238" t="s">
        <v>62</v>
      </c>
      <c r="D89" s="238" t="s">
        <v>3</v>
      </c>
      <c r="E89" s="238">
        <v>9725119</v>
      </c>
      <c r="F89" s="238" t="s">
        <v>22</v>
      </c>
      <c r="G89" s="256"/>
      <c r="H89" s="256"/>
      <c r="I89" s="256"/>
      <c r="J89" s="256"/>
    </row>
    <row r="90" spans="1:10" ht="79.5" customHeight="1" x14ac:dyDescent="0.25">
      <c r="A90" s="240" t="s">
        <v>880</v>
      </c>
      <c r="B90" s="238">
        <v>701</v>
      </c>
      <c r="C90" s="238" t="s">
        <v>62</v>
      </c>
      <c r="D90" s="238" t="s">
        <v>3</v>
      </c>
      <c r="E90" s="238">
        <v>9725930</v>
      </c>
      <c r="F90" s="238"/>
      <c r="G90" s="256">
        <f>SUM(G91:G92)</f>
        <v>2190000</v>
      </c>
      <c r="H90" s="256">
        <f t="shared" ref="H90:J90" si="39">SUM(H91:H92)</f>
        <v>2190000</v>
      </c>
      <c r="I90" s="256">
        <f t="shared" si="39"/>
        <v>2361000</v>
      </c>
      <c r="J90" s="256">
        <f t="shared" si="39"/>
        <v>2361000</v>
      </c>
    </row>
    <row r="91" spans="1:10" ht="60" x14ac:dyDescent="0.25">
      <c r="A91" s="240" t="s">
        <v>17</v>
      </c>
      <c r="B91" s="238">
        <v>701</v>
      </c>
      <c r="C91" s="238" t="s">
        <v>62</v>
      </c>
      <c r="D91" s="238" t="s">
        <v>3</v>
      </c>
      <c r="E91" s="238">
        <v>9725930</v>
      </c>
      <c r="F91" s="238">
        <v>100</v>
      </c>
      <c r="G91" s="256">
        <f>2176900+13100</f>
        <v>2190000</v>
      </c>
      <c r="H91" s="256">
        <f>2176900+13100</f>
        <v>2190000</v>
      </c>
      <c r="I91" s="256">
        <f>2334000+27000</f>
        <v>2361000</v>
      </c>
      <c r="J91" s="256">
        <f>2334000+27000</f>
        <v>2361000</v>
      </c>
    </row>
    <row r="92" spans="1:10" ht="24" hidden="1" x14ac:dyDescent="0.25">
      <c r="A92" s="240" t="s">
        <v>23</v>
      </c>
      <c r="B92" s="238">
        <v>701</v>
      </c>
      <c r="C92" s="238" t="s">
        <v>62</v>
      </c>
      <c r="D92" s="238" t="s">
        <v>3</v>
      </c>
      <c r="E92" s="238">
        <v>9725930</v>
      </c>
      <c r="F92" s="238">
        <v>200</v>
      </c>
      <c r="G92" s="256"/>
      <c r="H92" s="256"/>
      <c r="I92" s="256"/>
      <c r="J92" s="256"/>
    </row>
    <row r="93" spans="1:10" ht="36" x14ac:dyDescent="0.25">
      <c r="A93" s="242" t="s">
        <v>277</v>
      </c>
      <c r="B93" s="247">
        <v>701</v>
      </c>
      <c r="C93" s="243" t="s">
        <v>62</v>
      </c>
      <c r="D93" s="243" t="s">
        <v>118</v>
      </c>
      <c r="E93" s="243"/>
      <c r="F93" s="247"/>
      <c r="G93" s="257">
        <f t="shared" ref="G93:J94" si="40">G94</f>
        <v>6250420</v>
      </c>
      <c r="H93" s="257">
        <f t="shared" si="40"/>
        <v>0</v>
      </c>
      <c r="I93" s="257">
        <f t="shared" si="40"/>
        <v>6514820</v>
      </c>
      <c r="J93" s="257">
        <f t="shared" si="40"/>
        <v>0</v>
      </c>
    </row>
    <row r="94" spans="1:10" x14ac:dyDescent="0.25">
      <c r="A94" s="236" t="s">
        <v>13</v>
      </c>
      <c r="B94" s="238">
        <v>701</v>
      </c>
      <c r="C94" s="237" t="s">
        <v>62</v>
      </c>
      <c r="D94" s="237" t="s">
        <v>118</v>
      </c>
      <c r="E94" s="237" t="s">
        <v>12</v>
      </c>
      <c r="F94" s="238"/>
      <c r="G94" s="256">
        <f t="shared" si="40"/>
        <v>6250420</v>
      </c>
      <c r="H94" s="256">
        <f t="shared" si="40"/>
        <v>0</v>
      </c>
      <c r="I94" s="256">
        <f t="shared" si="40"/>
        <v>6514820</v>
      </c>
      <c r="J94" s="256">
        <f t="shared" si="40"/>
        <v>0</v>
      </c>
    </row>
    <row r="95" spans="1:10" ht="48" x14ac:dyDescent="0.25">
      <c r="A95" s="241" t="s">
        <v>276</v>
      </c>
      <c r="B95" s="238">
        <v>701</v>
      </c>
      <c r="C95" s="237" t="s">
        <v>62</v>
      </c>
      <c r="D95" s="237" t="s">
        <v>118</v>
      </c>
      <c r="E95" s="237" t="s">
        <v>275</v>
      </c>
      <c r="F95" s="238"/>
      <c r="G95" s="256">
        <f>G98+G96</f>
        <v>6250420</v>
      </c>
      <c r="H95" s="256">
        <f>H98+H96</f>
        <v>0</v>
      </c>
      <c r="I95" s="256">
        <f t="shared" ref="I95:J95" si="41">I98+I96</f>
        <v>6514820</v>
      </c>
      <c r="J95" s="256">
        <f t="shared" si="41"/>
        <v>0</v>
      </c>
    </row>
    <row r="96" spans="1:10" ht="48" x14ac:dyDescent="0.25">
      <c r="A96" s="240" t="s">
        <v>18</v>
      </c>
      <c r="B96" s="237" t="s">
        <v>273</v>
      </c>
      <c r="C96" s="237" t="s">
        <v>62</v>
      </c>
      <c r="D96" s="237" t="s">
        <v>118</v>
      </c>
      <c r="E96" s="237" t="s">
        <v>805</v>
      </c>
      <c r="F96" s="238"/>
      <c r="G96" s="256">
        <f>G97</f>
        <v>100000</v>
      </c>
      <c r="H96" s="256">
        <f>H97</f>
        <v>0</v>
      </c>
      <c r="I96" s="256">
        <f t="shared" ref="I96:J96" si="42">I97</f>
        <v>100000</v>
      </c>
      <c r="J96" s="256">
        <f t="shared" si="42"/>
        <v>0</v>
      </c>
    </row>
    <row r="97" spans="1:10" ht="60" x14ac:dyDescent="0.25">
      <c r="A97" s="240" t="s">
        <v>17</v>
      </c>
      <c r="B97" s="237" t="s">
        <v>273</v>
      </c>
      <c r="C97" s="237" t="s">
        <v>62</v>
      </c>
      <c r="D97" s="237" t="s">
        <v>118</v>
      </c>
      <c r="E97" s="237" t="s">
        <v>805</v>
      </c>
      <c r="F97" s="238">
        <v>100</v>
      </c>
      <c r="G97" s="256">
        <v>100000</v>
      </c>
      <c r="H97" s="256"/>
      <c r="I97" s="256">
        <v>100000</v>
      </c>
      <c r="J97" s="256"/>
    </row>
    <row r="98" spans="1:10" ht="48" x14ac:dyDescent="0.25">
      <c r="A98" s="240" t="s">
        <v>25</v>
      </c>
      <c r="B98" s="238">
        <v>701</v>
      </c>
      <c r="C98" s="237" t="s">
        <v>62</v>
      </c>
      <c r="D98" s="237" t="s">
        <v>118</v>
      </c>
      <c r="E98" s="237" t="s">
        <v>274</v>
      </c>
      <c r="F98" s="238"/>
      <c r="G98" s="256">
        <f>SUM(G99:G101)</f>
        <v>6150420</v>
      </c>
      <c r="H98" s="256">
        <f>SUM(H99:H101)</f>
        <v>0</v>
      </c>
      <c r="I98" s="256">
        <f t="shared" ref="I98:J98" si="43">SUM(I99:I101)</f>
        <v>6414820</v>
      </c>
      <c r="J98" s="256">
        <f t="shared" si="43"/>
        <v>0</v>
      </c>
    </row>
    <row r="99" spans="1:10" ht="60" x14ac:dyDescent="0.25">
      <c r="A99" s="240" t="s">
        <v>17</v>
      </c>
      <c r="B99" s="238">
        <v>701</v>
      </c>
      <c r="C99" s="237" t="s">
        <v>62</v>
      </c>
      <c r="D99" s="237" t="s">
        <v>118</v>
      </c>
      <c r="E99" s="237" t="s">
        <v>274</v>
      </c>
      <c r="F99" s="238">
        <v>100</v>
      </c>
      <c r="G99" s="256">
        <v>5917720</v>
      </c>
      <c r="H99" s="256"/>
      <c r="I99" s="256">
        <v>6172120</v>
      </c>
      <c r="J99" s="256"/>
    </row>
    <row r="100" spans="1:10" ht="24" x14ac:dyDescent="0.25">
      <c r="A100" s="240" t="s">
        <v>23</v>
      </c>
      <c r="B100" s="238">
        <v>701</v>
      </c>
      <c r="C100" s="237" t="s">
        <v>62</v>
      </c>
      <c r="D100" s="237" t="s">
        <v>118</v>
      </c>
      <c r="E100" s="237" t="s">
        <v>274</v>
      </c>
      <c r="F100" s="238">
        <v>200</v>
      </c>
      <c r="G100" s="256">
        <v>219700</v>
      </c>
      <c r="H100" s="256"/>
      <c r="I100" s="256">
        <v>229700</v>
      </c>
      <c r="J100" s="256"/>
    </row>
    <row r="101" spans="1:10" x14ac:dyDescent="0.25">
      <c r="A101" s="240" t="s">
        <v>21</v>
      </c>
      <c r="B101" s="238">
        <v>701</v>
      </c>
      <c r="C101" s="237" t="s">
        <v>62</v>
      </c>
      <c r="D101" s="237" t="s">
        <v>118</v>
      </c>
      <c r="E101" s="237" t="s">
        <v>274</v>
      </c>
      <c r="F101" s="238">
        <v>800</v>
      </c>
      <c r="G101" s="256">
        <v>13000</v>
      </c>
      <c r="H101" s="256"/>
      <c r="I101" s="256">
        <v>13000</v>
      </c>
      <c r="J101" s="256"/>
    </row>
    <row r="102" spans="1:10" ht="24" x14ac:dyDescent="0.25">
      <c r="A102" s="242" t="s">
        <v>272</v>
      </c>
      <c r="B102" s="247">
        <v>701</v>
      </c>
      <c r="C102" s="243" t="s">
        <v>62</v>
      </c>
      <c r="D102" s="243" t="s">
        <v>271</v>
      </c>
      <c r="E102" s="243"/>
      <c r="F102" s="247"/>
      <c r="G102" s="257">
        <f t="shared" ref="G102:J105" si="44">G103</f>
        <v>1000000</v>
      </c>
      <c r="H102" s="257">
        <f t="shared" si="44"/>
        <v>0</v>
      </c>
      <c r="I102" s="257">
        <f t="shared" si="44"/>
        <v>1000000</v>
      </c>
      <c r="J102" s="257">
        <f t="shared" si="44"/>
        <v>0</v>
      </c>
    </row>
    <row r="103" spans="1:10" ht="24" x14ac:dyDescent="0.25">
      <c r="A103" s="251" t="s">
        <v>1085</v>
      </c>
      <c r="B103" s="238">
        <v>701</v>
      </c>
      <c r="C103" s="237" t="s">
        <v>62</v>
      </c>
      <c r="D103" s="237" t="s">
        <v>271</v>
      </c>
      <c r="E103" s="237" t="s">
        <v>95</v>
      </c>
      <c r="F103" s="238"/>
      <c r="G103" s="256">
        <f>G104+G107</f>
        <v>1000000</v>
      </c>
      <c r="H103" s="256">
        <f t="shared" ref="H103:J103" si="45">H104+H107</f>
        <v>0</v>
      </c>
      <c r="I103" s="256">
        <f t="shared" si="45"/>
        <v>1000000</v>
      </c>
      <c r="J103" s="256">
        <f t="shared" si="45"/>
        <v>0</v>
      </c>
    </row>
    <row r="104" spans="1:10" ht="24" x14ac:dyDescent="0.25">
      <c r="A104" s="240" t="s">
        <v>1069</v>
      </c>
      <c r="B104" s="238">
        <v>701</v>
      </c>
      <c r="C104" s="237" t="s">
        <v>62</v>
      </c>
      <c r="D104" s="237" t="s">
        <v>271</v>
      </c>
      <c r="E104" s="237" t="s">
        <v>245</v>
      </c>
      <c r="F104" s="238"/>
      <c r="G104" s="256">
        <f t="shared" si="44"/>
        <v>1000000</v>
      </c>
      <c r="H104" s="256">
        <f t="shared" si="44"/>
        <v>0</v>
      </c>
      <c r="I104" s="256">
        <f t="shared" si="44"/>
        <v>1000000</v>
      </c>
      <c r="J104" s="256">
        <f t="shared" si="44"/>
        <v>0</v>
      </c>
    </row>
    <row r="105" spans="1:10" ht="24" x14ac:dyDescent="0.25">
      <c r="A105" s="241" t="s">
        <v>41</v>
      </c>
      <c r="B105" s="238">
        <v>701</v>
      </c>
      <c r="C105" s="237" t="s">
        <v>62</v>
      </c>
      <c r="D105" s="237" t="s">
        <v>271</v>
      </c>
      <c r="E105" s="237" t="s">
        <v>244</v>
      </c>
      <c r="F105" s="238"/>
      <c r="G105" s="256">
        <f t="shared" si="44"/>
        <v>1000000</v>
      </c>
      <c r="H105" s="256">
        <f t="shared" si="44"/>
        <v>0</v>
      </c>
      <c r="I105" s="256">
        <f t="shared" si="44"/>
        <v>1000000</v>
      </c>
      <c r="J105" s="256">
        <f t="shared" si="44"/>
        <v>0</v>
      </c>
    </row>
    <row r="106" spans="1:10" ht="24" x14ac:dyDescent="0.25">
      <c r="A106" s="240" t="s">
        <v>23</v>
      </c>
      <c r="B106" s="238">
        <v>701</v>
      </c>
      <c r="C106" s="237" t="s">
        <v>62</v>
      </c>
      <c r="D106" s="237" t="s">
        <v>271</v>
      </c>
      <c r="E106" s="237" t="s">
        <v>244</v>
      </c>
      <c r="F106" s="238">
        <v>200</v>
      </c>
      <c r="G106" s="256">
        <v>1000000</v>
      </c>
      <c r="H106" s="256"/>
      <c r="I106" s="256">
        <v>1000000</v>
      </c>
      <c r="J106" s="256"/>
    </row>
    <row r="107" spans="1:10" ht="48" hidden="1" x14ac:dyDescent="0.25">
      <c r="A107" s="240" t="s">
        <v>1081</v>
      </c>
      <c r="B107" s="238">
        <v>701</v>
      </c>
      <c r="C107" s="237" t="s">
        <v>62</v>
      </c>
      <c r="D107" s="237" t="s">
        <v>271</v>
      </c>
      <c r="E107" s="237" t="s">
        <v>94</v>
      </c>
      <c r="F107" s="238"/>
      <c r="G107" s="256">
        <f>G108</f>
        <v>0</v>
      </c>
      <c r="H107" s="256">
        <f t="shared" ref="H107:J107" si="46">H108</f>
        <v>0</v>
      </c>
      <c r="I107" s="256">
        <f t="shared" si="46"/>
        <v>0</v>
      </c>
      <c r="J107" s="256">
        <f t="shared" si="46"/>
        <v>0</v>
      </c>
    </row>
    <row r="108" spans="1:10" ht="24" hidden="1" x14ac:dyDescent="0.25">
      <c r="A108" s="241" t="s">
        <v>41</v>
      </c>
      <c r="B108" s="238">
        <v>701</v>
      </c>
      <c r="C108" s="237" t="s">
        <v>62</v>
      </c>
      <c r="D108" s="237" t="s">
        <v>271</v>
      </c>
      <c r="E108" s="237" t="s">
        <v>93</v>
      </c>
      <c r="F108" s="238"/>
      <c r="G108" s="256">
        <f>G109</f>
        <v>0</v>
      </c>
      <c r="H108" s="256">
        <f t="shared" ref="H108:J108" si="47">H109</f>
        <v>0</v>
      </c>
      <c r="I108" s="256">
        <f t="shared" si="47"/>
        <v>0</v>
      </c>
      <c r="J108" s="256">
        <f t="shared" si="47"/>
        <v>0</v>
      </c>
    </row>
    <row r="109" spans="1:10" ht="24" hidden="1" x14ac:dyDescent="0.25">
      <c r="A109" s="240" t="s">
        <v>23</v>
      </c>
      <c r="B109" s="238">
        <v>701</v>
      </c>
      <c r="C109" s="237" t="s">
        <v>62</v>
      </c>
      <c r="D109" s="237" t="s">
        <v>271</v>
      </c>
      <c r="E109" s="237" t="s">
        <v>93</v>
      </c>
      <c r="F109" s="238">
        <v>200</v>
      </c>
      <c r="G109" s="256"/>
      <c r="H109" s="256"/>
      <c r="I109" s="256"/>
      <c r="J109" s="256"/>
    </row>
    <row r="110" spans="1:10" x14ac:dyDescent="0.25">
      <c r="A110" s="242" t="s">
        <v>34</v>
      </c>
      <c r="B110" s="247">
        <v>701</v>
      </c>
      <c r="C110" s="243" t="s">
        <v>3</v>
      </c>
      <c r="D110" s="243"/>
      <c r="E110" s="243"/>
      <c r="F110" s="247"/>
      <c r="G110" s="257">
        <f>G111+G121</f>
        <v>15375870</v>
      </c>
      <c r="H110" s="259">
        <f t="shared" ref="H110:J110" si="48">H111+H121</f>
        <v>67400</v>
      </c>
      <c r="I110" s="259">
        <f t="shared" si="48"/>
        <v>16062710</v>
      </c>
      <c r="J110" s="259">
        <f t="shared" si="48"/>
        <v>67400</v>
      </c>
    </row>
    <row r="111" spans="1:10" x14ac:dyDescent="0.25">
      <c r="A111" s="242" t="s">
        <v>270</v>
      </c>
      <c r="B111" s="247">
        <v>701</v>
      </c>
      <c r="C111" s="243" t="s">
        <v>3</v>
      </c>
      <c r="D111" s="243" t="s">
        <v>4</v>
      </c>
      <c r="E111" s="243"/>
      <c r="F111" s="247"/>
      <c r="G111" s="257">
        <f t="shared" ref="G111:J114" si="49">G112</f>
        <v>14911870</v>
      </c>
      <c r="H111" s="259">
        <f t="shared" si="49"/>
        <v>11400</v>
      </c>
      <c r="I111" s="259">
        <f t="shared" si="49"/>
        <v>15648710</v>
      </c>
      <c r="J111" s="259">
        <f t="shared" si="49"/>
        <v>11400</v>
      </c>
    </row>
    <row r="112" spans="1:10" x14ac:dyDescent="0.25">
      <c r="A112" s="236" t="s">
        <v>13</v>
      </c>
      <c r="B112" s="238">
        <v>701</v>
      </c>
      <c r="C112" s="237" t="s">
        <v>3</v>
      </c>
      <c r="D112" s="237" t="s">
        <v>4</v>
      </c>
      <c r="E112" s="237" t="s">
        <v>12</v>
      </c>
      <c r="F112" s="238"/>
      <c r="G112" s="256">
        <f>G113+G116</f>
        <v>14911870</v>
      </c>
      <c r="H112" s="256">
        <f>H113+H116</f>
        <v>11400</v>
      </c>
      <c r="I112" s="256">
        <f t="shared" ref="I112:J112" si="50">I113+I116</f>
        <v>15648710</v>
      </c>
      <c r="J112" s="256">
        <f t="shared" si="50"/>
        <v>11400</v>
      </c>
    </row>
    <row r="113" spans="1:10" ht="24" x14ac:dyDescent="0.25">
      <c r="A113" s="236" t="s">
        <v>11</v>
      </c>
      <c r="B113" s="238">
        <v>701</v>
      </c>
      <c r="C113" s="237" t="s">
        <v>3</v>
      </c>
      <c r="D113" s="237" t="s">
        <v>4</v>
      </c>
      <c r="E113" s="238">
        <v>9720000</v>
      </c>
      <c r="F113" s="238"/>
      <c r="G113" s="256">
        <f t="shared" si="49"/>
        <v>11400</v>
      </c>
      <c r="H113" s="256">
        <f t="shared" si="49"/>
        <v>11400</v>
      </c>
      <c r="I113" s="256">
        <f t="shared" si="49"/>
        <v>11400</v>
      </c>
      <c r="J113" s="256">
        <f t="shared" si="49"/>
        <v>11400</v>
      </c>
    </row>
    <row r="114" spans="1:10" ht="60" x14ac:dyDescent="0.25">
      <c r="A114" s="240" t="s">
        <v>269</v>
      </c>
      <c r="B114" s="238">
        <v>701</v>
      </c>
      <c r="C114" s="237" t="s">
        <v>3</v>
      </c>
      <c r="D114" s="237" t="s">
        <v>4</v>
      </c>
      <c r="E114" s="238">
        <v>9727057</v>
      </c>
      <c r="F114" s="238"/>
      <c r="G114" s="256">
        <f t="shared" si="49"/>
        <v>11400</v>
      </c>
      <c r="H114" s="256">
        <f t="shared" si="49"/>
        <v>11400</v>
      </c>
      <c r="I114" s="256">
        <f t="shared" si="49"/>
        <v>11400</v>
      </c>
      <c r="J114" s="256">
        <f t="shared" si="49"/>
        <v>11400</v>
      </c>
    </row>
    <row r="115" spans="1:10" ht="24" x14ac:dyDescent="0.25">
      <c r="A115" s="240" t="s">
        <v>23</v>
      </c>
      <c r="B115" s="238">
        <v>701</v>
      </c>
      <c r="C115" s="237" t="s">
        <v>3</v>
      </c>
      <c r="D115" s="237" t="s">
        <v>4</v>
      </c>
      <c r="E115" s="238">
        <v>9727057</v>
      </c>
      <c r="F115" s="238">
        <v>200</v>
      </c>
      <c r="G115" s="256">
        <v>11400</v>
      </c>
      <c r="H115" s="256">
        <v>11400</v>
      </c>
      <c r="I115" s="256">
        <v>11400</v>
      </c>
      <c r="J115" s="256">
        <v>11400</v>
      </c>
    </row>
    <row r="116" spans="1:10" ht="38.25" customHeight="1" x14ac:dyDescent="0.25">
      <c r="A116" s="241" t="s">
        <v>78</v>
      </c>
      <c r="B116" s="238">
        <v>701</v>
      </c>
      <c r="C116" s="237" t="s">
        <v>3</v>
      </c>
      <c r="D116" s="237" t="s">
        <v>4</v>
      </c>
      <c r="E116" s="237" t="s">
        <v>77</v>
      </c>
      <c r="F116" s="237"/>
      <c r="G116" s="256">
        <f>G117+G119</f>
        <v>14900470</v>
      </c>
      <c r="H116" s="256">
        <f>H117+H119</f>
        <v>0</v>
      </c>
      <c r="I116" s="256">
        <f t="shared" ref="I116:J116" si="51">I117+I119</f>
        <v>15637310</v>
      </c>
      <c r="J116" s="256">
        <f t="shared" si="51"/>
        <v>0</v>
      </c>
    </row>
    <row r="117" spans="1:10" ht="48" x14ac:dyDescent="0.25">
      <c r="A117" s="240" t="s">
        <v>18</v>
      </c>
      <c r="B117" s="238">
        <v>701</v>
      </c>
      <c r="C117" s="237" t="s">
        <v>3</v>
      </c>
      <c r="D117" s="237" t="s">
        <v>4</v>
      </c>
      <c r="E117" s="237" t="s">
        <v>814</v>
      </c>
      <c r="F117" s="237"/>
      <c r="G117" s="256">
        <f>G118</f>
        <v>206800</v>
      </c>
      <c r="H117" s="256">
        <f>H118</f>
        <v>0</v>
      </c>
      <c r="I117" s="256">
        <f t="shared" ref="I117:J117" si="52">I118</f>
        <v>208500</v>
      </c>
      <c r="J117" s="256">
        <f t="shared" si="52"/>
        <v>0</v>
      </c>
    </row>
    <row r="118" spans="1:10" ht="24" x14ac:dyDescent="0.25">
      <c r="A118" s="240" t="s">
        <v>75</v>
      </c>
      <c r="B118" s="238">
        <v>701</v>
      </c>
      <c r="C118" s="237" t="s">
        <v>3</v>
      </c>
      <c r="D118" s="237" t="s">
        <v>4</v>
      </c>
      <c r="E118" s="237" t="s">
        <v>814</v>
      </c>
      <c r="F118" s="237" t="s">
        <v>73</v>
      </c>
      <c r="G118" s="256">
        <v>206800</v>
      </c>
      <c r="H118" s="256"/>
      <c r="I118" s="256">
        <v>208500</v>
      </c>
      <c r="J118" s="256"/>
    </row>
    <row r="119" spans="1:10" ht="48" x14ac:dyDescent="0.25">
      <c r="A119" s="240" t="s">
        <v>25</v>
      </c>
      <c r="B119" s="238">
        <v>701</v>
      </c>
      <c r="C119" s="237" t="s">
        <v>3</v>
      </c>
      <c r="D119" s="237" t="s">
        <v>4</v>
      </c>
      <c r="E119" s="237" t="s">
        <v>76</v>
      </c>
      <c r="F119" s="237"/>
      <c r="G119" s="256">
        <f>G120</f>
        <v>14693670</v>
      </c>
      <c r="H119" s="256">
        <f>H120</f>
        <v>0</v>
      </c>
      <c r="I119" s="256">
        <f t="shared" ref="I119:J119" si="53">I120</f>
        <v>15428810</v>
      </c>
      <c r="J119" s="256">
        <f t="shared" si="53"/>
        <v>0</v>
      </c>
    </row>
    <row r="120" spans="1:10" ht="24" x14ac:dyDescent="0.25">
      <c r="A120" s="240" t="s">
        <v>75</v>
      </c>
      <c r="B120" s="238">
        <v>701</v>
      </c>
      <c r="C120" s="237" t="s">
        <v>3</v>
      </c>
      <c r="D120" s="237" t="s">
        <v>4</v>
      </c>
      <c r="E120" s="237" t="s">
        <v>76</v>
      </c>
      <c r="F120" s="237" t="s">
        <v>73</v>
      </c>
      <c r="G120" s="256">
        <v>14693670</v>
      </c>
      <c r="H120" s="256"/>
      <c r="I120" s="256">
        <v>15428810</v>
      </c>
      <c r="J120" s="256"/>
    </row>
    <row r="121" spans="1:10" ht="24" x14ac:dyDescent="0.25">
      <c r="A121" s="242" t="s">
        <v>33</v>
      </c>
      <c r="B121" s="247">
        <v>701</v>
      </c>
      <c r="C121" s="243" t="s">
        <v>3</v>
      </c>
      <c r="D121" s="243" t="s">
        <v>16</v>
      </c>
      <c r="E121" s="243"/>
      <c r="F121" s="247"/>
      <c r="G121" s="257">
        <f>G122+G129</f>
        <v>464000</v>
      </c>
      <c r="H121" s="257">
        <f>H122+H129</f>
        <v>56000</v>
      </c>
      <c r="I121" s="257">
        <f t="shared" ref="I121:J121" si="54">I122+I129</f>
        <v>414000</v>
      </c>
      <c r="J121" s="257">
        <f t="shared" si="54"/>
        <v>56000</v>
      </c>
    </row>
    <row r="122" spans="1:10" ht="24" x14ac:dyDescent="0.25">
      <c r="A122" s="240" t="s">
        <v>1088</v>
      </c>
      <c r="B122" s="238">
        <v>701</v>
      </c>
      <c r="C122" s="237" t="s">
        <v>3</v>
      </c>
      <c r="D122" s="237" t="s">
        <v>16</v>
      </c>
      <c r="E122" s="237" t="s">
        <v>268</v>
      </c>
      <c r="F122" s="238"/>
      <c r="G122" s="256">
        <f>G123+G126</f>
        <v>408000</v>
      </c>
      <c r="H122" s="256">
        <f>H123+H126</f>
        <v>0</v>
      </c>
      <c r="I122" s="256">
        <f t="shared" ref="I122:J122" si="55">I123+I126</f>
        <v>358000</v>
      </c>
      <c r="J122" s="256">
        <f t="shared" si="55"/>
        <v>0</v>
      </c>
    </row>
    <row r="123" spans="1:10" ht="48" x14ac:dyDescent="0.25">
      <c r="A123" s="244" t="s">
        <v>1070</v>
      </c>
      <c r="B123" s="238">
        <v>701</v>
      </c>
      <c r="C123" s="237" t="s">
        <v>3</v>
      </c>
      <c r="D123" s="237" t="s">
        <v>16</v>
      </c>
      <c r="E123" s="237" t="s">
        <v>267</v>
      </c>
      <c r="F123" s="238"/>
      <c r="G123" s="256">
        <f t="shared" ref="G123:J124" si="56">G124</f>
        <v>308000</v>
      </c>
      <c r="H123" s="256">
        <f t="shared" si="56"/>
        <v>0</v>
      </c>
      <c r="I123" s="256">
        <f t="shared" si="56"/>
        <v>258000</v>
      </c>
      <c r="J123" s="256">
        <f t="shared" si="56"/>
        <v>0</v>
      </c>
    </row>
    <row r="124" spans="1:10" ht="24" x14ac:dyDescent="0.25">
      <c r="A124" s="248" t="s">
        <v>41</v>
      </c>
      <c r="B124" s="238">
        <v>701</v>
      </c>
      <c r="C124" s="237" t="s">
        <v>3</v>
      </c>
      <c r="D124" s="237" t="s">
        <v>16</v>
      </c>
      <c r="E124" s="237" t="s">
        <v>266</v>
      </c>
      <c r="F124" s="238"/>
      <c r="G124" s="256">
        <f t="shared" si="56"/>
        <v>308000</v>
      </c>
      <c r="H124" s="256">
        <f t="shared" si="56"/>
        <v>0</v>
      </c>
      <c r="I124" s="256">
        <f t="shared" si="56"/>
        <v>258000</v>
      </c>
      <c r="J124" s="256">
        <f t="shared" si="56"/>
        <v>0</v>
      </c>
    </row>
    <row r="125" spans="1:10" ht="24" x14ac:dyDescent="0.25">
      <c r="A125" s="244" t="s">
        <v>23</v>
      </c>
      <c r="B125" s="238">
        <v>701</v>
      </c>
      <c r="C125" s="237" t="s">
        <v>3</v>
      </c>
      <c r="D125" s="237" t="s">
        <v>16</v>
      </c>
      <c r="E125" s="237" t="s">
        <v>266</v>
      </c>
      <c r="F125" s="238">
        <v>200</v>
      </c>
      <c r="G125" s="266">
        <v>308000</v>
      </c>
      <c r="H125" s="266"/>
      <c r="I125" s="266">
        <v>258000</v>
      </c>
      <c r="J125" s="266"/>
    </row>
    <row r="126" spans="1:10" ht="24" x14ac:dyDescent="0.25">
      <c r="A126" s="244" t="s">
        <v>1071</v>
      </c>
      <c r="B126" s="238">
        <v>701</v>
      </c>
      <c r="C126" s="237" t="s">
        <v>3</v>
      </c>
      <c r="D126" s="237" t="s">
        <v>16</v>
      </c>
      <c r="E126" s="237" t="s">
        <v>265</v>
      </c>
      <c r="F126" s="238"/>
      <c r="G126" s="256">
        <f t="shared" ref="G126:J127" si="57">G127</f>
        <v>100000</v>
      </c>
      <c r="H126" s="256">
        <f t="shared" si="57"/>
        <v>0</v>
      </c>
      <c r="I126" s="256">
        <f t="shared" si="57"/>
        <v>100000</v>
      </c>
      <c r="J126" s="256">
        <f t="shared" si="57"/>
        <v>0</v>
      </c>
    </row>
    <row r="127" spans="1:10" ht="24" x14ac:dyDescent="0.25">
      <c r="A127" s="248" t="s">
        <v>41</v>
      </c>
      <c r="B127" s="238">
        <v>701</v>
      </c>
      <c r="C127" s="237" t="s">
        <v>3</v>
      </c>
      <c r="D127" s="237" t="s">
        <v>16</v>
      </c>
      <c r="E127" s="237" t="s">
        <v>264</v>
      </c>
      <c r="F127" s="238"/>
      <c r="G127" s="256">
        <f t="shared" si="57"/>
        <v>100000</v>
      </c>
      <c r="H127" s="256">
        <f t="shared" si="57"/>
        <v>0</v>
      </c>
      <c r="I127" s="256">
        <f t="shared" si="57"/>
        <v>100000</v>
      </c>
      <c r="J127" s="256">
        <f t="shared" si="57"/>
        <v>0</v>
      </c>
    </row>
    <row r="128" spans="1:10" ht="24" x14ac:dyDescent="0.25">
      <c r="A128" s="240" t="s">
        <v>23</v>
      </c>
      <c r="B128" s="238">
        <v>701</v>
      </c>
      <c r="C128" s="237" t="s">
        <v>3</v>
      </c>
      <c r="D128" s="237" t="s">
        <v>16</v>
      </c>
      <c r="E128" s="237" t="s">
        <v>264</v>
      </c>
      <c r="F128" s="238">
        <v>200</v>
      </c>
      <c r="G128" s="256">
        <v>100000</v>
      </c>
      <c r="H128" s="256"/>
      <c r="I128" s="256">
        <v>100000</v>
      </c>
      <c r="J128" s="256"/>
    </row>
    <row r="129" spans="1:10" x14ac:dyDescent="0.25">
      <c r="A129" s="236" t="s">
        <v>13</v>
      </c>
      <c r="B129" s="238">
        <v>701</v>
      </c>
      <c r="C129" s="237" t="s">
        <v>3</v>
      </c>
      <c r="D129" s="237" t="s">
        <v>16</v>
      </c>
      <c r="E129" s="237" t="s">
        <v>12</v>
      </c>
      <c r="F129" s="238"/>
      <c r="G129" s="256">
        <f>G130</f>
        <v>56000</v>
      </c>
      <c r="H129" s="256">
        <f>H130</f>
        <v>56000</v>
      </c>
      <c r="I129" s="256">
        <f t="shared" ref="I129:J129" si="58">I130</f>
        <v>56000</v>
      </c>
      <c r="J129" s="256">
        <f t="shared" si="58"/>
        <v>56000</v>
      </c>
    </row>
    <row r="130" spans="1:10" ht="24" x14ac:dyDescent="0.25">
      <c r="A130" s="236" t="s">
        <v>11</v>
      </c>
      <c r="B130" s="238">
        <v>701</v>
      </c>
      <c r="C130" s="237" t="s">
        <v>3</v>
      </c>
      <c r="D130" s="237" t="s">
        <v>16</v>
      </c>
      <c r="E130" s="237" t="s">
        <v>10</v>
      </c>
      <c r="F130" s="238"/>
      <c r="G130" s="256">
        <f>G131+G133+G135</f>
        <v>56000</v>
      </c>
      <c r="H130" s="256">
        <f>H131+H133+H135</f>
        <v>56000</v>
      </c>
      <c r="I130" s="256">
        <f t="shared" ref="I130:J130" si="59">I131+I133+I135</f>
        <v>56000</v>
      </c>
      <c r="J130" s="256">
        <f t="shared" si="59"/>
        <v>56000</v>
      </c>
    </row>
    <row r="131" spans="1:10" ht="72" x14ac:dyDescent="0.25">
      <c r="A131" s="240" t="s">
        <v>263</v>
      </c>
      <c r="B131" s="238">
        <v>701</v>
      </c>
      <c r="C131" s="237" t="s">
        <v>3</v>
      </c>
      <c r="D131" s="237" t="s">
        <v>16</v>
      </c>
      <c r="E131" s="237" t="s">
        <v>262</v>
      </c>
      <c r="F131" s="238"/>
      <c r="G131" s="256">
        <f>G132</f>
        <v>56000</v>
      </c>
      <c r="H131" s="256">
        <f>H132</f>
        <v>56000</v>
      </c>
      <c r="I131" s="256">
        <f t="shared" ref="I131:J131" si="60">I132</f>
        <v>56000</v>
      </c>
      <c r="J131" s="256">
        <f t="shared" si="60"/>
        <v>56000</v>
      </c>
    </row>
    <row r="132" spans="1:10" ht="60" x14ac:dyDescent="0.25">
      <c r="A132" s="240" t="s">
        <v>17</v>
      </c>
      <c r="B132" s="238">
        <v>701</v>
      </c>
      <c r="C132" s="237" t="s">
        <v>3</v>
      </c>
      <c r="D132" s="237" t="s">
        <v>16</v>
      </c>
      <c r="E132" s="237" t="s">
        <v>262</v>
      </c>
      <c r="F132" s="238">
        <v>100</v>
      </c>
      <c r="G132" s="256">
        <v>56000</v>
      </c>
      <c r="H132" s="256">
        <v>56000</v>
      </c>
      <c r="I132" s="256">
        <v>56000</v>
      </c>
      <c r="J132" s="256">
        <v>56000</v>
      </c>
    </row>
    <row r="133" spans="1:10" ht="24" hidden="1" x14ac:dyDescent="0.25">
      <c r="A133" s="240" t="s">
        <v>261</v>
      </c>
      <c r="B133" s="238">
        <v>701</v>
      </c>
      <c r="C133" s="237" t="s">
        <v>3</v>
      </c>
      <c r="D133" s="237" t="s">
        <v>16</v>
      </c>
      <c r="E133" s="237" t="s">
        <v>260</v>
      </c>
      <c r="F133" s="238"/>
      <c r="G133" s="256">
        <f>G134</f>
        <v>0</v>
      </c>
      <c r="H133" s="256">
        <f>H134</f>
        <v>0</v>
      </c>
      <c r="I133" s="256">
        <f t="shared" ref="I133:J133" si="61">I134</f>
        <v>0</v>
      </c>
      <c r="J133" s="256">
        <f t="shared" si="61"/>
        <v>0</v>
      </c>
    </row>
    <row r="134" spans="1:10" ht="24" hidden="1" x14ac:dyDescent="0.25">
      <c r="A134" s="240" t="s">
        <v>23</v>
      </c>
      <c r="B134" s="238">
        <v>701</v>
      </c>
      <c r="C134" s="237" t="s">
        <v>3</v>
      </c>
      <c r="D134" s="237" t="s">
        <v>16</v>
      </c>
      <c r="E134" s="237" t="s">
        <v>260</v>
      </c>
      <c r="F134" s="238">
        <v>200</v>
      </c>
      <c r="G134" s="256"/>
      <c r="H134" s="256"/>
      <c r="I134" s="256"/>
      <c r="J134" s="256"/>
    </row>
    <row r="135" spans="1:10" ht="24" hidden="1" x14ac:dyDescent="0.25">
      <c r="A135" s="241" t="s">
        <v>259</v>
      </c>
      <c r="B135" s="238">
        <v>701</v>
      </c>
      <c r="C135" s="237" t="s">
        <v>3</v>
      </c>
      <c r="D135" s="237" t="s">
        <v>16</v>
      </c>
      <c r="E135" s="237" t="s">
        <v>258</v>
      </c>
      <c r="F135" s="238"/>
      <c r="G135" s="256">
        <f>G136</f>
        <v>0</v>
      </c>
      <c r="H135" s="256">
        <f>H136</f>
        <v>0</v>
      </c>
      <c r="I135" s="256">
        <f t="shared" ref="I135:J135" si="62">I136</f>
        <v>0</v>
      </c>
      <c r="J135" s="256">
        <f t="shared" si="62"/>
        <v>0</v>
      </c>
    </row>
    <row r="136" spans="1:10" ht="24" hidden="1" x14ac:dyDescent="0.25">
      <c r="A136" s="240" t="s">
        <v>23</v>
      </c>
      <c r="B136" s="238">
        <v>701</v>
      </c>
      <c r="C136" s="237" t="s">
        <v>3</v>
      </c>
      <c r="D136" s="237" t="s">
        <v>16</v>
      </c>
      <c r="E136" s="237" t="s">
        <v>258</v>
      </c>
      <c r="F136" s="238">
        <v>200</v>
      </c>
      <c r="G136" s="256"/>
      <c r="H136" s="256"/>
      <c r="I136" s="256"/>
      <c r="J136" s="256"/>
    </row>
    <row r="137" spans="1:10" x14ac:dyDescent="0.25">
      <c r="A137" s="242" t="s">
        <v>116</v>
      </c>
      <c r="B137" s="247">
        <v>701</v>
      </c>
      <c r="C137" s="243" t="s">
        <v>74</v>
      </c>
      <c r="D137" s="243"/>
      <c r="E137" s="243"/>
      <c r="F137" s="247"/>
      <c r="G137" s="257">
        <f>G138</f>
        <v>75166000</v>
      </c>
      <c r="H137" s="259">
        <f t="shared" ref="H137:J137" si="63">H138</f>
        <v>74666000</v>
      </c>
      <c r="I137" s="259">
        <f t="shared" si="63"/>
        <v>75519000</v>
      </c>
      <c r="J137" s="259">
        <f t="shared" si="63"/>
        <v>75019000</v>
      </c>
    </row>
    <row r="138" spans="1:10" ht="24" x14ac:dyDescent="0.25">
      <c r="A138" s="242" t="s">
        <v>84</v>
      </c>
      <c r="B138" s="247">
        <v>701</v>
      </c>
      <c r="C138" s="243" t="s">
        <v>74</v>
      </c>
      <c r="D138" s="243" t="s">
        <v>74</v>
      </c>
      <c r="E138" s="243"/>
      <c r="F138" s="247"/>
      <c r="G138" s="257">
        <f>G139+G145</f>
        <v>75166000</v>
      </c>
      <c r="H138" s="259">
        <f t="shared" ref="H138:J138" si="64">H139+H145</f>
        <v>74666000</v>
      </c>
      <c r="I138" s="259">
        <f t="shared" si="64"/>
        <v>75519000</v>
      </c>
      <c r="J138" s="259">
        <f t="shared" si="64"/>
        <v>75019000</v>
      </c>
    </row>
    <row r="139" spans="1:10" ht="24" x14ac:dyDescent="0.25">
      <c r="A139" s="251" t="s">
        <v>1085</v>
      </c>
      <c r="B139" s="238">
        <v>701</v>
      </c>
      <c r="C139" s="237" t="s">
        <v>74</v>
      </c>
      <c r="D139" s="237" t="s">
        <v>74</v>
      </c>
      <c r="E139" s="237" t="s">
        <v>95</v>
      </c>
      <c r="F139" s="238"/>
      <c r="G139" s="256">
        <f t="shared" ref="G139:J141" si="65">G140</f>
        <v>75166000</v>
      </c>
      <c r="H139" s="256">
        <f t="shared" si="65"/>
        <v>74666000</v>
      </c>
      <c r="I139" s="256">
        <f t="shared" si="65"/>
        <v>75519000</v>
      </c>
      <c r="J139" s="256">
        <f t="shared" si="65"/>
        <v>75019000</v>
      </c>
    </row>
    <row r="140" spans="1:10" ht="48" x14ac:dyDescent="0.25">
      <c r="A140" s="290" t="s">
        <v>1135</v>
      </c>
      <c r="B140" s="238">
        <v>701</v>
      </c>
      <c r="C140" s="237" t="s">
        <v>74</v>
      </c>
      <c r="D140" s="237" t="s">
        <v>74</v>
      </c>
      <c r="E140" s="237" t="s">
        <v>257</v>
      </c>
      <c r="F140" s="238"/>
      <c r="G140" s="256">
        <f>G141+G143</f>
        <v>75166000</v>
      </c>
      <c r="H140" s="256">
        <f t="shared" ref="H140:J140" si="66">H141+H143</f>
        <v>74666000</v>
      </c>
      <c r="I140" s="256">
        <f t="shared" si="66"/>
        <v>75519000</v>
      </c>
      <c r="J140" s="256">
        <f t="shared" si="66"/>
        <v>75019000</v>
      </c>
    </row>
    <row r="141" spans="1:10" ht="48" x14ac:dyDescent="0.25">
      <c r="A141" s="250" t="s">
        <v>105</v>
      </c>
      <c r="B141" s="238">
        <v>701</v>
      </c>
      <c r="C141" s="237" t="s">
        <v>74</v>
      </c>
      <c r="D141" s="237" t="s">
        <v>74</v>
      </c>
      <c r="E141" s="237" t="s">
        <v>256</v>
      </c>
      <c r="F141" s="238"/>
      <c r="G141" s="256">
        <f>G142</f>
        <v>500000</v>
      </c>
      <c r="H141" s="256">
        <f>H142</f>
        <v>0</v>
      </c>
      <c r="I141" s="256">
        <f t="shared" si="65"/>
        <v>500000</v>
      </c>
      <c r="J141" s="256">
        <f t="shared" si="65"/>
        <v>0</v>
      </c>
    </row>
    <row r="142" spans="1:10" ht="36" x14ac:dyDescent="0.25">
      <c r="A142" s="240" t="s">
        <v>104</v>
      </c>
      <c r="B142" s="238">
        <v>701</v>
      </c>
      <c r="C142" s="237" t="s">
        <v>74</v>
      </c>
      <c r="D142" s="237" t="s">
        <v>74</v>
      </c>
      <c r="E142" s="237" t="s">
        <v>256</v>
      </c>
      <c r="F142" s="238">
        <v>400</v>
      </c>
      <c r="G142" s="256">
        <v>500000</v>
      </c>
      <c r="H142" s="256"/>
      <c r="I142" s="256">
        <v>500000</v>
      </c>
      <c r="J142" s="256"/>
    </row>
    <row r="143" spans="1:10" ht="24" x14ac:dyDescent="0.25">
      <c r="A143" s="290" t="s">
        <v>1134</v>
      </c>
      <c r="B143" s="313">
        <v>701</v>
      </c>
      <c r="C143" s="312" t="s">
        <v>74</v>
      </c>
      <c r="D143" s="312" t="s">
        <v>74</v>
      </c>
      <c r="E143" s="312" t="s">
        <v>1133</v>
      </c>
      <c r="F143" s="313"/>
      <c r="G143" s="256">
        <f>G144</f>
        <v>74666000</v>
      </c>
      <c r="H143" s="256">
        <f t="shared" ref="H143:J143" si="67">H144</f>
        <v>74666000</v>
      </c>
      <c r="I143" s="256">
        <f t="shared" si="67"/>
        <v>75019000</v>
      </c>
      <c r="J143" s="256">
        <f t="shared" si="67"/>
        <v>75019000</v>
      </c>
    </row>
    <row r="144" spans="1:10" ht="36" x14ac:dyDescent="0.25">
      <c r="A144" s="290" t="s">
        <v>104</v>
      </c>
      <c r="B144" s="313">
        <v>701</v>
      </c>
      <c r="C144" s="312" t="s">
        <v>74</v>
      </c>
      <c r="D144" s="312" t="s">
        <v>74</v>
      </c>
      <c r="E144" s="312" t="s">
        <v>1133</v>
      </c>
      <c r="F144" s="313">
        <v>400</v>
      </c>
      <c r="G144" s="256">
        <v>74666000</v>
      </c>
      <c r="H144" s="256">
        <v>74666000</v>
      </c>
      <c r="I144" s="256">
        <v>75019000</v>
      </c>
      <c r="J144" s="256">
        <v>75019000</v>
      </c>
    </row>
    <row r="145" spans="1:10" hidden="1" x14ac:dyDescent="0.25">
      <c r="A145" s="236" t="s">
        <v>13</v>
      </c>
      <c r="B145" s="238">
        <v>701</v>
      </c>
      <c r="C145" s="237" t="s">
        <v>74</v>
      </c>
      <c r="D145" s="237" t="s">
        <v>74</v>
      </c>
      <c r="E145" s="237" t="s">
        <v>12</v>
      </c>
      <c r="F145" s="238"/>
      <c r="G145" s="256">
        <f t="shared" ref="G145:J147" si="68">G146</f>
        <v>0</v>
      </c>
      <c r="H145" s="256">
        <f t="shared" si="68"/>
        <v>0</v>
      </c>
      <c r="I145" s="256">
        <f t="shared" si="68"/>
        <v>0</v>
      </c>
      <c r="J145" s="256">
        <f t="shared" si="68"/>
        <v>0</v>
      </c>
    </row>
    <row r="146" spans="1:10" ht="24" hidden="1" x14ac:dyDescent="0.25">
      <c r="A146" s="236" t="s">
        <v>11</v>
      </c>
      <c r="B146" s="238">
        <v>701</v>
      </c>
      <c r="C146" s="237" t="s">
        <v>74</v>
      </c>
      <c r="D146" s="237" t="s">
        <v>74</v>
      </c>
      <c r="E146" s="237" t="s">
        <v>10</v>
      </c>
      <c r="F146" s="238"/>
      <c r="G146" s="256">
        <f t="shared" si="68"/>
        <v>0</v>
      </c>
      <c r="H146" s="256">
        <f t="shared" si="68"/>
        <v>0</v>
      </c>
      <c r="I146" s="256">
        <f t="shared" si="68"/>
        <v>0</v>
      </c>
      <c r="J146" s="256">
        <f t="shared" si="68"/>
        <v>0</v>
      </c>
    </row>
    <row r="147" spans="1:10" ht="24" hidden="1" x14ac:dyDescent="0.25">
      <c r="A147" s="240" t="s">
        <v>1134</v>
      </c>
      <c r="B147" s="238">
        <v>701</v>
      </c>
      <c r="C147" s="237" t="s">
        <v>74</v>
      </c>
      <c r="D147" s="237" t="s">
        <v>74</v>
      </c>
      <c r="E147" s="237" t="s">
        <v>254</v>
      </c>
      <c r="F147" s="238"/>
      <c r="G147" s="256">
        <f t="shared" si="68"/>
        <v>0</v>
      </c>
      <c r="H147" s="256">
        <f t="shared" si="68"/>
        <v>0</v>
      </c>
      <c r="I147" s="256">
        <f t="shared" si="68"/>
        <v>0</v>
      </c>
      <c r="J147" s="256">
        <f t="shared" si="68"/>
        <v>0</v>
      </c>
    </row>
    <row r="148" spans="1:10" ht="36" hidden="1" x14ac:dyDescent="0.25">
      <c r="A148" s="240" t="s">
        <v>104</v>
      </c>
      <c r="B148" s="238">
        <v>701</v>
      </c>
      <c r="C148" s="237" t="s">
        <v>74</v>
      </c>
      <c r="D148" s="237" t="s">
        <v>74</v>
      </c>
      <c r="E148" s="237" t="s">
        <v>254</v>
      </c>
      <c r="F148" s="238">
        <v>400</v>
      </c>
      <c r="G148" s="256">
        <f>74666000-74666000</f>
        <v>0</v>
      </c>
      <c r="H148" s="256">
        <f>74666000-74666000</f>
        <v>0</v>
      </c>
      <c r="I148" s="256">
        <f>75019000-75019000</f>
        <v>0</v>
      </c>
      <c r="J148" s="256">
        <f>75019000-75019000</f>
        <v>0</v>
      </c>
    </row>
    <row r="149" spans="1:10" hidden="1" x14ac:dyDescent="0.25">
      <c r="A149" s="242" t="s">
        <v>253</v>
      </c>
      <c r="B149" s="247">
        <v>701</v>
      </c>
      <c r="C149" s="243" t="s">
        <v>56</v>
      </c>
      <c r="D149" s="243"/>
      <c r="E149" s="243"/>
      <c r="F149" s="247"/>
      <c r="G149" s="257">
        <f t="shared" ref="G149:J153" si="69">G150</f>
        <v>0</v>
      </c>
      <c r="H149" s="257">
        <f t="shared" si="69"/>
        <v>0</v>
      </c>
      <c r="I149" s="257">
        <f t="shared" si="69"/>
        <v>0</v>
      </c>
      <c r="J149" s="257">
        <f t="shared" si="69"/>
        <v>0</v>
      </c>
    </row>
    <row r="150" spans="1:10" ht="24" hidden="1" x14ac:dyDescent="0.25">
      <c r="A150" s="242" t="s">
        <v>252</v>
      </c>
      <c r="B150" s="247">
        <v>701</v>
      </c>
      <c r="C150" s="243" t="s">
        <v>56</v>
      </c>
      <c r="D150" s="243" t="s">
        <v>74</v>
      </c>
      <c r="E150" s="243"/>
      <c r="F150" s="247"/>
      <c r="G150" s="257">
        <f t="shared" si="69"/>
        <v>0</v>
      </c>
      <c r="H150" s="257">
        <f t="shared" si="69"/>
        <v>0</v>
      </c>
      <c r="I150" s="257">
        <f t="shared" si="69"/>
        <v>0</v>
      </c>
      <c r="J150" s="257">
        <f t="shared" si="69"/>
        <v>0</v>
      </c>
    </row>
    <row r="151" spans="1:10" ht="24" hidden="1" x14ac:dyDescent="0.25">
      <c r="A151" s="251" t="s">
        <v>1085</v>
      </c>
      <c r="B151" s="238">
        <v>701</v>
      </c>
      <c r="C151" s="237" t="s">
        <v>56</v>
      </c>
      <c r="D151" s="237" t="s">
        <v>74</v>
      </c>
      <c r="E151" s="237" t="s">
        <v>95</v>
      </c>
      <c r="F151" s="238"/>
      <c r="G151" s="256">
        <f t="shared" si="69"/>
        <v>0</v>
      </c>
      <c r="H151" s="256">
        <f t="shared" si="69"/>
        <v>0</v>
      </c>
      <c r="I151" s="256">
        <f t="shared" si="69"/>
        <v>0</v>
      </c>
      <c r="J151" s="256">
        <f t="shared" si="69"/>
        <v>0</v>
      </c>
    </row>
    <row r="152" spans="1:10" ht="24" hidden="1" x14ac:dyDescent="0.25">
      <c r="A152" s="240" t="s">
        <v>831</v>
      </c>
      <c r="B152" s="238">
        <v>701</v>
      </c>
      <c r="C152" s="237" t="s">
        <v>56</v>
      </c>
      <c r="D152" s="237" t="s">
        <v>74</v>
      </c>
      <c r="E152" s="237" t="s">
        <v>251</v>
      </c>
      <c r="F152" s="238"/>
      <c r="G152" s="256">
        <f t="shared" si="69"/>
        <v>0</v>
      </c>
      <c r="H152" s="256">
        <f t="shared" si="69"/>
        <v>0</v>
      </c>
      <c r="I152" s="256">
        <f t="shared" si="69"/>
        <v>0</v>
      </c>
      <c r="J152" s="256">
        <f t="shared" si="69"/>
        <v>0</v>
      </c>
    </row>
    <row r="153" spans="1:10" ht="24" hidden="1" x14ac:dyDescent="0.25">
      <c r="A153" s="241" t="s">
        <v>41</v>
      </c>
      <c r="B153" s="238">
        <v>701</v>
      </c>
      <c r="C153" s="237" t="s">
        <v>56</v>
      </c>
      <c r="D153" s="237" t="s">
        <v>74</v>
      </c>
      <c r="E153" s="237" t="s">
        <v>250</v>
      </c>
      <c r="F153" s="238"/>
      <c r="G153" s="256">
        <f t="shared" si="69"/>
        <v>0</v>
      </c>
      <c r="H153" s="256">
        <f t="shared" si="69"/>
        <v>0</v>
      </c>
      <c r="I153" s="256">
        <f t="shared" si="69"/>
        <v>0</v>
      </c>
      <c r="J153" s="256">
        <f t="shared" si="69"/>
        <v>0</v>
      </c>
    </row>
    <row r="154" spans="1:10" ht="24" hidden="1" x14ac:dyDescent="0.25">
      <c r="A154" s="240" t="s">
        <v>75</v>
      </c>
      <c r="B154" s="238">
        <v>701</v>
      </c>
      <c r="C154" s="237" t="s">
        <v>56</v>
      </c>
      <c r="D154" s="237" t="s">
        <v>74</v>
      </c>
      <c r="E154" s="237" t="s">
        <v>250</v>
      </c>
      <c r="F154" s="238">
        <v>600</v>
      </c>
      <c r="G154" s="256"/>
      <c r="H154" s="256"/>
      <c r="I154" s="256"/>
      <c r="J154" s="256"/>
    </row>
    <row r="155" spans="1:10" x14ac:dyDescent="0.25">
      <c r="A155" s="242" t="s">
        <v>151</v>
      </c>
      <c r="B155" s="247">
        <v>701</v>
      </c>
      <c r="C155" s="243" t="s">
        <v>146</v>
      </c>
      <c r="D155" s="243"/>
      <c r="E155" s="243"/>
      <c r="F155" s="247"/>
      <c r="G155" s="257">
        <f>G156+G164</f>
        <v>74353869.930000007</v>
      </c>
      <c r="H155" s="257">
        <f>H156+H164</f>
        <v>0</v>
      </c>
      <c r="I155" s="257">
        <f t="shared" ref="I155:J155" si="70">I156+I164</f>
        <v>800000</v>
      </c>
      <c r="J155" s="257">
        <f t="shared" si="70"/>
        <v>0</v>
      </c>
    </row>
    <row r="156" spans="1:10" x14ac:dyDescent="0.25">
      <c r="A156" s="242" t="s">
        <v>201</v>
      </c>
      <c r="B156" s="247">
        <v>701</v>
      </c>
      <c r="C156" s="243" t="s">
        <v>146</v>
      </c>
      <c r="D156" s="243" t="s">
        <v>36</v>
      </c>
      <c r="E156" s="243"/>
      <c r="F156" s="247"/>
      <c r="G156" s="257">
        <f t="shared" ref="G156:J157" si="71">G157</f>
        <v>73353869.930000007</v>
      </c>
      <c r="H156" s="257">
        <f t="shared" si="71"/>
        <v>0</v>
      </c>
      <c r="I156" s="257">
        <f t="shared" si="71"/>
        <v>0</v>
      </c>
      <c r="J156" s="257">
        <f t="shared" si="71"/>
        <v>0</v>
      </c>
    </row>
    <row r="157" spans="1:10" x14ac:dyDescent="0.25">
      <c r="A157" s="236" t="s">
        <v>13</v>
      </c>
      <c r="B157" s="238">
        <v>701</v>
      </c>
      <c r="C157" s="237" t="s">
        <v>146</v>
      </c>
      <c r="D157" s="237" t="s">
        <v>36</v>
      </c>
      <c r="E157" s="237" t="s">
        <v>12</v>
      </c>
      <c r="F157" s="238"/>
      <c r="G157" s="256">
        <f t="shared" si="71"/>
        <v>73353869.930000007</v>
      </c>
      <c r="H157" s="256">
        <f t="shared" si="71"/>
        <v>0</v>
      </c>
      <c r="I157" s="256">
        <f t="shared" si="71"/>
        <v>0</v>
      </c>
      <c r="J157" s="256">
        <f t="shared" si="71"/>
        <v>0</v>
      </c>
    </row>
    <row r="158" spans="1:10" ht="24" x14ac:dyDescent="0.25">
      <c r="A158" s="236" t="s">
        <v>11</v>
      </c>
      <c r="B158" s="238">
        <v>701</v>
      </c>
      <c r="C158" s="237" t="s">
        <v>146</v>
      </c>
      <c r="D158" s="237" t="s">
        <v>36</v>
      </c>
      <c r="E158" s="237" t="s">
        <v>10</v>
      </c>
      <c r="F158" s="238"/>
      <c r="G158" s="256">
        <f>G159+G161</f>
        <v>73353869.930000007</v>
      </c>
      <c r="H158" s="256">
        <f>H159+H161</f>
        <v>0</v>
      </c>
      <c r="I158" s="256">
        <f t="shared" ref="I158:J158" si="72">I159+I161</f>
        <v>0</v>
      </c>
      <c r="J158" s="256">
        <f t="shared" si="72"/>
        <v>0</v>
      </c>
    </row>
    <row r="159" spans="1:10" ht="36" hidden="1" x14ac:dyDescent="0.25">
      <c r="A159" s="240" t="s">
        <v>249</v>
      </c>
      <c r="B159" s="238">
        <v>701</v>
      </c>
      <c r="C159" s="237" t="s">
        <v>146</v>
      </c>
      <c r="D159" s="237" t="s">
        <v>36</v>
      </c>
      <c r="E159" s="237" t="s">
        <v>248</v>
      </c>
      <c r="F159" s="238"/>
      <c r="G159" s="256">
        <f>G160</f>
        <v>0</v>
      </c>
      <c r="H159" s="256">
        <f>H160</f>
        <v>0</v>
      </c>
      <c r="I159" s="256">
        <f t="shared" ref="I159:J159" si="73">I160</f>
        <v>0</v>
      </c>
      <c r="J159" s="256">
        <f t="shared" si="73"/>
        <v>0</v>
      </c>
    </row>
    <row r="160" spans="1:10" ht="36" hidden="1" x14ac:dyDescent="0.25">
      <c r="A160" s="240" t="s">
        <v>104</v>
      </c>
      <c r="B160" s="238">
        <v>701</v>
      </c>
      <c r="C160" s="237" t="s">
        <v>146</v>
      </c>
      <c r="D160" s="237" t="s">
        <v>36</v>
      </c>
      <c r="E160" s="237" t="s">
        <v>248</v>
      </c>
      <c r="F160" s="238">
        <v>400</v>
      </c>
      <c r="G160" s="256"/>
      <c r="H160" s="256"/>
      <c r="I160" s="256"/>
      <c r="J160" s="256"/>
    </row>
    <row r="161" spans="1:10" ht="48" x14ac:dyDescent="0.25">
      <c r="A161" s="241" t="s">
        <v>105</v>
      </c>
      <c r="B161" s="238">
        <v>701</v>
      </c>
      <c r="C161" s="237" t="s">
        <v>146</v>
      </c>
      <c r="D161" s="237" t="s">
        <v>36</v>
      </c>
      <c r="E161" s="237" t="s">
        <v>103</v>
      </c>
      <c r="F161" s="238"/>
      <c r="G161" s="256">
        <f>SUM(G162:G163)</f>
        <v>73353869.930000007</v>
      </c>
      <c r="H161" s="256">
        <f t="shared" ref="H161:J161" si="74">SUM(H162:H163)</f>
        <v>0</v>
      </c>
      <c r="I161" s="256">
        <f t="shared" si="74"/>
        <v>0</v>
      </c>
      <c r="J161" s="256">
        <f t="shared" si="74"/>
        <v>0</v>
      </c>
    </row>
    <row r="162" spans="1:10" ht="36" x14ac:dyDescent="0.25">
      <c r="A162" s="240" t="s">
        <v>104</v>
      </c>
      <c r="B162" s="238">
        <v>701</v>
      </c>
      <c r="C162" s="237" t="s">
        <v>146</v>
      </c>
      <c r="D162" s="237" t="s">
        <v>36</v>
      </c>
      <c r="E162" s="237" t="s">
        <v>103</v>
      </c>
      <c r="F162" s="238">
        <v>400</v>
      </c>
      <c r="G162" s="395">
        <f>96391000-23037130.07</f>
        <v>73353869.930000007</v>
      </c>
      <c r="H162" s="256"/>
      <c r="I162" s="256"/>
      <c r="J162" s="256"/>
    </row>
    <row r="163" spans="1:10" ht="24" hidden="1" x14ac:dyDescent="0.25">
      <c r="A163" s="240" t="s">
        <v>75</v>
      </c>
      <c r="B163" s="238">
        <v>701</v>
      </c>
      <c r="C163" s="237" t="s">
        <v>146</v>
      </c>
      <c r="D163" s="237" t="s">
        <v>36</v>
      </c>
      <c r="E163" s="237" t="s">
        <v>103</v>
      </c>
      <c r="F163" s="238">
        <v>600</v>
      </c>
      <c r="G163" s="256">
        <f>96391000-96391000</f>
        <v>0</v>
      </c>
      <c r="H163" s="256"/>
      <c r="I163" s="256"/>
      <c r="J163" s="256"/>
    </row>
    <row r="164" spans="1:10" x14ac:dyDescent="0.25">
      <c r="A164" s="242" t="s">
        <v>189</v>
      </c>
      <c r="B164" s="247">
        <v>701</v>
      </c>
      <c r="C164" s="243" t="s">
        <v>146</v>
      </c>
      <c r="D164" s="243" t="s">
        <v>146</v>
      </c>
      <c r="E164" s="243"/>
      <c r="F164" s="247"/>
      <c r="G164" s="257">
        <f>G165</f>
        <v>1000000</v>
      </c>
      <c r="H164" s="257">
        <f>H165</f>
        <v>0</v>
      </c>
      <c r="I164" s="257">
        <f t="shared" ref="I164:J164" si="75">I165</f>
        <v>800000</v>
      </c>
      <c r="J164" s="257">
        <f t="shared" si="75"/>
        <v>0</v>
      </c>
    </row>
    <row r="165" spans="1:10" ht="24" x14ac:dyDescent="0.25">
      <c r="A165" s="251" t="s">
        <v>1085</v>
      </c>
      <c r="B165" s="238">
        <v>701</v>
      </c>
      <c r="C165" s="237" t="s">
        <v>146</v>
      </c>
      <c r="D165" s="237" t="s">
        <v>146</v>
      </c>
      <c r="E165" s="237" t="s">
        <v>95</v>
      </c>
      <c r="F165" s="238"/>
      <c r="G165" s="256">
        <f>G166+G169</f>
        <v>1000000</v>
      </c>
      <c r="H165" s="256">
        <f>H166+H169</f>
        <v>0</v>
      </c>
      <c r="I165" s="256">
        <f t="shared" ref="I165:J165" si="76">I166+I169</f>
        <v>800000</v>
      </c>
      <c r="J165" s="256">
        <f t="shared" si="76"/>
        <v>0</v>
      </c>
    </row>
    <row r="166" spans="1:10" ht="24" x14ac:dyDescent="0.25">
      <c r="A166" s="240" t="s">
        <v>1073</v>
      </c>
      <c r="B166" s="238">
        <v>701</v>
      </c>
      <c r="C166" s="237" t="s">
        <v>146</v>
      </c>
      <c r="D166" s="237" t="s">
        <v>146</v>
      </c>
      <c r="E166" s="237" t="s">
        <v>247</v>
      </c>
      <c r="F166" s="238"/>
      <c r="G166" s="256">
        <f t="shared" ref="G166:J167" si="77">G167</f>
        <v>700000</v>
      </c>
      <c r="H166" s="256">
        <f t="shared" si="77"/>
        <v>0</v>
      </c>
      <c r="I166" s="256">
        <f t="shared" si="77"/>
        <v>500000</v>
      </c>
      <c r="J166" s="256">
        <f t="shared" si="77"/>
        <v>0</v>
      </c>
    </row>
    <row r="167" spans="1:10" ht="24" x14ac:dyDescent="0.25">
      <c r="A167" s="241" t="s">
        <v>41</v>
      </c>
      <c r="B167" s="238">
        <v>701</v>
      </c>
      <c r="C167" s="237" t="s">
        <v>146</v>
      </c>
      <c r="D167" s="237" t="s">
        <v>146</v>
      </c>
      <c r="E167" s="237" t="s">
        <v>246</v>
      </c>
      <c r="F167" s="238"/>
      <c r="G167" s="256">
        <f t="shared" si="77"/>
        <v>700000</v>
      </c>
      <c r="H167" s="256">
        <f t="shared" si="77"/>
        <v>0</v>
      </c>
      <c r="I167" s="256">
        <f t="shared" si="77"/>
        <v>500000</v>
      </c>
      <c r="J167" s="256">
        <f t="shared" si="77"/>
        <v>0</v>
      </c>
    </row>
    <row r="168" spans="1:10" ht="24" x14ac:dyDescent="0.25">
      <c r="A168" s="240" t="s">
        <v>23</v>
      </c>
      <c r="B168" s="238">
        <v>701</v>
      </c>
      <c r="C168" s="237" t="s">
        <v>146</v>
      </c>
      <c r="D168" s="237" t="s">
        <v>146</v>
      </c>
      <c r="E168" s="237" t="s">
        <v>246</v>
      </c>
      <c r="F168" s="238">
        <v>200</v>
      </c>
      <c r="G168" s="256">
        <v>700000</v>
      </c>
      <c r="H168" s="256"/>
      <c r="I168" s="256">
        <v>500000</v>
      </c>
      <c r="J168" s="256"/>
    </row>
    <row r="169" spans="1:10" ht="36" x14ac:dyDescent="0.25">
      <c r="A169" s="240" t="s">
        <v>1074</v>
      </c>
      <c r="B169" s="238">
        <v>701</v>
      </c>
      <c r="C169" s="237" t="s">
        <v>146</v>
      </c>
      <c r="D169" s="237" t="s">
        <v>146</v>
      </c>
      <c r="E169" s="237" t="s">
        <v>821</v>
      </c>
      <c r="F169" s="238"/>
      <c r="G169" s="256">
        <f t="shared" ref="G169:J170" si="78">G170</f>
        <v>300000</v>
      </c>
      <c r="H169" s="256">
        <f t="shared" si="78"/>
        <v>0</v>
      </c>
      <c r="I169" s="256">
        <f t="shared" si="78"/>
        <v>300000</v>
      </c>
      <c r="J169" s="256">
        <f t="shared" si="78"/>
        <v>0</v>
      </c>
    </row>
    <row r="170" spans="1:10" ht="24" x14ac:dyDescent="0.25">
      <c r="A170" s="241" t="s">
        <v>41</v>
      </c>
      <c r="B170" s="238">
        <v>701</v>
      </c>
      <c r="C170" s="237" t="s">
        <v>146</v>
      </c>
      <c r="D170" s="237" t="s">
        <v>146</v>
      </c>
      <c r="E170" s="237" t="s">
        <v>316</v>
      </c>
      <c r="F170" s="238"/>
      <c r="G170" s="256">
        <f t="shared" si="78"/>
        <v>300000</v>
      </c>
      <c r="H170" s="256">
        <f t="shared" si="78"/>
        <v>0</v>
      </c>
      <c r="I170" s="256">
        <f t="shared" si="78"/>
        <v>300000</v>
      </c>
      <c r="J170" s="256">
        <f t="shared" si="78"/>
        <v>0</v>
      </c>
    </row>
    <row r="171" spans="1:10" ht="24" x14ac:dyDescent="0.25">
      <c r="A171" s="240" t="s">
        <v>23</v>
      </c>
      <c r="B171" s="238">
        <v>701</v>
      </c>
      <c r="C171" s="237" t="s">
        <v>146</v>
      </c>
      <c r="D171" s="237" t="s">
        <v>146</v>
      </c>
      <c r="E171" s="237" t="s">
        <v>316</v>
      </c>
      <c r="F171" s="238">
        <v>200</v>
      </c>
      <c r="G171" s="256">
        <v>300000</v>
      </c>
      <c r="H171" s="256"/>
      <c r="I171" s="256">
        <v>300000</v>
      </c>
      <c r="J171" s="256"/>
    </row>
    <row r="172" spans="1:10" x14ac:dyDescent="0.25">
      <c r="A172" s="242" t="s">
        <v>145</v>
      </c>
      <c r="B172" s="247">
        <v>701</v>
      </c>
      <c r="C172" s="243" t="s">
        <v>124</v>
      </c>
      <c r="D172" s="243"/>
      <c r="E172" s="243"/>
      <c r="F172" s="247"/>
      <c r="G172" s="257">
        <f t="shared" ref="G172:J176" si="79">G173</f>
        <v>2124000</v>
      </c>
      <c r="H172" s="257">
        <f t="shared" si="79"/>
        <v>0</v>
      </c>
      <c r="I172" s="257">
        <f t="shared" si="79"/>
        <v>2484000</v>
      </c>
      <c r="J172" s="257">
        <f t="shared" si="79"/>
        <v>0</v>
      </c>
    </row>
    <row r="173" spans="1:10" ht="24" x14ac:dyDescent="0.25">
      <c r="A173" s="242" t="s">
        <v>133</v>
      </c>
      <c r="B173" s="247">
        <v>701</v>
      </c>
      <c r="C173" s="243" t="s">
        <v>124</v>
      </c>
      <c r="D173" s="243" t="s">
        <v>3</v>
      </c>
      <c r="E173" s="243"/>
      <c r="F173" s="247"/>
      <c r="G173" s="257">
        <f t="shared" si="79"/>
        <v>2124000</v>
      </c>
      <c r="H173" s="257">
        <f t="shared" si="79"/>
        <v>0</v>
      </c>
      <c r="I173" s="257">
        <f t="shared" si="79"/>
        <v>2484000</v>
      </c>
      <c r="J173" s="257">
        <f t="shared" si="79"/>
        <v>0</v>
      </c>
    </row>
    <row r="174" spans="1:10" ht="24" x14ac:dyDescent="0.25">
      <c r="A174" s="240" t="s">
        <v>1079</v>
      </c>
      <c r="B174" s="238">
        <v>701</v>
      </c>
      <c r="C174" s="237" t="s">
        <v>124</v>
      </c>
      <c r="D174" s="237" t="s">
        <v>3</v>
      </c>
      <c r="E174" s="237" t="s">
        <v>130</v>
      </c>
      <c r="F174" s="238"/>
      <c r="G174" s="256">
        <f t="shared" si="79"/>
        <v>2124000</v>
      </c>
      <c r="H174" s="256">
        <f t="shared" si="79"/>
        <v>0</v>
      </c>
      <c r="I174" s="256">
        <f t="shared" si="79"/>
        <v>2484000</v>
      </c>
      <c r="J174" s="256">
        <f t="shared" si="79"/>
        <v>0</v>
      </c>
    </row>
    <row r="175" spans="1:10" ht="48" x14ac:dyDescent="0.25">
      <c r="A175" s="240" t="s">
        <v>1089</v>
      </c>
      <c r="B175" s="238">
        <v>701</v>
      </c>
      <c r="C175" s="237" t="s">
        <v>124</v>
      </c>
      <c r="D175" s="237" t="s">
        <v>3</v>
      </c>
      <c r="E175" s="237" t="s">
        <v>243</v>
      </c>
      <c r="F175" s="238"/>
      <c r="G175" s="256">
        <f t="shared" si="79"/>
        <v>2124000</v>
      </c>
      <c r="H175" s="256">
        <f t="shared" si="79"/>
        <v>0</v>
      </c>
      <c r="I175" s="256">
        <f t="shared" si="79"/>
        <v>2484000</v>
      </c>
      <c r="J175" s="256">
        <f t="shared" si="79"/>
        <v>0</v>
      </c>
    </row>
    <row r="176" spans="1:10" ht="24" x14ac:dyDescent="0.25">
      <c r="A176" s="241" t="s">
        <v>41</v>
      </c>
      <c r="B176" s="238">
        <v>701</v>
      </c>
      <c r="C176" s="237" t="s">
        <v>124</v>
      </c>
      <c r="D176" s="237" t="s">
        <v>3</v>
      </c>
      <c r="E176" s="237" t="s">
        <v>242</v>
      </c>
      <c r="F176" s="238"/>
      <c r="G176" s="256">
        <f t="shared" si="79"/>
        <v>2124000</v>
      </c>
      <c r="H176" s="256">
        <f t="shared" si="79"/>
        <v>0</v>
      </c>
      <c r="I176" s="256">
        <f t="shared" si="79"/>
        <v>2484000</v>
      </c>
      <c r="J176" s="256">
        <f t="shared" si="79"/>
        <v>0</v>
      </c>
    </row>
    <row r="177" spans="1:10" ht="24" x14ac:dyDescent="0.25">
      <c r="A177" s="240" t="s">
        <v>75</v>
      </c>
      <c r="B177" s="238">
        <v>701</v>
      </c>
      <c r="C177" s="237" t="s">
        <v>124</v>
      </c>
      <c r="D177" s="237" t="s">
        <v>3</v>
      </c>
      <c r="E177" s="237" t="s">
        <v>242</v>
      </c>
      <c r="F177" s="238">
        <v>600</v>
      </c>
      <c r="G177" s="256">
        <v>2124000</v>
      </c>
      <c r="H177" s="256"/>
      <c r="I177" s="256">
        <f>2304000+180000</f>
        <v>2484000</v>
      </c>
      <c r="J177" s="256"/>
    </row>
    <row r="178" spans="1:10" x14ac:dyDescent="0.25">
      <c r="A178" s="242" t="s">
        <v>15</v>
      </c>
      <c r="B178" s="247">
        <v>701</v>
      </c>
      <c r="C178" s="243" t="s">
        <v>4</v>
      </c>
      <c r="D178" s="243"/>
      <c r="E178" s="243"/>
      <c r="F178" s="247"/>
      <c r="G178" s="257">
        <f>G179+G184+G210</f>
        <v>17023800</v>
      </c>
      <c r="H178" s="259">
        <f t="shared" ref="H178:J178" si="80">H179+H184+H210</f>
        <v>14562200</v>
      </c>
      <c r="I178" s="259">
        <f t="shared" si="80"/>
        <v>18246700</v>
      </c>
      <c r="J178" s="259">
        <f t="shared" si="80"/>
        <v>15708300</v>
      </c>
    </row>
    <row r="179" spans="1:10" x14ac:dyDescent="0.25">
      <c r="A179" s="242" t="s">
        <v>241</v>
      </c>
      <c r="B179" s="247">
        <v>701</v>
      </c>
      <c r="C179" s="243" t="s">
        <v>4</v>
      </c>
      <c r="D179" s="243" t="s">
        <v>36</v>
      </c>
      <c r="E179" s="243"/>
      <c r="F179" s="247"/>
      <c r="G179" s="257">
        <f t="shared" ref="G179:J182" si="81">G180</f>
        <v>700000</v>
      </c>
      <c r="H179" s="257">
        <f t="shared" si="81"/>
        <v>0</v>
      </c>
      <c r="I179" s="257">
        <f t="shared" si="81"/>
        <v>700000</v>
      </c>
      <c r="J179" s="257">
        <f t="shared" si="81"/>
        <v>0</v>
      </c>
    </row>
    <row r="180" spans="1:10" x14ac:dyDescent="0.25">
      <c r="A180" s="236" t="s">
        <v>13</v>
      </c>
      <c r="B180" s="238">
        <v>701</v>
      </c>
      <c r="C180" s="237" t="s">
        <v>4</v>
      </c>
      <c r="D180" s="237" t="s">
        <v>36</v>
      </c>
      <c r="E180" s="237" t="s">
        <v>12</v>
      </c>
      <c r="F180" s="238"/>
      <c r="G180" s="256">
        <f t="shared" si="81"/>
        <v>700000</v>
      </c>
      <c r="H180" s="256">
        <f t="shared" si="81"/>
        <v>0</v>
      </c>
      <c r="I180" s="256">
        <f t="shared" si="81"/>
        <v>700000</v>
      </c>
      <c r="J180" s="256">
        <f t="shared" si="81"/>
        <v>0</v>
      </c>
    </row>
    <row r="181" spans="1:10" ht="24" x14ac:dyDescent="0.25">
      <c r="A181" s="236" t="s">
        <v>11</v>
      </c>
      <c r="B181" s="238">
        <v>701</v>
      </c>
      <c r="C181" s="237" t="s">
        <v>4</v>
      </c>
      <c r="D181" s="237" t="s">
        <v>36</v>
      </c>
      <c r="E181" s="237" t="s">
        <v>10</v>
      </c>
      <c r="F181" s="238"/>
      <c r="G181" s="256">
        <f t="shared" si="81"/>
        <v>700000</v>
      </c>
      <c r="H181" s="256">
        <f t="shared" si="81"/>
        <v>0</v>
      </c>
      <c r="I181" s="256">
        <f t="shared" si="81"/>
        <v>700000</v>
      </c>
      <c r="J181" s="256">
        <f t="shared" si="81"/>
        <v>0</v>
      </c>
    </row>
    <row r="182" spans="1:10" x14ac:dyDescent="0.25">
      <c r="A182" s="241" t="s">
        <v>240</v>
      </c>
      <c r="B182" s="238">
        <v>701</v>
      </c>
      <c r="C182" s="237" t="s">
        <v>4</v>
      </c>
      <c r="D182" s="237" t="s">
        <v>36</v>
      </c>
      <c r="E182" s="237" t="s">
        <v>239</v>
      </c>
      <c r="F182" s="238"/>
      <c r="G182" s="256">
        <f t="shared" si="81"/>
        <v>700000</v>
      </c>
      <c r="H182" s="256">
        <f t="shared" si="81"/>
        <v>0</v>
      </c>
      <c r="I182" s="256">
        <f t="shared" si="81"/>
        <v>700000</v>
      </c>
      <c r="J182" s="256">
        <f t="shared" si="81"/>
        <v>0</v>
      </c>
    </row>
    <row r="183" spans="1:10" x14ac:dyDescent="0.25">
      <c r="A183" s="240" t="s">
        <v>6</v>
      </c>
      <c r="B183" s="238">
        <v>701</v>
      </c>
      <c r="C183" s="237" t="s">
        <v>4</v>
      </c>
      <c r="D183" s="237" t="s">
        <v>36</v>
      </c>
      <c r="E183" s="237" t="s">
        <v>239</v>
      </c>
      <c r="F183" s="238">
        <v>300</v>
      </c>
      <c r="G183" s="256">
        <v>700000</v>
      </c>
      <c r="H183" s="256"/>
      <c r="I183" s="256">
        <v>700000</v>
      </c>
      <c r="J183" s="256"/>
    </row>
    <row r="184" spans="1:10" x14ac:dyDescent="0.25">
      <c r="A184" s="326" t="s">
        <v>72</v>
      </c>
      <c r="B184" s="332">
        <v>701</v>
      </c>
      <c r="C184" s="333" t="s">
        <v>4</v>
      </c>
      <c r="D184" s="333" t="s">
        <v>62</v>
      </c>
      <c r="E184" s="333"/>
      <c r="F184" s="332"/>
      <c r="G184" s="334">
        <f>G185+G204</f>
        <v>14211100</v>
      </c>
      <c r="H184" s="334">
        <f t="shared" ref="H184:J184" si="82">H185+H204</f>
        <v>12449500</v>
      </c>
      <c r="I184" s="334">
        <f t="shared" si="82"/>
        <v>15434000</v>
      </c>
      <c r="J184" s="334">
        <f t="shared" si="82"/>
        <v>13595600</v>
      </c>
    </row>
    <row r="185" spans="1:10" ht="24" x14ac:dyDescent="0.25">
      <c r="A185" s="335" t="s">
        <v>1085</v>
      </c>
      <c r="B185" s="246">
        <v>701</v>
      </c>
      <c r="C185" s="245" t="s">
        <v>4</v>
      </c>
      <c r="D185" s="245" t="s">
        <v>62</v>
      </c>
      <c r="E185" s="245" t="s">
        <v>95</v>
      </c>
      <c r="F185" s="246"/>
      <c r="G185" s="266">
        <f>G186+G199</f>
        <v>1761600</v>
      </c>
      <c r="H185" s="266">
        <f>H186+H199</f>
        <v>0</v>
      </c>
      <c r="I185" s="266">
        <f t="shared" ref="I185:J185" si="83">I186+I199</f>
        <v>1838400</v>
      </c>
      <c r="J185" s="266">
        <f t="shared" si="83"/>
        <v>0</v>
      </c>
    </row>
    <row r="186" spans="1:10" ht="36" x14ac:dyDescent="0.25">
      <c r="A186" s="240" t="s">
        <v>1075</v>
      </c>
      <c r="B186" s="238">
        <v>701</v>
      </c>
      <c r="C186" s="237" t="s">
        <v>4</v>
      </c>
      <c r="D186" s="237" t="s">
        <v>62</v>
      </c>
      <c r="E186" s="237" t="s">
        <v>238</v>
      </c>
      <c r="F186" s="238"/>
      <c r="G186" s="256">
        <f>G187+G190+G196+G192+G194</f>
        <v>1704100</v>
      </c>
      <c r="H186" s="256">
        <f t="shared" ref="H186:J186" si="84">H187+H190+H196+H192+H194</f>
        <v>0</v>
      </c>
      <c r="I186" s="256">
        <f t="shared" si="84"/>
        <v>1778400</v>
      </c>
      <c r="J186" s="256">
        <f t="shared" si="84"/>
        <v>0</v>
      </c>
    </row>
    <row r="187" spans="1:10" ht="24" x14ac:dyDescent="0.25">
      <c r="A187" s="241" t="s">
        <v>41</v>
      </c>
      <c r="B187" s="238">
        <v>701</v>
      </c>
      <c r="C187" s="237" t="s">
        <v>4</v>
      </c>
      <c r="D187" s="237" t="s">
        <v>62</v>
      </c>
      <c r="E187" s="237" t="s">
        <v>237</v>
      </c>
      <c r="F187" s="238"/>
      <c r="G187" s="256">
        <f>SUM(G188:G189)</f>
        <v>103600</v>
      </c>
      <c r="H187" s="256">
        <f t="shared" ref="H187:J187" si="85">SUM(H188:H189)</f>
        <v>0</v>
      </c>
      <c r="I187" s="256">
        <f t="shared" si="85"/>
        <v>102600</v>
      </c>
      <c r="J187" s="256">
        <f t="shared" si="85"/>
        <v>0</v>
      </c>
    </row>
    <row r="188" spans="1:10" ht="24" x14ac:dyDescent="0.25">
      <c r="A188" s="240" t="s">
        <v>23</v>
      </c>
      <c r="B188" s="238">
        <v>701</v>
      </c>
      <c r="C188" s="237" t="s">
        <v>4</v>
      </c>
      <c r="D188" s="237" t="s">
        <v>62</v>
      </c>
      <c r="E188" s="237" t="s">
        <v>237</v>
      </c>
      <c r="F188" s="238">
        <v>200</v>
      </c>
      <c r="G188" s="256">
        <v>103600</v>
      </c>
      <c r="H188" s="256"/>
      <c r="I188" s="256">
        <v>102600</v>
      </c>
      <c r="J188" s="256"/>
    </row>
    <row r="189" spans="1:10" hidden="1" x14ac:dyDescent="0.25">
      <c r="A189" s="240" t="s">
        <v>6</v>
      </c>
      <c r="B189" s="238">
        <v>701</v>
      </c>
      <c r="C189" s="237" t="s">
        <v>4</v>
      </c>
      <c r="D189" s="237" t="s">
        <v>62</v>
      </c>
      <c r="E189" s="237" t="s">
        <v>237</v>
      </c>
      <c r="F189" s="238">
        <v>300</v>
      </c>
      <c r="G189" s="256">
        <f>103600-103600</f>
        <v>0</v>
      </c>
      <c r="H189" s="256"/>
      <c r="I189" s="256">
        <f>102600-102600</f>
        <v>0</v>
      </c>
      <c r="J189" s="256"/>
    </row>
    <row r="190" spans="1:10" ht="36" hidden="1" x14ac:dyDescent="0.25">
      <c r="A190" s="241" t="s">
        <v>236</v>
      </c>
      <c r="B190" s="238">
        <v>701</v>
      </c>
      <c r="C190" s="237" t="s">
        <v>4</v>
      </c>
      <c r="D190" s="237" t="s">
        <v>62</v>
      </c>
      <c r="E190" s="237" t="s">
        <v>235</v>
      </c>
      <c r="F190" s="238"/>
      <c r="G190" s="256">
        <f>G191</f>
        <v>0</v>
      </c>
      <c r="H190" s="256">
        <f>H191</f>
        <v>0</v>
      </c>
      <c r="I190" s="256">
        <f t="shared" ref="I190:J190" si="86">I191</f>
        <v>0</v>
      </c>
      <c r="J190" s="256">
        <f t="shared" si="86"/>
        <v>0</v>
      </c>
    </row>
    <row r="191" spans="1:10" hidden="1" x14ac:dyDescent="0.25">
      <c r="A191" s="240" t="s">
        <v>6</v>
      </c>
      <c r="B191" s="238">
        <v>701</v>
      </c>
      <c r="C191" s="237" t="s">
        <v>4</v>
      </c>
      <c r="D191" s="237" t="s">
        <v>62</v>
      </c>
      <c r="E191" s="237" t="s">
        <v>235</v>
      </c>
      <c r="F191" s="238">
        <v>300</v>
      </c>
      <c r="G191" s="256">
        <f>1027900-474100-150000-403800</f>
        <v>0</v>
      </c>
      <c r="H191" s="256"/>
      <c r="I191" s="256">
        <f>1023200-474100-140000-409100</f>
        <v>0</v>
      </c>
      <c r="J191" s="256"/>
    </row>
    <row r="192" spans="1:10" ht="36" x14ac:dyDescent="0.25">
      <c r="A192" s="290" t="s">
        <v>1131</v>
      </c>
      <c r="B192" s="313">
        <v>701</v>
      </c>
      <c r="C192" s="312" t="s">
        <v>4</v>
      </c>
      <c r="D192" s="312" t="s">
        <v>62</v>
      </c>
      <c r="E192" s="312" t="s">
        <v>1129</v>
      </c>
      <c r="F192" s="313"/>
      <c r="G192" s="256">
        <f>G193</f>
        <v>150000</v>
      </c>
      <c r="H192" s="256">
        <f t="shared" ref="H192:J192" si="87">H193</f>
        <v>0</v>
      </c>
      <c r="I192" s="256">
        <f t="shared" si="87"/>
        <v>140000</v>
      </c>
      <c r="J192" s="256">
        <f t="shared" si="87"/>
        <v>0</v>
      </c>
    </row>
    <row r="193" spans="1:11" x14ac:dyDescent="0.25">
      <c r="A193" s="290" t="s">
        <v>6</v>
      </c>
      <c r="B193" s="313">
        <v>701</v>
      </c>
      <c r="C193" s="312" t="s">
        <v>4</v>
      </c>
      <c r="D193" s="312" t="s">
        <v>62</v>
      </c>
      <c r="E193" s="312" t="s">
        <v>1129</v>
      </c>
      <c r="F193" s="313">
        <v>300</v>
      </c>
      <c r="G193" s="256">
        <v>150000</v>
      </c>
      <c r="H193" s="256"/>
      <c r="I193" s="256">
        <v>140000</v>
      </c>
      <c r="J193" s="256"/>
    </row>
    <row r="194" spans="1:11" ht="36" x14ac:dyDescent="0.25">
      <c r="A194" s="290" t="s">
        <v>1132</v>
      </c>
      <c r="B194" s="313">
        <v>701</v>
      </c>
      <c r="C194" s="312" t="s">
        <v>4</v>
      </c>
      <c r="D194" s="312" t="s">
        <v>62</v>
      </c>
      <c r="E194" s="312" t="s">
        <v>1130</v>
      </c>
      <c r="F194" s="313"/>
      <c r="G194" s="256">
        <f>G195</f>
        <v>474100</v>
      </c>
      <c r="H194" s="256">
        <f t="shared" ref="H194:J194" si="88">H195</f>
        <v>0</v>
      </c>
      <c r="I194" s="256">
        <f t="shared" si="88"/>
        <v>474100</v>
      </c>
      <c r="J194" s="256">
        <f t="shared" si="88"/>
        <v>0</v>
      </c>
    </row>
    <row r="195" spans="1:11" x14ac:dyDescent="0.25">
      <c r="A195" s="290" t="s">
        <v>6</v>
      </c>
      <c r="B195" s="313">
        <v>701</v>
      </c>
      <c r="C195" s="312" t="s">
        <v>4</v>
      </c>
      <c r="D195" s="312" t="s">
        <v>62</v>
      </c>
      <c r="E195" s="312" t="s">
        <v>1130</v>
      </c>
      <c r="F195" s="313">
        <v>300</v>
      </c>
      <c r="G195" s="256">
        <v>474100</v>
      </c>
      <c r="H195" s="256"/>
      <c r="I195" s="256">
        <v>474100</v>
      </c>
      <c r="J195" s="256"/>
    </row>
    <row r="196" spans="1:11" ht="48" x14ac:dyDescent="0.25">
      <c r="A196" s="241" t="s">
        <v>318</v>
      </c>
      <c r="B196" s="238">
        <v>701</v>
      </c>
      <c r="C196" s="237" t="s">
        <v>4</v>
      </c>
      <c r="D196" s="237" t="s">
        <v>62</v>
      </c>
      <c r="E196" s="237" t="s">
        <v>234</v>
      </c>
      <c r="F196" s="238"/>
      <c r="G196" s="256">
        <f>SUM(G197:G198)</f>
        <v>976400</v>
      </c>
      <c r="H196" s="256">
        <f>SUM(H197:H198)</f>
        <v>0</v>
      </c>
      <c r="I196" s="256">
        <f t="shared" ref="I196:J196" si="89">SUM(I197:I198)</f>
        <v>1061700</v>
      </c>
      <c r="J196" s="256">
        <f t="shared" si="89"/>
        <v>0</v>
      </c>
    </row>
    <row r="197" spans="1:11" x14ac:dyDescent="0.25">
      <c r="A197" s="240" t="s">
        <v>6</v>
      </c>
      <c r="B197" s="238">
        <v>701</v>
      </c>
      <c r="C197" s="237" t="s">
        <v>4</v>
      </c>
      <c r="D197" s="237" t="s">
        <v>62</v>
      </c>
      <c r="E197" s="237" t="s">
        <v>234</v>
      </c>
      <c r="F197" s="238">
        <v>300</v>
      </c>
      <c r="G197" s="256">
        <f>572600+403800</f>
        <v>976400</v>
      </c>
      <c r="H197" s="256"/>
      <c r="I197" s="256">
        <f>652600+409100</f>
        <v>1061700</v>
      </c>
      <c r="J197" s="256"/>
    </row>
    <row r="198" spans="1:11" ht="24" hidden="1" x14ac:dyDescent="0.25">
      <c r="A198" s="240" t="s">
        <v>75</v>
      </c>
      <c r="B198" s="238">
        <v>701</v>
      </c>
      <c r="C198" s="237" t="s">
        <v>4</v>
      </c>
      <c r="D198" s="237" t="s">
        <v>62</v>
      </c>
      <c r="E198" s="237" t="s">
        <v>234</v>
      </c>
      <c r="F198" s="238">
        <v>600</v>
      </c>
      <c r="G198" s="256"/>
      <c r="H198" s="256"/>
      <c r="I198" s="256"/>
      <c r="J198" s="256"/>
    </row>
    <row r="199" spans="1:11" ht="24" x14ac:dyDescent="0.25">
      <c r="A199" s="240" t="s">
        <v>1076</v>
      </c>
      <c r="B199" s="238">
        <v>701</v>
      </c>
      <c r="C199" s="237" t="s">
        <v>4</v>
      </c>
      <c r="D199" s="237" t="s">
        <v>62</v>
      </c>
      <c r="E199" s="237" t="s">
        <v>233</v>
      </c>
      <c r="F199" s="238"/>
      <c r="G199" s="256">
        <f t="shared" ref="G199:J199" si="90">G200</f>
        <v>57500</v>
      </c>
      <c r="H199" s="256">
        <f t="shared" si="90"/>
        <v>0</v>
      </c>
      <c r="I199" s="256">
        <f t="shared" si="90"/>
        <v>60000</v>
      </c>
      <c r="J199" s="256">
        <f t="shared" si="90"/>
        <v>0</v>
      </c>
    </row>
    <row r="200" spans="1:11" ht="24" x14ac:dyDescent="0.25">
      <c r="A200" s="241" t="s">
        <v>41</v>
      </c>
      <c r="B200" s="238">
        <v>701</v>
      </c>
      <c r="C200" s="237" t="s">
        <v>4</v>
      </c>
      <c r="D200" s="237" t="s">
        <v>62</v>
      </c>
      <c r="E200" s="237" t="s">
        <v>232</v>
      </c>
      <c r="F200" s="238"/>
      <c r="G200" s="256">
        <f>SUM(G201:G203)</f>
        <v>57500</v>
      </c>
      <c r="H200" s="256">
        <f>SUM(H201:H203)</f>
        <v>0</v>
      </c>
      <c r="I200" s="256">
        <f t="shared" ref="I200:J200" si="91">SUM(I201:I203)</f>
        <v>60000</v>
      </c>
      <c r="J200" s="256">
        <f t="shared" si="91"/>
        <v>0</v>
      </c>
    </row>
    <row r="201" spans="1:11" ht="24" hidden="1" x14ac:dyDescent="0.25">
      <c r="A201" s="240" t="s">
        <v>23</v>
      </c>
      <c r="B201" s="238">
        <v>701</v>
      </c>
      <c r="C201" s="237" t="s">
        <v>4</v>
      </c>
      <c r="D201" s="237" t="s">
        <v>62</v>
      </c>
      <c r="E201" s="237" t="s">
        <v>232</v>
      </c>
      <c r="F201" s="238">
        <v>200</v>
      </c>
      <c r="G201" s="256">
        <f>100000-100000</f>
        <v>0</v>
      </c>
      <c r="H201" s="256"/>
      <c r="I201" s="256">
        <f>100000-100000</f>
        <v>0</v>
      </c>
      <c r="J201" s="256"/>
    </row>
    <row r="202" spans="1:11" x14ac:dyDescent="0.25">
      <c r="A202" s="240" t="s">
        <v>6</v>
      </c>
      <c r="B202" s="238">
        <v>701</v>
      </c>
      <c r="C202" s="237" t="s">
        <v>4</v>
      </c>
      <c r="D202" s="237" t="s">
        <v>62</v>
      </c>
      <c r="E202" s="237" t="s">
        <v>232</v>
      </c>
      <c r="F202" s="238">
        <v>300</v>
      </c>
      <c r="G202" s="256">
        <v>57500</v>
      </c>
      <c r="H202" s="256"/>
      <c r="I202" s="256">
        <v>60000</v>
      </c>
      <c r="J202" s="256"/>
    </row>
    <row r="203" spans="1:11" ht="24" hidden="1" x14ac:dyDescent="0.25">
      <c r="A203" s="240" t="s">
        <v>75</v>
      </c>
      <c r="B203" s="238">
        <v>701</v>
      </c>
      <c r="C203" s="237" t="s">
        <v>4</v>
      </c>
      <c r="D203" s="237" t="s">
        <v>62</v>
      </c>
      <c r="E203" s="237" t="s">
        <v>232</v>
      </c>
      <c r="F203" s="238">
        <v>600</v>
      </c>
      <c r="G203" s="256"/>
      <c r="H203" s="256"/>
      <c r="I203" s="256"/>
      <c r="J203" s="256"/>
    </row>
    <row r="204" spans="1:11" x14ac:dyDescent="0.25">
      <c r="A204" s="270" t="s">
        <v>13</v>
      </c>
      <c r="B204" s="246">
        <v>701</v>
      </c>
      <c r="C204" s="245" t="s">
        <v>4</v>
      </c>
      <c r="D204" s="245" t="s">
        <v>62</v>
      </c>
      <c r="E204" s="245" t="s">
        <v>12</v>
      </c>
      <c r="F204" s="246"/>
      <c r="G204" s="266">
        <f>G205</f>
        <v>12449500</v>
      </c>
      <c r="H204" s="266">
        <f t="shared" ref="H204:J204" si="92">H205</f>
        <v>12449500</v>
      </c>
      <c r="I204" s="266">
        <f t="shared" si="92"/>
        <v>13595600</v>
      </c>
      <c r="J204" s="266">
        <f t="shared" si="92"/>
        <v>13595600</v>
      </c>
      <c r="K204" s="331"/>
    </row>
    <row r="205" spans="1:11" ht="24" x14ac:dyDescent="0.25">
      <c r="A205" s="270" t="s">
        <v>11</v>
      </c>
      <c r="B205" s="246">
        <v>701</v>
      </c>
      <c r="C205" s="245" t="s">
        <v>4</v>
      </c>
      <c r="D205" s="245" t="s">
        <v>62</v>
      </c>
      <c r="E205" s="245" t="s">
        <v>10</v>
      </c>
      <c r="F205" s="246"/>
      <c r="G205" s="266">
        <f>G208+G206</f>
        <v>12449500</v>
      </c>
      <c r="H205" s="266">
        <f t="shared" ref="H205:J205" si="93">H208+H206</f>
        <v>12449500</v>
      </c>
      <c r="I205" s="266">
        <f t="shared" si="93"/>
        <v>13595600</v>
      </c>
      <c r="J205" s="266">
        <f t="shared" si="93"/>
        <v>13595600</v>
      </c>
      <c r="K205" s="331"/>
    </row>
    <row r="206" spans="1:11" ht="60" x14ac:dyDescent="0.25">
      <c r="A206" s="244" t="s">
        <v>231</v>
      </c>
      <c r="B206" s="246">
        <v>701</v>
      </c>
      <c r="C206" s="245" t="s">
        <v>4</v>
      </c>
      <c r="D206" s="245" t="s">
        <v>62</v>
      </c>
      <c r="E206" s="245" t="s">
        <v>230</v>
      </c>
      <c r="F206" s="246"/>
      <c r="G206" s="266">
        <f>G207</f>
        <v>60800</v>
      </c>
      <c r="H206" s="266">
        <f>H207</f>
        <v>60800</v>
      </c>
      <c r="I206" s="266">
        <f t="shared" ref="I206:J206" si="94">I207</f>
        <v>60800</v>
      </c>
      <c r="J206" s="266">
        <f t="shared" si="94"/>
        <v>60800</v>
      </c>
      <c r="K206" s="331"/>
    </row>
    <row r="207" spans="1:11" ht="24" x14ac:dyDescent="0.25">
      <c r="A207" s="244" t="s">
        <v>23</v>
      </c>
      <c r="B207" s="246">
        <v>701</v>
      </c>
      <c r="C207" s="245" t="s">
        <v>4</v>
      </c>
      <c r="D207" s="245" t="s">
        <v>62</v>
      </c>
      <c r="E207" s="245" t="s">
        <v>230</v>
      </c>
      <c r="F207" s="246">
        <v>200</v>
      </c>
      <c r="G207" s="266">
        <f>133900-73100</f>
        <v>60800</v>
      </c>
      <c r="H207" s="266">
        <f>133900-73100</f>
        <v>60800</v>
      </c>
      <c r="I207" s="266">
        <f>133900-73100</f>
        <v>60800</v>
      </c>
      <c r="J207" s="266">
        <f>133900-73100</f>
        <v>60800</v>
      </c>
      <c r="K207" s="331"/>
    </row>
    <row r="208" spans="1:11" ht="60" x14ac:dyDescent="0.25">
      <c r="A208" s="244" t="s">
        <v>1151</v>
      </c>
      <c r="B208" s="246">
        <v>701</v>
      </c>
      <c r="C208" s="245" t="s">
        <v>4</v>
      </c>
      <c r="D208" s="245" t="s">
        <v>62</v>
      </c>
      <c r="E208" s="245" t="s">
        <v>824</v>
      </c>
      <c r="F208" s="246"/>
      <c r="G208" s="266">
        <f>G209</f>
        <v>12388700</v>
      </c>
      <c r="H208" s="266">
        <f>H209</f>
        <v>12388700</v>
      </c>
      <c r="I208" s="266">
        <f t="shared" ref="I208:J208" si="95">I209</f>
        <v>13534800</v>
      </c>
      <c r="J208" s="266">
        <f t="shared" si="95"/>
        <v>13534800</v>
      </c>
      <c r="K208" s="331"/>
    </row>
    <row r="209" spans="1:11" x14ac:dyDescent="0.25">
      <c r="A209" s="244" t="s">
        <v>6</v>
      </c>
      <c r="B209" s="246">
        <v>701</v>
      </c>
      <c r="C209" s="245" t="s">
        <v>4</v>
      </c>
      <c r="D209" s="245" t="s">
        <v>62</v>
      </c>
      <c r="E209" s="245" t="s">
        <v>824</v>
      </c>
      <c r="F209" s="246">
        <v>300</v>
      </c>
      <c r="G209" s="266">
        <f>20986600-8597900</f>
        <v>12388700</v>
      </c>
      <c r="H209" s="266">
        <f>20986600-8597900</f>
        <v>12388700</v>
      </c>
      <c r="I209" s="266">
        <f>22132700-8597900</f>
        <v>13534800</v>
      </c>
      <c r="J209" s="266">
        <f>22132700-8597900</f>
        <v>13534800</v>
      </c>
      <c r="K209" s="331"/>
    </row>
    <row r="210" spans="1:11" x14ac:dyDescent="0.25">
      <c r="A210" s="242" t="s">
        <v>14</v>
      </c>
      <c r="B210" s="247">
        <v>701</v>
      </c>
      <c r="C210" s="243" t="s">
        <v>4</v>
      </c>
      <c r="D210" s="243" t="s">
        <v>3</v>
      </c>
      <c r="E210" s="243"/>
      <c r="F210" s="247"/>
      <c r="G210" s="257">
        <f t="shared" ref="G210:J211" si="96">G211</f>
        <v>2112700</v>
      </c>
      <c r="H210" s="259">
        <f t="shared" si="96"/>
        <v>2112700</v>
      </c>
      <c r="I210" s="259">
        <f t="shared" si="96"/>
        <v>2112700</v>
      </c>
      <c r="J210" s="259">
        <f t="shared" si="96"/>
        <v>2112700</v>
      </c>
    </row>
    <row r="211" spans="1:11" x14ac:dyDescent="0.25">
      <c r="A211" s="236" t="s">
        <v>13</v>
      </c>
      <c r="B211" s="238">
        <v>701</v>
      </c>
      <c r="C211" s="237" t="s">
        <v>4</v>
      </c>
      <c r="D211" s="237" t="s">
        <v>3</v>
      </c>
      <c r="E211" s="237" t="s">
        <v>12</v>
      </c>
      <c r="F211" s="238"/>
      <c r="G211" s="256">
        <f t="shared" si="96"/>
        <v>2112700</v>
      </c>
      <c r="H211" s="256">
        <f t="shared" si="96"/>
        <v>2112700</v>
      </c>
      <c r="I211" s="256">
        <f t="shared" si="96"/>
        <v>2112700</v>
      </c>
      <c r="J211" s="256">
        <f t="shared" si="96"/>
        <v>2112700</v>
      </c>
    </row>
    <row r="212" spans="1:11" ht="24" x14ac:dyDescent="0.25">
      <c r="A212" s="236" t="s">
        <v>11</v>
      </c>
      <c r="B212" s="238">
        <v>701</v>
      </c>
      <c r="C212" s="237" t="s">
        <v>4</v>
      </c>
      <c r="D212" s="237" t="s">
        <v>3</v>
      </c>
      <c r="E212" s="237" t="s">
        <v>10</v>
      </c>
      <c r="F212" s="238"/>
      <c r="G212" s="256">
        <f>G213+G215</f>
        <v>2112700</v>
      </c>
      <c r="H212" s="256">
        <f>H213+H215</f>
        <v>2112700</v>
      </c>
      <c r="I212" s="256">
        <f t="shared" ref="I212:J212" si="97">I213+I215</f>
        <v>2112700</v>
      </c>
      <c r="J212" s="256">
        <f t="shared" si="97"/>
        <v>2112700</v>
      </c>
    </row>
    <row r="213" spans="1:11" ht="84" x14ac:dyDescent="0.25">
      <c r="A213" s="240" t="s">
        <v>229</v>
      </c>
      <c r="B213" s="238">
        <v>701</v>
      </c>
      <c r="C213" s="237" t="s">
        <v>4</v>
      </c>
      <c r="D213" s="237" t="s">
        <v>3</v>
      </c>
      <c r="E213" s="237" t="s">
        <v>228</v>
      </c>
      <c r="F213" s="238"/>
      <c r="G213" s="256">
        <f>G214</f>
        <v>350700</v>
      </c>
      <c r="H213" s="256">
        <f>H214</f>
        <v>350700</v>
      </c>
      <c r="I213" s="256">
        <f t="shared" ref="I213:J213" si="98">I214</f>
        <v>350700</v>
      </c>
      <c r="J213" s="256">
        <f t="shared" si="98"/>
        <v>350700</v>
      </c>
    </row>
    <row r="214" spans="1:11" ht="60" x14ac:dyDescent="0.25">
      <c r="A214" s="240" t="s">
        <v>17</v>
      </c>
      <c r="B214" s="238">
        <v>701</v>
      </c>
      <c r="C214" s="237" t="s">
        <v>4</v>
      </c>
      <c r="D214" s="237" t="s">
        <v>3</v>
      </c>
      <c r="E214" s="237" t="s">
        <v>228</v>
      </c>
      <c r="F214" s="238">
        <v>100</v>
      </c>
      <c r="G214" s="256">
        <v>350700</v>
      </c>
      <c r="H214" s="256">
        <v>350700</v>
      </c>
      <c r="I214" s="256">
        <v>350700</v>
      </c>
      <c r="J214" s="256">
        <v>350700</v>
      </c>
    </row>
    <row r="215" spans="1:11" ht="36" x14ac:dyDescent="0.25">
      <c r="A215" s="240" t="s">
        <v>227</v>
      </c>
      <c r="B215" s="238">
        <v>701</v>
      </c>
      <c r="C215" s="237" t="s">
        <v>4</v>
      </c>
      <c r="D215" s="237" t="s">
        <v>3</v>
      </c>
      <c r="E215" s="237" t="s">
        <v>226</v>
      </c>
      <c r="F215" s="238"/>
      <c r="G215" s="256">
        <f>SUM(G216:G217)</f>
        <v>1762000</v>
      </c>
      <c r="H215" s="256">
        <f>SUM(H216:H217)</f>
        <v>1762000</v>
      </c>
      <c r="I215" s="256">
        <f t="shared" ref="I215:J215" si="99">SUM(I216:I217)</f>
        <v>1762000</v>
      </c>
      <c r="J215" s="256">
        <f t="shared" si="99"/>
        <v>1762000</v>
      </c>
    </row>
    <row r="216" spans="1:11" ht="60" x14ac:dyDescent="0.25">
      <c r="A216" s="240" t="s">
        <v>17</v>
      </c>
      <c r="B216" s="238">
        <v>701</v>
      </c>
      <c r="C216" s="237" t="s">
        <v>4</v>
      </c>
      <c r="D216" s="237" t="s">
        <v>3</v>
      </c>
      <c r="E216" s="237" t="s">
        <v>226</v>
      </c>
      <c r="F216" s="238">
        <v>100</v>
      </c>
      <c r="G216" s="256">
        <f>1504652+64010</f>
        <v>1568662</v>
      </c>
      <c r="H216" s="256">
        <f>1504652+64010</f>
        <v>1568662</v>
      </c>
      <c r="I216" s="256">
        <f>1504652+64010</f>
        <v>1568662</v>
      </c>
      <c r="J216" s="256">
        <f>1504652+64010</f>
        <v>1568662</v>
      </c>
    </row>
    <row r="217" spans="1:11" ht="24" x14ac:dyDescent="0.25">
      <c r="A217" s="240" t="s">
        <v>23</v>
      </c>
      <c r="B217" s="238">
        <v>701</v>
      </c>
      <c r="C217" s="237" t="s">
        <v>4</v>
      </c>
      <c r="D217" s="237" t="s">
        <v>3</v>
      </c>
      <c r="E217" s="237" t="s">
        <v>226</v>
      </c>
      <c r="F217" s="238">
        <v>200</v>
      </c>
      <c r="G217" s="256">
        <f>257348-64010</f>
        <v>193338</v>
      </c>
      <c r="H217" s="256">
        <f>257348-64010</f>
        <v>193338</v>
      </c>
      <c r="I217" s="256">
        <f>257348-64010</f>
        <v>193338</v>
      </c>
      <c r="J217" s="256">
        <f>257348-64010</f>
        <v>193338</v>
      </c>
    </row>
    <row r="218" spans="1:11" x14ac:dyDescent="0.25">
      <c r="A218" s="242" t="s">
        <v>225</v>
      </c>
      <c r="B218" s="247">
        <v>701</v>
      </c>
      <c r="C218" s="243" t="s">
        <v>219</v>
      </c>
      <c r="D218" s="243"/>
      <c r="E218" s="243"/>
      <c r="F218" s="247"/>
      <c r="G218" s="257">
        <f>G219</f>
        <v>1080900</v>
      </c>
      <c r="H218" s="259">
        <f t="shared" ref="H218:J218" si="100">H219</f>
        <v>80900</v>
      </c>
      <c r="I218" s="259">
        <f t="shared" si="100"/>
        <v>580900</v>
      </c>
      <c r="J218" s="259">
        <f t="shared" si="100"/>
        <v>80900</v>
      </c>
    </row>
    <row r="219" spans="1:11" ht="24" x14ac:dyDescent="0.25">
      <c r="A219" s="242" t="s">
        <v>224</v>
      </c>
      <c r="B219" s="247">
        <v>701</v>
      </c>
      <c r="C219" s="243" t="s">
        <v>219</v>
      </c>
      <c r="D219" s="243" t="s">
        <v>74</v>
      </c>
      <c r="E219" s="243"/>
      <c r="F219" s="247"/>
      <c r="G219" s="257">
        <f>G220+G224</f>
        <v>1080900</v>
      </c>
      <c r="H219" s="257">
        <f>H220+H224</f>
        <v>80900</v>
      </c>
      <c r="I219" s="257">
        <f t="shared" ref="I219:J219" si="101">I220+I224</f>
        <v>580900</v>
      </c>
      <c r="J219" s="257">
        <f t="shared" si="101"/>
        <v>80900</v>
      </c>
    </row>
    <row r="220" spans="1:11" ht="24" x14ac:dyDescent="0.25">
      <c r="A220" s="251" t="s">
        <v>1085</v>
      </c>
      <c r="B220" s="238">
        <v>701</v>
      </c>
      <c r="C220" s="237" t="s">
        <v>219</v>
      </c>
      <c r="D220" s="237" t="s">
        <v>74</v>
      </c>
      <c r="E220" s="237" t="s">
        <v>95</v>
      </c>
      <c r="F220" s="238"/>
      <c r="G220" s="256">
        <f t="shared" ref="G220:J222" si="102">G221</f>
        <v>1000000</v>
      </c>
      <c r="H220" s="256">
        <f t="shared" si="102"/>
        <v>0</v>
      </c>
      <c r="I220" s="256">
        <f t="shared" si="102"/>
        <v>500000</v>
      </c>
      <c r="J220" s="256">
        <f t="shared" si="102"/>
        <v>0</v>
      </c>
    </row>
    <row r="221" spans="1:11" ht="36" x14ac:dyDescent="0.25">
      <c r="A221" s="240" t="s">
        <v>1077</v>
      </c>
      <c r="B221" s="238">
        <v>701</v>
      </c>
      <c r="C221" s="237" t="s">
        <v>219</v>
      </c>
      <c r="D221" s="237" t="s">
        <v>74</v>
      </c>
      <c r="E221" s="237" t="s">
        <v>223</v>
      </c>
      <c r="F221" s="238"/>
      <c r="G221" s="256">
        <f t="shared" si="102"/>
        <v>1000000</v>
      </c>
      <c r="H221" s="256">
        <f t="shared" si="102"/>
        <v>0</v>
      </c>
      <c r="I221" s="256">
        <f t="shared" si="102"/>
        <v>500000</v>
      </c>
      <c r="J221" s="256">
        <f t="shared" si="102"/>
        <v>0</v>
      </c>
    </row>
    <row r="222" spans="1:11" ht="24" x14ac:dyDescent="0.25">
      <c r="A222" s="241" t="s">
        <v>41</v>
      </c>
      <c r="B222" s="238">
        <v>701</v>
      </c>
      <c r="C222" s="237" t="s">
        <v>219</v>
      </c>
      <c r="D222" s="237" t="s">
        <v>74</v>
      </c>
      <c r="E222" s="237" t="s">
        <v>222</v>
      </c>
      <c r="F222" s="238"/>
      <c r="G222" s="256">
        <f t="shared" si="102"/>
        <v>1000000</v>
      </c>
      <c r="H222" s="256">
        <f t="shared" si="102"/>
        <v>0</v>
      </c>
      <c r="I222" s="256">
        <f t="shared" si="102"/>
        <v>500000</v>
      </c>
      <c r="J222" s="256">
        <f t="shared" si="102"/>
        <v>0</v>
      </c>
    </row>
    <row r="223" spans="1:11" ht="24" x14ac:dyDescent="0.25">
      <c r="A223" s="240" t="s">
        <v>23</v>
      </c>
      <c r="B223" s="238">
        <v>701</v>
      </c>
      <c r="C223" s="237" t="s">
        <v>219</v>
      </c>
      <c r="D223" s="237" t="s">
        <v>74</v>
      </c>
      <c r="E223" s="237" t="s">
        <v>222</v>
      </c>
      <c r="F223" s="238">
        <v>200</v>
      </c>
      <c r="G223" s="256">
        <v>1000000</v>
      </c>
      <c r="H223" s="256"/>
      <c r="I223" s="256">
        <v>500000</v>
      </c>
      <c r="J223" s="256"/>
    </row>
    <row r="224" spans="1:11" x14ac:dyDescent="0.25">
      <c r="A224" s="236" t="s">
        <v>13</v>
      </c>
      <c r="B224" s="238">
        <v>701</v>
      </c>
      <c r="C224" s="237" t="s">
        <v>219</v>
      </c>
      <c r="D224" s="237" t="s">
        <v>74</v>
      </c>
      <c r="E224" s="237" t="s">
        <v>12</v>
      </c>
      <c r="F224" s="238"/>
      <c r="G224" s="256">
        <f>G225</f>
        <v>80900</v>
      </c>
      <c r="H224" s="256">
        <f>H225</f>
        <v>80900</v>
      </c>
      <c r="I224" s="256">
        <f t="shared" ref="I224:J224" si="103">I225</f>
        <v>80900</v>
      </c>
      <c r="J224" s="256">
        <f t="shared" si="103"/>
        <v>80900</v>
      </c>
    </row>
    <row r="225" spans="1:10" ht="24" x14ac:dyDescent="0.25">
      <c r="A225" s="236" t="s">
        <v>11</v>
      </c>
      <c r="B225" s="238">
        <v>701</v>
      </c>
      <c r="C225" s="237" t="s">
        <v>219</v>
      </c>
      <c r="D225" s="237" t="s">
        <v>74</v>
      </c>
      <c r="E225" s="237" t="s">
        <v>10</v>
      </c>
      <c r="F225" s="238"/>
      <c r="G225" s="256">
        <f>G226+G228</f>
        <v>80900</v>
      </c>
      <c r="H225" s="256">
        <f>H226+H228</f>
        <v>80900</v>
      </c>
      <c r="I225" s="256">
        <f t="shared" ref="I225:J225" si="104">I226+I228</f>
        <v>80900</v>
      </c>
      <c r="J225" s="256">
        <f t="shared" si="104"/>
        <v>80900</v>
      </c>
    </row>
    <row r="226" spans="1:10" ht="72" x14ac:dyDescent="0.25">
      <c r="A226" s="240" t="s">
        <v>221</v>
      </c>
      <c r="B226" s="238">
        <v>701</v>
      </c>
      <c r="C226" s="237" t="s">
        <v>219</v>
      </c>
      <c r="D226" s="237" t="s">
        <v>74</v>
      </c>
      <c r="E226" s="237" t="s">
        <v>220</v>
      </c>
      <c r="F226" s="238"/>
      <c r="G226" s="256">
        <f>G227</f>
        <v>80900</v>
      </c>
      <c r="H226" s="256">
        <f>H227</f>
        <v>80900</v>
      </c>
      <c r="I226" s="256">
        <f t="shared" ref="I226:J226" si="105">I227</f>
        <v>80900</v>
      </c>
      <c r="J226" s="256">
        <f t="shared" si="105"/>
        <v>80900</v>
      </c>
    </row>
    <row r="227" spans="1:10" ht="24" x14ac:dyDescent="0.25">
      <c r="A227" s="240" t="s">
        <v>23</v>
      </c>
      <c r="B227" s="238">
        <v>701</v>
      </c>
      <c r="C227" s="237" t="s">
        <v>219</v>
      </c>
      <c r="D227" s="237" t="s">
        <v>74</v>
      </c>
      <c r="E227" s="237" t="s">
        <v>220</v>
      </c>
      <c r="F227" s="238">
        <v>200</v>
      </c>
      <c r="G227" s="256">
        <v>80900</v>
      </c>
      <c r="H227" s="256">
        <v>80900</v>
      </c>
      <c r="I227" s="256">
        <v>80900</v>
      </c>
      <c r="J227" s="256">
        <v>80900</v>
      </c>
    </row>
    <row r="228" spans="1:10" ht="48" hidden="1" x14ac:dyDescent="0.25">
      <c r="A228" s="241" t="s">
        <v>105</v>
      </c>
      <c r="B228" s="238">
        <v>701</v>
      </c>
      <c r="C228" s="237" t="s">
        <v>219</v>
      </c>
      <c r="D228" s="237" t="s">
        <v>74</v>
      </c>
      <c r="E228" s="237" t="s">
        <v>103</v>
      </c>
      <c r="F228" s="238"/>
      <c r="G228" s="256">
        <f>G229</f>
        <v>0</v>
      </c>
      <c r="H228" s="256">
        <f>H229</f>
        <v>0</v>
      </c>
      <c r="I228" s="256">
        <f t="shared" ref="I228:J228" si="106">I229</f>
        <v>0</v>
      </c>
      <c r="J228" s="256">
        <f t="shared" si="106"/>
        <v>0</v>
      </c>
    </row>
    <row r="229" spans="1:10" ht="36" hidden="1" x14ac:dyDescent="0.25">
      <c r="A229" s="240" t="s">
        <v>104</v>
      </c>
      <c r="B229" s="238">
        <v>701</v>
      </c>
      <c r="C229" s="237" t="s">
        <v>219</v>
      </c>
      <c r="D229" s="237" t="s">
        <v>74</v>
      </c>
      <c r="E229" s="237" t="s">
        <v>103</v>
      </c>
      <c r="F229" s="238">
        <v>400</v>
      </c>
      <c r="G229" s="256"/>
      <c r="H229" s="256"/>
      <c r="I229" s="256"/>
      <c r="J229" s="256"/>
    </row>
    <row r="230" spans="1:10" x14ac:dyDescent="0.25">
      <c r="A230" s="242" t="s">
        <v>218</v>
      </c>
      <c r="B230" s="247">
        <v>701</v>
      </c>
      <c r="C230" s="243" t="s">
        <v>16</v>
      </c>
      <c r="D230" s="243"/>
      <c r="E230" s="243"/>
      <c r="F230" s="247"/>
      <c r="G230" s="257">
        <f>G231+G242</f>
        <v>15408600</v>
      </c>
      <c r="H230" s="259">
        <f t="shared" ref="H230:J230" si="107">H231+H242</f>
        <v>0</v>
      </c>
      <c r="I230" s="259">
        <f t="shared" si="107"/>
        <v>16038420</v>
      </c>
      <c r="J230" s="259">
        <f t="shared" si="107"/>
        <v>0</v>
      </c>
    </row>
    <row r="231" spans="1:10" x14ac:dyDescent="0.25">
      <c r="A231" s="242" t="s">
        <v>217</v>
      </c>
      <c r="B231" s="247">
        <v>701</v>
      </c>
      <c r="C231" s="243" t="s">
        <v>16</v>
      </c>
      <c r="D231" s="243" t="s">
        <v>36</v>
      </c>
      <c r="E231" s="243"/>
      <c r="F231" s="247"/>
      <c r="G231" s="257">
        <f>G236+G232</f>
        <v>5008500</v>
      </c>
      <c r="H231" s="257">
        <f t="shared" ref="H231:J231" si="108">H236+H232</f>
        <v>0</v>
      </c>
      <c r="I231" s="257">
        <f t="shared" si="108"/>
        <v>5205700</v>
      </c>
      <c r="J231" s="257">
        <f t="shared" si="108"/>
        <v>0</v>
      </c>
    </row>
    <row r="232" spans="1:10" ht="36" x14ac:dyDescent="0.25">
      <c r="A232" s="240" t="s">
        <v>1080</v>
      </c>
      <c r="B232" s="237" t="s">
        <v>273</v>
      </c>
      <c r="C232" s="237" t="s">
        <v>16</v>
      </c>
      <c r="D232" s="237" t="s">
        <v>36</v>
      </c>
      <c r="E232" s="237" t="s">
        <v>31</v>
      </c>
      <c r="F232" s="247"/>
      <c r="G232" s="256">
        <f>G233</f>
        <v>30000</v>
      </c>
      <c r="H232" s="256">
        <f t="shared" ref="H232:J232" si="109">H233</f>
        <v>0</v>
      </c>
      <c r="I232" s="256">
        <f t="shared" si="109"/>
        <v>30000</v>
      </c>
      <c r="J232" s="256">
        <f t="shared" si="109"/>
        <v>0</v>
      </c>
    </row>
    <row r="233" spans="1:10" ht="36" x14ac:dyDescent="0.25">
      <c r="A233" s="240" t="s">
        <v>1067</v>
      </c>
      <c r="B233" s="237" t="s">
        <v>273</v>
      </c>
      <c r="C233" s="237" t="s">
        <v>16</v>
      </c>
      <c r="D233" s="237" t="s">
        <v>36</v>
      </c>
      <c r="E233" s="237" t="s">
        <v>42</v>
      </c>
      <c r="F233" s="247"/>
      <c r="G233" s="256">
        <f>G234</f>
        <v>30000</v>
      </c>
      <c r="H233" s="256">
        <f t="shared" ref="H233:J233" si="110">H234</f>
        <v>0</v>
      </c>
      <c r="I233" s="256">
        <f t="shared" si="110"/>
        <v>30000</v>
      </c>
      <c r="J233" s="256">
        <f t="shared" si="110"/>
        <v>0</v>
      </c>
    </row>
    <row r="234" spans="1:10" ht="48" x14ac:dyDescent="0.25">
      <c r="A234" s="240" t="s">
        <v>25</v>
      </c>
      <c r="B234" s="237" t="s">
        <v>273</v>
      </c>
      <c r="C234" s="237" t="s">
        <v>16</v>
      </c>
      <c r="D234" s="237" t="s">
        <v>36</v>
      </c>
      <c r="E234" s="237" t="s">
        <v>132</v>
      </c>
      <c r="F234" s="238"/>
      <c r="G234" s="256">
        <f>G235</f>
        <v>30000</v>
      </c>
      <c r="H234" s="256">
        <f t="shared" ref="H234:J234" si="111">H235</f>
        <v>0</v>
      </c>
      <c r="I234" s="256">
        <f t="shared" si="111"/>
        <v>30000</v>
      </c>
      <c r="J234" s="256">
        <f t="shared" si="111"/>
        <v>0</v>
      </c>
    </row>
    <row r="235" spans="1:10" ht="24" x14ac:dyDescent="0.25">
      <c r="A235" s="240" t="s">
        <v>75</v>
      </c>
      <c r="B235" s="237" t="s">
        <v>273</v>
      </c>
      <c r="C235" s="237" t="s">
        <v>16</v>
      </c>
      <c r="D235" s="237" t="s">
        <v>36</v>
      </c>
      <c r="E235" s="237" t="s">
        <v>132</v>
      </c>
      <c r="F235" s="238">
        <v>600</v>
      </c>
      <c r="G235" s="256">
        <v>30000</v>
      </c>
      <c r="H235" s="256"/>
      <c r="I235" s="256">
        <v>30000</v>
      </c>
      <c r="J235" s="256"/>
    </row>
    <row r="236" spans="1:10" x14ac:dyDescent="0.25">
      <c r="A236" s="236" t="s">
        <v>13</v>
      </c>
      <c r="B236" s="238">
        <v>701</v>
      </c>
      <c r="C236" s="237" t="s">
        <v>16</v>
      </c>
      <c r="D236" s="237" t="s">
        <v>36</v>
      </c>
      <c r="E236" s="237" t="s">
        <v>12</v>
      </c>
      <c r="F236" s="238"/>
      <c r="G236" s="256">
        <f t="shared" ref="G236:J240" si="112">G237</f>
        <v>4978500</v>
      </c>
      <c r="H236" s="256">
        <f t="shared" si="112"/>
        <v>0</v>
      </c>
      <c r="I236" s="256">
        <f t="shared" si="112"/>
        <v>5175700</v>
      </c>
      <c r="J236" s="256">
        <f t="shared" si="112"/>
        <v>0</v>
      </c>
    </row>
    <row r="237" spans="1:10" ht="24" x14ac:dyDescent="0.25">
      <c r="A237" s="241" t="s">
        <v>78</v>
      </c>
      <c r="B237" s="238">
        <v>701</v>
      </c>
      <c r="C237" s="237" t="s">
        <v>16</v>
      </c>
      <c r="D237" s="237" t="s">
        <v>36</v>
      </c>
      <c r="E237" s="237" t="s">
        <v>77</v>
      </c>
      <c r="F237" s="238"/>
      <c r="G237" s="256">
        <f>G240+G238</f>
        <v>4978500</v>
      </c>
      <c r="H237" s="256">
        <f t="shared" ref="H237:J237" si="113">H240+H238</f>
        <v>0</v>
      </c>
      <c r="I237" s="256">
        <f t="shared" si="113"/>
        <v>5175700</v>
      </c>
      <c r="J237" s="256">
        <f t="shared" si="113"/>
        <v>0</v>
      </c>
    </row>
    <row r="238" spans="1:10" ht="48" x14ac:dyDescent="0.25">
      <c r="A238" s="240" t="s">
        <v>18</v>
      </c>
      <c r="B238" s="238">
        <v>701</v>
      </c>
      <c r="C238" s="237" t="s">
        <v>16</v>
      </c>
      <c r="D238" s="237" t="s">
        <v>36</v>
      </c>
      <c r="E238" s="237" t="s">
        <v>814</v>
      </c>
      <c r="F238" s="238"/>
      <c r="G238" s="256">
        <f>G239</f>
        <v>100000</v>
      </c>
      <c r="H238" s="256">
        <f t="shared" ref="H238:J238" si="114">H239</f>
        <v>0</v>
      </c>
      <c r="I238" s="256">
        <f t="shared" si="114"/>
        <v>100000</v>
      </c>
      <c r="J238" s="256">
        <f t="shared" si="114"/>
        <v>0</v>
      </c>
    </row>
    <row r="239" spans="1:10" ht="24" x14ac:dyDescent="0.25">
      <c r="A239" s="240" t="s">
        <v>75</v>
      </c>
      <c r="B239" s="238">
        <v>701</v>
      </c>
      <c r="C239" s="237" t="s">
        <v>16</v>
      </c>
      <c r="D239" s="237" t="s">
        <v>36</v>
      </c>
      <c r="E239" s="237" t="s">
        <v>814</v>
      </c>
      <c r="F239" s="238">
        <v>600</v>
      </c>
      <c r="G239" s="256">
        <v>100000</v>
      </c>
      <c r="H239" s="256"/>
      <c r="I239" s="256">
        <v>100000</v>
      </c>
      <c r="J239" s="256"/>
    </row>
    <row r="240" spans="1:10" ht="48" x14ac:dyDescent="0.25">
      <c r="A240" s="240" t="s">
        <v>25</v>
      </c>
      <c r="B240" s="238">
        <v>701</v>
      </c>
      <c r="C240" s="237" t="s">
        <v>16</v>
      </c>
      <c r="D240" s="237" t="s">
        <v>36</v>
      </c>
      <c r="E240" s="237" t="s">
        <v>76</v>
      </c>
      <c r="F240" s="238"/>
      <c r="G240" s="256">
        <f t="shared" si="112"/>
        <v>4878500</v>
      </c>
      <c r="H240" s="256">
        <f t="shared" si="112"/>
        <v>0</v>
      </c>
      <c r="I240" s="256">
        <f t="shared" si="112"/>
        <v>5075700</v>
      </c>
      <c r="J240" s="256">
        <f t="shared" si="112"/>
        <v>0</v>
      </c>
    </row>
    <row r="241" spans="1:10" ht="24" x14ac:dyDescent="0.25">
      <c r="A241" s="240" t="s">
        <v>75</v>
      </c>
      <c r="B241" s="238">
        <v>701</v>
      </c>
      <c r="C241" s="237" t="s">
        <v>16</v>
      </c>
      <c r="D241" s="237" t="s">
        <v>36</v>
      </c>
      <c r="E241" s="237" t="s">
        <v>76</v>
      </c>
      <c r="F241" s="238">
        <v>600</v>
      </c>
      <c r="G241" s="256">
        <v>4878500</v>
      </c>
      <c r="H241" s="256"/>
      <c r="I241" s="256">
        <v>5075700</v>
      </c>
      <c r="J241" s="256"/>
    </row>
    <row r="242" spans="1:10" x14ac:dyDescent="0.25">
      <c r="A242" s="242" t="s">
        <v>216</v>
      </c>
      <c r="B242" s="247">
        <v>701</v>
      </c>
      <c r="C242" s="243" t="s">
        <v>16</v>
      </c>
      <c r="D242" s="243" t="s">
        <v>66</v>
      </c>
      <c r="E242" s="243"/>
      <c r="F242" s="247"/>
      <c r="G242" s="257">
        <f>G247+G243</f>
        <v>10400100</v>
      </c>
      <c r="H242" s="257">
        <f t="shared" ref="H242:J242" si="115">H247+H243</f>
        <v>0</v>
      </c>
      <c r="I242" s="257">
        <f t="shared" si="115"/>
        <v>10832720</v>
      </c>
      <c r="J242" s="257">
        <f t="shared" si="115"/>
        <v>0</v>
      </c>
    </row>
    <row r="243" spans="1:10" ht="36" x14ac:dyDescent="0.25">
      <c r="A243" s="240" t="s">
        <v>1080</v>
      </c>
      <c r="B243" s="237" t="s">
        <v>273</v>
      </c>
      <c r="C243" s="237" t="s">
        <v>16</v>
      </c>
      <c r="D243" s="237" t="s">
        <v>66</v>
      </c>
      <c r="E243" s="237" t="s">
        <v>31</v>
      </c>
      <c r="F243" s="247"/>
      <c r="G243" s="256">
        <f>G244</f>
        <v>30000</v>
      </c>
      <c r="H243" s="256">
        <f t="shared" ref="H243:I245" si="116">H244</f>
        <v>0</v>
      </c>
      <c r="I243" s="256">
        <f t="shared" si="116"/>
        <v>30000</v>
      </c>
      <c r="J243" s="256"/>
    </row>
    <row r="244" spans="1:10" ht="36" x14ac:dyDescent="0.25">
      <c r="A244" s="240" t="s">
        <v>1067</v>
      </c>
      <c r="B244" s="237" t="s">
        <v>273</v>
      </c>
      <c r="C244" s="237" t="s">
        <v>16</v>
      </c>
      <c r="D244" s="237" t="s">
        <v>66</v>
      </c>
      <c r="E244" s="237" t="s">
        <v>42</v>
      </c>
      <c r="F244" s="247"/>
      <c r="G244" s="256">
        <f>G245</f>
        <v>30000</v>
      </c>
      <c r="H244" s="256">
        <f t="shared" si="116"/>
        <v>0</v>
      </c>
      <c r="I244" s="256">
        <f t="shared" si="116"/>
        <v>30000</v>
      </c>
      <c r="J244" s="256">
        <f t="shared" ref="J244:J245" si="117">J245</f>
        <v>0</v>
      </c>
    </row>
    <row r="245" spans="1:10" ht="48" x14ac:dyDescent="0.25">
      <c r="A245" s="240" t="s">
        <v>25</v>
      </c>
      <c r="B245" s="237" t="s">
        <v>273</v>
      </c>
      <c r="C245" s="237" t="s">
        <v>16</v>
      </c>
      <c r="D245" s="237" t="s">
        <v>66</v>
      </c>
      <c r="E245" s="237" t="s">
        <v>132</v>
      </c>
      <c r="F245" s="238"/>
      <c r="G245" s="256">
        <f>G246</f>
        <v>30000</v>
      </c>
      <c r="H245" s="256">
        <f t="shared" si="116"/>
        <v>0</v>
      </c>
      <c r="I245" s="256">
        <f t="shared" si="116"/>
        <v>30000</v>
      </c>
      <c r="J245" s="256">
        <f t="shared" si="117"/>
        <v>0</v>
      </c>
    </row>
    <row r="246" spans="1:10" ht="24" x14ac:dyDescent="0.25">
      <c r="A246" s="240" t="s">
        <v>75</v>
      </c>
      <c r="B246" s="237" t="s">
        <v>273</v>
      </c>
      <c r="C246" s="237" t="s">
        <v>16</v>
      </c>
      <c r="D246" s="237" t="s">
        <v>66</v>
      </c>
      <c r="E246" s="237" t="s">
        <v>132</v>
      </c>
      <c r="F246" s="238">
        <v>600</v>
      </c>
      <c r="G246" s="256">
        <v>30000</v>
      </c>
      <c r="H246" s="256"/>
      <c r="I246" s="256">
        <v>30000</v>
      </c>
      <c r="J246" s="256"/>
    </row>
    <row r="247" spans="1:10" x14ac:dyDescent="0.25">
      <c r="A247" s="236" t="s">
        <v>13</v>
      </c>
      <c r="B247" s="238">
        <v>701</v>
      </c>
      <c r="C247" s="237" t="s">
        <v>16</v>
      </c>
      <c r="D247" s="237" t="s">
        <v>66</v>
      </c>
      <c r="E247" s="237" t="s">
        <v>12</v>
      </c>
      <c r="F247" s="238"/>
      <c r="G247" s="256">
        <f t="shared" ref="G247:J251" si="118">G248</f>
        <v>10370100</v>
      </c>
      <c r="H247" s="256">
        <f t="shared" si="118"/>
        <v>0</v>
      </c>
      <c r="I247" s="256">
        <f t="shared" si="118"/>
        <v>10802720</v>
      </c>
      <c r="J247" s="256">
        <f t="shared" si="118"/>
        <v>0</v>
      </c>
    </row>
    <row r="248" spans="1:10" ht="24" x14ac:dyDescent="0.25">
      <c r="A248" s="241" t="s">
        <v>78</v>
      </c>
      <c r="B248" s="238">
        <v>701</v>
      </c>
      <c r="C248" s="237" t="s">
        <v>16</v>
      </c>
      <c r="D248" s="237" t="s">
        <v>66</v>
      </c>
      <c r="E248" s="237" t="s">
        <v>77</v>
      </c>
      <c r="F248" s="238"/>
      <c r="G248" s="256">
        <f>G251+G249</f>
        <v>10370100</v>
      </c>
      <c r="H248" s="256">
        <f t="shared" ref="H248:J248" si="119">H251+H249</f>
        <v>0</v>
      </c>
      <c r="I248" s="256">
        <f t="shared" si="119"/>
        <v>10802720</v>
      </c>
      <c r="J248" s="256">
        <f t="shared" si="119"/>
        <v>0</v>
      </c>
    </row>
    <row r="249" spans="1:10" ht="48" x14ac:dyDescent="0.25">
      <c r="A249" s="240" t="s">
        <v>18</v>
      </c>
      <c r="B249" s="238">
        <v>701</v>
      </c>
      <c r="C249" s="237" t="s">
        <v>16</v>
      </c>
      <c r="D249" s="237" t="s">
        <v>66</v>
      </c>
      <c r="E249" s="237" t="s">
        <v>814</v>
      </c>
      <c r="F249" s="238"/>
      <c r="G249" s="256">
        <f>G250</f>
        <v>100000</v>
      </c>
      <c r="H249" s="256">
        <f t="shared" ref="H249:J249" si="120">H250</f>
        <v>0</v>
      </c>
      <c r="I249" s="256">
        <f t="shared" si="120"/>
        <v>100000</v>
      </c>
      <c r="J249" s="256">
        <f t="shared" si="120"/>
        <v>0</v>
      </c>
    </row>
    <row r="250" spans="1:10" ht="24" x14ac:dyDescent="0.25">
      <c r="A250" s="240" t="s">
        <v>75</v>
      </c>
      <c r="B250" s="238">
        <v>701</v>
      </c>
      <c r="C250" s="237" t="s">
        <v>16</v>
      </c>
      <c r="D250" s="237" t="s">
        <v>66</v>
      </c>
      <c r="E250" s="237" t="s">
        <v>814</v>
      </c>
      <c r="F250" s="238">
        <v>600</v>
      </c>
      <c r="G250" s="256">
        <v>100000</v>
      </c>
      <c r="H250" s="256"/>
      <c r="I250" s="256">
        <v>100000</v>
      </c>
      <c r="J250" s="256"/>
    </row>
    <row r="251" spans="1:10" ht="48" x14ac:dyDescent="0.25">
      <c r="A251" s="240" t="s">
        <v>25</v>
      </c>
      <c r="B251" s="238">
        <v>701</v>
      </c>
      <c r="C251" s="237" t="s">
        <v>16</v>
      </c>
      <c r="D251" s="237" t="s">
        <v>66</v>
      </c>
      <c r="E251" s="237" t="s">
        <v>76</v>
      </c>
      <c r="F251" s="238"/>
      <c r="G251" s="256">
        <f t="shared" si="118"/>
        <v>10270100</v>
      </c>
      <c r="H251" s="256">
        <f t="shared" si="118"/>
        <v>0</v>
      </c>
      <c r="I251" s="256">
        <f t="shared" si="118"/>
        <v>10702720</v>
      </c>
      <c r="J251" s="256">
        <f t="shared" si="118"/>
        <v>0</v>
      </c>
    </row>
    <row r="252" spans="1:10" ht="24" x14ac:dyDescent="0.25">
      <c r="A252" s="240" t="s">
        <v>75</v>
      </c>
      <c r="B252" s="238">
        <v>701</v>
      </c>
      <c r="C252" s="237" t="s">
        <v>16</v>
      </c>
      <c r="D252" s="237" t="s">
        <v>66</v>
      </c>
      <c r="E252" s="237" t="s">
        <v>76</v>
      </c>
      <c r="F252" s="238">
        <v>600</v>
      </c>
      <c r="G252" s="256">
        <v>10270100</v>
      </c>
      <c r="H252" s="256"/>
      <c r="I252" s="256">
        <v>10702720</v>
      </c>
      <c r="J252" s="256"/>
    </row>
    <row r="253" spans="1:10" ht="24" x14ac:dyDescent="0.25">
      <c r="A253" s="267" t="s">
        <v>215</v>
      </c>
      <c r="B253" s="268" t="s">
        <v>206</v>
      </c>
      <c r="C253" s="268"/>
      <c r="D253" s="268"/>
      <c r="E253" s="268"/>
      <c r="F253" s="263"/>
      <c r="G253" s="264">
        <f>G254+G289</f>
        <v>25775858</v>
      </c>
      <c r="H253" s="264">
        <f t="shared" ref="H253:J253" si="121">H254+H289</f>
        <v>0</v>
      </c>
      <c r="I253" s="264">
        <f t="shared" si="121"/>
        <v>34534558</v>
      </c>
      <c r="J253" s="264">
        <f t="shared" si="121"/>
        <v>0</v>
      </c>
    </row>
    <row r="254" spans="1:10" x14ac:dyDescent="0.25">
      <c r="A254" s="231" t="s">
        <v>53</v>
      </c>
      <c r="B254" s="243" t="s">
        <v>206</v>
      </c>
      <c r="C254" s="243" t="s">
        <v>36</v>
      </c>
      <c r="D254" s="243"/>
      <c r="E254" s="243"/>
      <c r="F254" s="247"/>
      <c r="G254" s="257">
        <f>G255+G271+G266</f>
        <v>15575858</v>
      </c>
      <c r="H254" s="257">
        <f t="shared" ref="H254:J254" si="122">H255+H271+H266</f>
        <v>0</v>
      </c>
      <c r="I254" s="257">
        <f t="shared" si="122"/>
        <v>15700558</v>
      </c>
      <c r="J254" s="257">
        <f t="shared" si="122"/>
        <v>0</v>
      </c>
    </row>
    <row r="255" spans="1:10" ht="48" x14ac:dyDescent="0.25">
      <c r="A255" s="242" t="s">
        <v>51</v>
      </c>
      <c r="B255" s="243" t="s">
        <v>206</v>
      </c>
      <c r="C255" s="243" t="s">
        <v>36</v>
      </c>
      <c r="D255" s="243" t="s">
        <v>3</v>
      </c>
      <c r="E255" s="243"/>
      <c r="F255" s="247"/>
      <c r="G255" s="257">
        <f t="shared" ref="G255:J256" si="123">G256</f>
        <v>11475858</v>
      </c>
      <c r="H255" s="257">
        <f t="shared" si="123"/>
        <v>0</v>
      </c>
      <c r="I255" s="257">
        <f t="shared" si="123"/>
        <v>11500558</v>
      </c>
      <c r="J255" s="257">
        <f t="shared" si="123"/>
        <v>0</v>
      </c>
    </row>
    <row r="256" spans="1:10" x14ac:dyDescent="0.25">
      <c r="A256" s="236" t="s">
        <v>13</v>
      </c>
      <c r="B256" s="237" t="s">
        <v>206</v>
      </c>
      <c r="C256" s="237" t="s">
        <v>36</v>
      </c>
      <c r="D256" s="237" t="s">
        <v>3</v>
      </c>
      <c r="E256" s="237" t="s">
        <v>12</v>
      </c>
      <c r="F256" s="238"/>
      <c r="G256" s="256">
        <f t="shared" si="123"/>
        <v>11475858</v>
      </c>
      <c r="H256" s="256">
        <f t="shared" si="123"/>
        <v>0</v>
      </c>
      <c r="I256" s="256">
        <f t="shared" si="123"/>
        <v>11500558</v>
      </c>
      <c r="J256" s="256">
        <f t="shared" si="123"/>
        <v>0</v>
      </c>
    </row>
    <row r="257" spans="1:10" ht="24" x14ac:dyDescent="0.25">
      <c r="A257" s="236" t="s">
        <v>11</v>
      </c>
      <c r="B257" s="237" t="s">
        <v>206</v>
      </c>
      <c r="C257" s="237" t="s">
        <v>36</v>
      </c>
      <c r="D257" s="237" t="s">
        <v>3</v>
      </c>
      <c r="E257" s="237" t="s">
        <v>10</v>
      </c>
      <c r="F257" s="238"/>
      <c r="G257" s="256">
        <f>G258+G260+G264</f>
        <v>11475858</v>
      </c>
      <c r="H257" s="256">
        <f>H258+H260+H264</f>
        <v>0</v>
      </c>
      <c r="I257" s="256">
        <f t="shared" ref="I257:J257" si="124">I258+I260+I264</f>
        <v>11500558</v>
      </c>
      <c r="J257" s="256">
        <f t="shared" si="124"/>
        <v>0</v>
      </c>
    </row>
    <row r="258" spans="1:10" ht="24" x14ac:dyDescent="0.25">
      <c r="A258" s="240" t="s">
        <v>50</v>
      </c>
      <c r="B258" s="237" t="s">
        <v>206</v>
      </c>
      <c r="C258" s="237" t="s">
        <v>36</v>
      </c>
      <c r="D258" s="237" t="s">
        <v>3</v>
      </c>
      <c r="E258" s="237" t="s">
        <v>789</v>
      </c>
      <c r="F258" s="238"/>
      <c r="G258" s="256">
        <f>G259</f>
        <v>11011658</v>
      </c>
      <c r="H258" s="256">
        <f>H259</f>
        <v>0</v>
      </c>
      <c r="I258" s="256">
        <f t="shared" ref="I258:J258" si="125">I259</f>
        <v>11011358</v>
      </c>
      <c r="J258" s="256">
        <f t="shared" si="125"/>
        <v>0</v>
      </c>
    </row>
    <row r="259" spans="1:10" ht="60" x14ac:dyDescent="0.25">
      <c r="A259" s="240" t="s">
        <v>17</v>
      </c>
      <c r="B259" s="237" t="s">
        <v>206</v>
      </c>
      <c r="C259" s="237" t="s">
        <v>36</v>
      </c>
      <c r="D259" s="237" t="s">
        <v>3</v>
      </c>
      <c r="E259" s="237" t="s">
        <v>789</v>
      </c>
      <c r="F259" s="238">
        <v>100</v>
      </c>
      <c r="G259" s="256">
        <f>10843541+168117</f>
        <v>11011658</v>
      </c>
      <c r="H259" s="256"/>
      <c r="I259" s="256">
        <f>10843241+168117</f>
        <v>11011358</v>
      </c>
      <c r="J259" s="256"/>
    </row>
    <row r="260" spans="1:10" ht="24" x14ac:dyDescent="0.25">
      <c r="A260" s="241" t="s">
        <v>37</v>
      </c>
      <c r="B260" s="237" t="s">
        <v>206</v>
      </c>
      <c r="C260" s="237" t="s">
        <v>36</v>
      </c>
      <c r="D260" s="237" t="s">
        <v>3</v>
      </c>
      <c r="E260" s="237" t="s">
        <v>790</v>
      </c>
      <c r="F260" s="238"/>
      <c r="G260" s="256">
        <f>SUM(G261:G263)</f>
        <v>264200</v>
      </c>
      <c r="H260" s="256">
        <f>SUM(H261:H263)</f>
        <v>0</v>
      </c>
      <c r="I260" s="256">
        <f t="shared" ref="I260:J260" si="126">SUM(I261:I263)</f>
        <v>264200</v>
      </c>
      <c r="J260" s="256">
        <f t="shared" si="126"/>
        <v>0</v>
      </c>
    </row>
    <row r="261" spans="1:10" ht="60" hidden="1" x14ac:dyDescent="0.25">
      <c r="A261" s="240" t="s">
        <v>17</v>
      </c>
      <c r="B261" s="237" t="s">
        <v>206</v>
      </c>
      <c r="C261" s="237" t="s">
        <v>36</v>
      </c>
      <c r="D261" s="237" t="s">
        <v>3</v>
      </c>
      <c r="E261" s="237" t="s">
        <v>790</v>
      </c>
      <c r="F261" s="238">
        <v>100</v>
      </c>
      <c r="G261" s="256"/>
      <c r="H261" s="256"/>
      <c r="I261" s="256"/>
      <c r="J261" s="256"/>
    </row>
    <row r="262" spans="1:10" ht="24" x14ac:dyDescent="0.25">
      <c r="A262" s="240" t="s">
        <v>23</v>
      </c>
      <c r="B262" s="237" t="s">
        <v>206</v>
      </c>
      <c r="C262" s="237" t="s">
        <v>36</v>
      </c>
      <c r="D262" s="237" t="s">
        <v>3</v>
      </c>
      <c r="E262" s="237" t="s">
        <v>790</v>
      </c>
      <c r="F262" s="238">
        <v>200</v>
      </c>
      <c r="G262" s="256">
        <v>259000</v>
      </c>
      <c r="H262" s="256"/>
      <c r="I262" s="256">
        <v>259000</v>
      </c>
      <c r="J262" s="256"/>
    </row>
    <row r="263" spans="1:10" x14ac:dyDescent="0.25">
      <c r="A263" s="240" t="s">
        <v>21</v>
      </c>
      <c r="B263" s="237" t="s">
        <v>206</v>
      </c>
      <c r="C263" s="237" t="s">
        <v>36</v>
      </c>
      <c r="D263" s="237" t="s">
        <v>3</v>
      </c>
      <c r="E263" s="237" t="s">
        <v>790</v>
      </c>
      <c r="F263" s="238">
        <v>800</v>
      </c>
      <c r="G263" s="256">
        <v>5200</v>
      </c>
      <c r="H263" s="256"/>
      <c r="I263" s="256">
        <v>5200</v>
      </c>
      <c r="J263" s="256"/>
    </row>
    <row r="264" spans="1:10" ht="48" x14ac:dyDescent="0.25">
      <c r="A264" s="240" t="s">
        <v>18</v>
      </c>
      <c r="B264" s="237" t="s">
        <v>206</v>
      </c>
      <c r="C264" s="237" t="s">
        <v>36</v>
      </c>
      <c r="D264" s="237" t="s">
        <v>3</v>
      </c>
      <c r="E264" s="237" t="s">
        <v>791</v>
      </c>
      <c r="F264" s="238"/>
      <c r="G264" s="256">
        <f>G265</f>
        <v>200000</v>
      </c>
      <c r="H264" s="256">
        <f>H265</f>
        <v>0</v>
      </c>
      <c r="I264" s="256">
        <f t="shared" ref="I264:J264" si="127">I265</f>
        <v>225000</v>
      </c>
      <c r="J264" s="256">
        <f t="shared" si="127"/>
        <v>0</v>
      </c>
    </row>
    <row r="265" spans="1:10" ht="60" x14ac:dyDescent="0.25">
      <c r="A265" s="240" t="s">
        <v>17</v>
      </c>
      <c r="B265" s="237" t="s">
        <v>206</v>
      </c>
      <c r="C265" s="237" t="s">
        <v>36</v>
      </c>
      <c r="D265" s="237" t="s">
        <v>3</v>
      </c>
      <c r="E265" s="237" t="s">
        <v>791</v>
      </c>
      <c r="F265" s="238">
        <v>100</v>
      </c>
      <c r="G265" s="256">
        <v>200000</v>
      </c>
      <c r="H265" s="256"/>
      <c r="I265" s="256">
        <v>225000</v>
      </c>
      <c r="J265" s="256"/>
    </row>
    <row r="266" spans="1:10" x14ac:dyDescent="0.25">
      <c r="A266" s="242" t="s">
        <v>296</v>
      </c>
      <c r="B266" s="247">
        <v>703</v>
      </c>
      <c r="C266" s="243" t="s">
        <v>36</v>
      </c>
      <c r="D266" s="243" t="s">
        <v>219</v>
      </c>
      <c r="E266" s="243"/>
      <c r="F266" s="247"/>
      <c r="G266" s="256">
        <f>G267</f>
        <v>1500000</v>
      </c>
      <c r="H266" s="256">
        <f t="shared" ref="H266:J269" si="128">H267</f>
        <v>0</v>
      </c>
      <c r="I266" s="256">
        <f t="shared" si="128"/>
        <v>1500000</v>
      </c>
      <c r="J266" s="256">
        <f t="shared" si="128"/>
        <v>0</v>
      </c>
    </row>
    <row r="267" spans="1:10" x14ac:dyDescent="0.25">
      <c r="A267" s="236" t="s">
        <v>13</v>
      </c>
      <c r="B267" s="238">
        <v>703</v>
      </c>
      <c r="C267" s="237" t="s">
        <v>36</v>
      </c>
      <c r="D267" s="237" t="s">
        <v>219</v>
      </c>
      <c r="E267" s="237" t="s">
        <v>12</v>
      </c>
      <c r="F267" s="238"/>
      <c r="G267" s="256">
        <f>G268</f>
        <v>1500000</v>
      </c>
      <c r="H267" s="256">
        <f t="shared" si="128"/>
        <v>0</v>
      </c>
      <c r="I267" s="256">
        <f t="shared" si="128"/>
        <v>1500000</v>
      </c>
      <c r="J267" s="256">
        <f t="shared" si="128"/>
        <v>0</v>
      </c>
    </row>
    <row r="268" spans="1:10" ht="24" x14ac:dyDescent="0.25">
      <c r="A268" s="236" t="s">
        <v>11</v>
      </c>
      <c r="B268" s="238">
        <v>703</v>
      </c>
      <c r="C268" s="237" t="s">
        <v>36</v>
      </c>
      <c r="D268" s="237" t="s">
        <v>219</v>
      </c>
      <c r="E268" s="237" t="s">
        <v>10</v>
      </c>
      <c r="F268" s="238"/>
      <c r="G268" s="256">
        <f>G269</f>
        <v>1500000</v>
      </c>
      <c r="H268" s="256">
        <f t="shared" si="128"/>
        <v>0</v>
      </c>
      <c r="I268" s="256">
        <f t="shared" si="128"/>
        <v>1500000</v>
      </c>
      <c r="J268" s="256">
        <f t="shared" si="128"/>
        <v>0</v>
      </c>
    </row>
    <row r="269" spans="1:10" ht="24" x14ac:dyDescent="0.25">
      <c r="A269" s="241" t="s">
        <v>295</v>
      </c>
      <c r="B269" s="238">
        <v>703</v>
      </c>
      <c r="C269" s="237" t="s">
        <v>36</v>
      </c>
      <c r="D269" s="237" t="s">
        <v>219</v>
      </c>
      <c r="E269" s="237" t="s">
        <v>294</v>
      </c>
      <c r="F269" s="238"/>
      <c r="G269" s="256">
        <f>G270</f>
        <v>1500000</v>
      </c>
      <c r="H269" s="256">
        <f t="shared" si="128"/>
        <v>0</v>
      </c>
      <c r="I269" s="256">
        <f t="shared" si="128"/>
        <v>1500000</v>
      </c>
      <c r="J269" s="256">
        <f t="shared" si="128"/>
        <v>0</v>
      </c>
    </row>
    <row r="270" spans="1:10" x14ac:dyDescent="0.25">
      <c r="A270" s="240" t="s">
        <v>21</v>
      </c>
      <c r="B270" s="238">
        <v>703</v>
      </c>
      <c r="C270" s="237" t="s">
        <v>36</v>
      </c>
      <c r="D270" s="237" t="s">
        <v>219</v>
      </c>
      <c r="E270" s="237" t="s">
        <v>294</v>
      </c>
      <c r="F270" s="238">
        <v>800</v>
      </c>
      <c r="G270" s="256">
        <v>1500000</v>
      </c>
      <c r="H270" s="256"/>
      <c r="I270" s="256">
        <v>1500000</v>
      </c>
      <c r="J270" s="256"/>
    </row>
    <row r="271" spans="1:10" x14ac:dyDescent="0.25">
      <c r="A271" s="242" t="s">
        <v>48</v>
      </c>
      <c r="B271" s="243" t="s">
        <v>206</v>
      </c>
      <c r="C271" s="243" t="s">
        <v>36</v>
      </c>
      <c r="D271" s="243" t="s">
        <v>35</v>
      </c>
      <c r="E271" s="243"/>
      <c r="F271" s="247"/>
      <c r="G271" s="257">
        <f>G272+G280</f>
        <v>2600000</v>
      </c>
      <c r="H271" s="257">
        <f>H272+H280</f>
        <v>0</v>
      </c>
      <c r="I271" s="257">
        <f t="shared" ref="I271:J271" si="129">I272+I280</f>
        <v>2700000</v>
      </c>
      <c r="J271" s="257">
        <f t="shared" si="129"/>
        <v>0</v>
      </c>
    </row>
    <row r="272" spans="1:10" ht="36" x14ac:dyDescent="0.25">
      <c r="A272" s="240" t="s">
        <v>1080</v>
      </c>
      <c r="B272" s="237" t="s">
        <v>206</v>
      </c>
      <c r="C272" s="237" t="s">
        <v>36</v>
      </c>
      <c r="D272" s="237" t="s">
        <v>35</v>
      </c>
      <c r="E272" s="237" t="s">
        <v>31</v>
      </c>
      <c r="F272" s="238"/>
      <c r="G272" s="256">
        <f>G273+G276</f>
        <v>2000000</v>
      </c>
      <c r="H272" s="256">
        <f>H273+H276</f>
        <v>0</v>
      </c>
      <c r="I272" s="256">
        <f t="shared" ref="I272:J272" si="130">I273+I276</f>
        <v>2100000</v>
      </c>
      <c r="J272" s="256">
        <f t="shared" si="130"/>
        <v>0</v>
      </c>
    </row>
    <row r="273" spans="1:10" ht="36" x14ac:dyDescent="0.25">
      <c r="A273" s="240" t="s">
        <v>1067</v>
      </c>
      <c r="B273" s="237" t="s">
        <v>206</v>
      </c>
      <c r="C273" s="237" t="s">
        <v>36</v>
      </c>
      <c r="D273" s="237" t="s">
        <v>35</v>
      </c>
      <c r="E273" s="237" t="s">
        <v>42</v>
      </c>
      <c r="F273" s="238"/>
      <c r="G273" s="256">
        <f t="shared" ref="G273:J274" si="131">G274</f>
        <v>1379000</v>
      </c>
      <c r="H273" s="256">
        <f t="shared" si="131"/>
        <v>0</v>
      </c>
      <c r="I273" s="256">
        <f t="shared" si="131"/>
        <v>1479000</v>
      </c>
      <c r="J273" s="256">
        <f t="shared" si="131"/>
        <v>0</v>
      </c>
    </row>
    <row r="274" spans="1:10" ht="24" x14ac:dyDescent="0.25">
      <c r="A274" s="241" t="s">
        <v>41</v>
      </c>
      <c r="B274" s="237" t="s">
        <v>206</v>
      </c>
      <c r="C274" s="237" t="s">
        <v>36</v>
      </c>
      <c r="D274" s="237" t="s">
        <v>35</v>
      </c>
      <c r="E274" s="237" t="s">
        <v>40</v>
      </c>
      <c r="F274" s="238"/>
      <c r="G274" s="256">
        <f t="shared" si="131"/>
        <v>1379000</v>
      </c>
      <c r="H274" s="256">
        <f t="shared" si="131"/>
        <v>0</v>
      </c>
      <c r="I274" s="256">
        <f t="shared" si="131"/>
        <v>1479000</v>
      </c>
      <c r="J274" s="256">
        <f t="shared" si="131"/>
        <v>0</v>
      </c>
    </row>
    <row r="275" spans="1:10" ht="24" x14ac:dyDescent="0.25">
      <c r="A275" s="240" t="s">
        <v>23</v>
      </c>
      <c r="B275" s="237" t="s">
        <v>206</v>
      </c>
      <c r="C275" s="237" t="s">
        <v>36</v>
      </c>
      <c r="D275" s="237" t="s">
        <v>35</v>
      </c>
      <c r="E275" s="237" t="s">
        <v>40</v>
      </c>
      <c r="F275" s="238">
        <v>200</v>
      </c>
      <c r="G275" s="256">
        <v>1379000</v>
      </c>
      <c r="H275" s="256"/>
      <c r="I275" s="256">
        <v>1479000</v>
      </c>
      <c r="J275" s="256"/>
    </row>
    <row r="276" spans="1:10" ht="36" x14ac:dyDescent="0.25">
      <c r="A276" s="240" t="s">
        <v>1078</v>
      </c>
      <c r="B276" s="237" t="s">
        <v>206</v>
      </c>
      <c r="C276" s="237" t="s">
        <v>36</v>
      </c>
      <c r="D276" s="237" t="s">
        <v>35</v>
      </c>
      <c r="E276" s="237" t="s">
        <v>38</v>
      </c>
      <c r="F276" s="238"/>
      <c r="G276" s="256">
        <f>G277</f>
        <v>621000</v>
      </c>
      <c r="H276" s="256">
        <f>H277</f>
        <v>0</v>
      </c>
      <c r="I276" s="256">
        <f t="shared" ref="I276:J276" si="132">I277</f>
        <v>621000</v>
      </c>
      <c r="J276" s="256">
        <f t="shared" si="132"/>
        <v>0</v>
      </c>
    </row>
    <row r="277" spans="1:10" ht="36" x14ac:dyDescent="0.25">
      <c r="A277" s="248" t="s">
        <v>823</v>
      </c>
      <c r="B277" s="245" t="s">
        <v>206</v>
      </c>
      <c r="C277" s="245" t="s">
        <v>36</v>
      </c>
      <c r="D277" s="245" t="s">
        <v>35</v>
      </c>
      <c r="E277" s="245" t="s">
        <v>822</v>
      </c>
      <c r="F277" s="246"/>
      <c r="G277" s="266">
        <f>SUM(G278:G279)</f>
        <v>621000</v>
      </c>
      <c r="H277" s="266">
        <f>SUM(H278:H279)</f>
        <v>0</v>
      </c>
      <c r="I277" s="266">
        <f t="shared" ref="I277:J277" si="133">SUM(I278:I279)</f>
        <v>621000</v>
      </c>
      <c r="J277" s="266">
        <f t="shared" si="133"/>
        <v>0</v>
      </c>
    </row>
    <row r="278" spans="1:10" ht="60" x14ac:dyDescent="0.25">
      <c r="A278" s="244" t="s">
        <v>17</v>
      </c>
      <c r="B278" s="245" t="s">
        <v>206</v>
      </c>
      <c r="C278" s="245" t="s">
        <v>36</v>
      </c>
      <c r="D278" s="245" t="s">
        <v>35</v>
      </c>
      <c r="E278" s="245" t="s">
        <v>822</v>
      </c>
      <c r="F278" s="246">
        <v>100</v>
      </c>
      <c r="G278" s="266">
        <v>317000</v>
      </c>
      <c r="H278" s="266"/>
      <c r="I278" s="266">
        <v>317000</v>
      </c>
      <c r="J278" s="266"/>
    </row>
    <row r="279" spans="1:10" ht="24" x14ac:dyDescent="0.25">
      <c r="A279" s="244" t="s">
        <v>23</v>
      </c>
      <c r="B279" s="245" t="s">
        <v>206</v>
      </c>
      <c r="C279" s="245" t="s">
        <v>36</v>
      </c>
      <c r="D279" s="245" t="s">
        <v>35</v>
      </c>
      <c r="E279" s="245" t="s">
        <v>822</v>
      </c>
      <c r="F279" s="246">
        <v>200</v>
      </c>
      <c r="G279" s="266">
        <v>304000</v>
      </c>
      <c r="H279" s="266"/>
      <c r="I279" s="266">
        <v>304000</v>
      </c>
      <c r="J279" s="266"/>
    </row>
    <row r="280" spans="1:10" x14ac:dyDescent="0.25">
      <c r="A280" s="270" t="s">
        <v>13</v>
      </c>
      <c r="B280" s="245" t="s">
        <v>206</v>
      </c>
      <c r="C280" s="245" t="s">
        <v>36</v>
      </c>
      <c r="D280" s="245" t="s">
        <v>35</v>
      </c>
      <c r="E280" s="245" t="s">
        <v>12</v>
      </c>
      <c r="F280" s="246"/>
      <c r="G280" s="266">
        <f>G281+G286</f>
        <v>600000</v>
      </c>
      <c r="H280" s="266">
        <f>H281+H286</f>
        <v>0</v>
      </c>
      <c r="I280" s="266">
        <f t="shared" ref="I280:J280" si="134">I281+I286</f>
        <v>600000</v>
      </c>
      <c r="J280" s="266">
        <f t="shared" si="134"/>
        <v>0</v>
      </c>
    </row>
    <row r="281" spans="1:10" ht="24" x14ac:dyDescent="0.25">
      <c r="A281" s="236" t="s">
        <v>11</v>
      </c>
      <c r="B281" s="237" t="s">
        <v>206</v>
      </c>
      <c r="C281" s="237" t="s">
        <v>36</v>
      </c>
      <c r="D281" s="237" t="s">
        <v>35</v>
      </c>
      <c r="E281" s="237" t="s">
        <v>10</v>
      </c>
      <c r="F281" s="238"/>
      <c r="G281" s="256">
        <f>G282+G284</f>
        <v>600000</v>
      </c>
      <c r="H281" s="256">
        <f t="shared" ref="H281:J281" si="135">H282+H284</f>
        <v>0</v>
      </c>
      <c r="I281" s="256">
        <f t="shared" si="135"/>
        <v>600000</v>
      </c>
      <c r="J281" s="256">
        <f t="shared" si="135"/>
        <v>0</v>
      </c>
    </row>
    <row r="282" spans="1:10" ht="24" x14ac:dyDescent="0.25">
      <c r="A282" s="236" t="s">
        <v>214</v>
      </c>
      <c r="B282" s="237" t="s">
        <v>206</v>
      </c>
      <c r="C282" s="237" t="s">
        <v>36</v>
      </c>
      <c r="D282" s="237" t="s">
        <v>35</v>
      </c>
      <c r="E282" s="237" t="s">
        <v>213</v>
      </c>
      <c r="F282" s="238"/>
      <c r="G282" s="256">
        <f t="shared" ref="G282:J282" si="136">G283</f>
        <v>200000</v>
      </c>
      <c r="H282" s="256">
        <f t="shared" si="136"/>
        <v>0</v>
      </c>
      <c r="I282" s="256">
        <f t="shared" si="136"/>
        <v>200000</v>
      </c>
      <c r="J282" s="256">
        <f t="shared" si="136"/>
        <v>0</v>
      </c>
    </row>
    <row r="283" spans="1:10" x14ac:dyDescent="0.25">
      <c r="A283" s="240" t="s">
        <v>21</v>
      </c>
      <c r="B283" s="237" t="s">
        <v>206</v>
      </c>
      <c r="C283" s="237" t="s">
        <v>36</v>
      </c>
      <c r="D283" s="237" t="s">
        <v>35</v>
      </c>
      <c r="E283" s="237" t="s">
        <v>213</v>
      </c>
      <c r="F283" s="238">
        <v>800</v>
      </c>
      <c r="G283" s="256">
        <v>200000</v>
      </c>
      <c r="H283" s="256"/>
      <c r="I283" s="256">
        <v>200000</v>
      </c>
      <c r="J283" s="256"/>
    </row>
    <row r="284" spans="1:10" ht="60" x14ac:dyDescent="0.25">
      <c r="A284" s="240" t="s">
        <v>842</v>
      </c>
      <c r="B284" s="237" t="s">
        <v>206</v>
      </c>
      <c r="C284" s="237" t="s">
        <v>36</v>
      </c>
      <c r="D284" s="237" t="s">
        <v>35</v>
      </c>
      <c r="E284" s="237" t="s">
        <v>284</v>
      </c>
      <c r="F284" s="238"/>
      <c r="G284" s="256">
        <f>G285</f>
        <v>400000</v>
      </c>
      <c r="H284" s="256">
        <f t="shared" ref="H284:J284" si="137">H285</f>
        <v>0</v>
      </c>
      <c r="I284" s="256">
        <f t="shared" si="137"/>
        <v>400000</v>
      </c>
      <c r="J284" s="256">
        <f t="shared" si="137"/>
        <v>0</v>
      </c>
    </row>
    <row r="285" spans="1:10" x14ac:dyDescent="0.25">
      <c r="A285" s="240" t="s">
        <v>21</v>
      </c>
      <c r="B285" s="237" t="s">
        <v>206</v>
      </c>
      <c r="C285" s="237" t="s">
        <v>36</v>
      </c>
      <c r="D285" s="237" t="s">
        <v>35</v>
      </c>
      <c r="E285" s="237" t="s">
        <v>284</v>
      </c>
      <c r="F285" s="238">
        <v>800</v>
      </c>
      <c r="G285" s="256">
        <v>400000</v>
      </c>
      <c r="H285" s="256"/>
      <c r="I285" s="256">
        <v>400000</v>
      </c>
      <c r="J285" s="256"/>
    </row>
    <row r="286" spans="1:10" hidden="1" x14ac:dyDescent="0.25">
      <c r="A286" s="240" t="s">
        <v>212</v>
      </c>
      <c r="B286" s="237" t="s">
        <v>206</v>
      </c>
      <c r="C286" s="237" t="s">
        <v>36</v>
      </c>
      <c r="D286" s="237" t="s">
        <v>35</v>
      </c>
      <c r="E286" s="237" t="s">
        <v>211</v>
      </c>
      <c r="F286" s="238"/>
      <c r="G286" s="256">
        <f t="shared" ref="G286:J287" si="138">G287</f>
        <v>0</v>
      </c>
      <c r="H286" s="256">
        <f t="shared" si="138"/>
        <v>0</v>
      </c>
      <c r="I286" s="256">
        <f t="shared" si="138"/>
        <v>0</v>
      </c>
      <c r="J286" s="256">
        <f t="shared" si="138"/>
        <v>0</v>
      </c>
    </row>
    <row r="287" spans="1:10" ht="24" hidden="1" x14ac:dyDescent="0.25">
      <c r="A287" s="248" t="s">
        <v>1028</v>
      </c>
      <c r="B287" s="237" t="s">
        <v>206</v>
      </c>
      <c r="C287" s="237" t="s">
        <v>36</v>
      </c>
      <c r="D287" s="237" t="s">
        <v>35</v>
      </c>
      <c r="E287" s="237" t="s">
        <v>1027</v>
      </c>
      <c r="F287" s="238"/>
      <c r="G287" s="256">
        <f t="shared" si="138"/>
        <v>0</v>
      </c>
      <c r="H287" s="256">
        <f t="shared" si="138"/>
        <v>0</v>
      </c>
      <c r="I287" s="256">
        <f t="shared" si="138"/>
        <v>0</v>
      </c>
      <c r="J287" s="256">
        <f t="shared" si="138"/>
        <v>0</v>
      </c>
    </row>
    <row r="288" spans="1:10" hidden="1" x14ac:dyDescent="0.25">
      <c r="A288" s="240" t="s">
        <v>21</v>
      </c>
      <c r="B288" s="237" t="s">
        <v>206</v>
      </c>
      <c r="C288" s="237" t="s">
        <v>36</v>
      </c>
      <c r="D288" s="237" t="s">
        <v>35</v>
      </c>
      <c r="E288" s="237" t="s">
        <v>1027</v>
      </c>
      <c r="F288" s="238">
        <v>800</v>
      </c>
      <c r="G288" s="256">
        <f>4089963-4089963</f>
        <v>0</v>
      </c>
      <c r="H288" s="256"/>
      <c r="I288" s="256">
        <f>4089963-4089963</f>
        <v>0</v>
      </c>
      <c r="J288" s="256"/>
    </row>
    <row r="289" spans="1:10" ht="24" x14ac:dyDescent="0.25">
      <c r="A289" s="242" t="s">
        <v>210</v>
      </c>
      <c r="B289" s="243" t="s">
        <v>206</v>
      </c>
      <c r="C289" s="233">
        <v>13</v>
      </c>
      <c r="D289" s="243"/>
      <c r="E289" s="243"/>
      <c r="F289" s="247"/>
      <c r="G289" s="257">
        <f t="shared" ref="G289:J293" si="139">G290</f>
        <v>10200000</v>
      </c>
      <c r="H289" s="257">
        <f t="shared" si="139"/>
        <v>0</v>
      </c>
      <c r="I289" s="257">
        <f t="shared" si="139"/>
        <v>18834000</v>
      </c>
      <c r="J289" s="257">
        <f t="shared" si="139"/>
        <v>0</v>
      </c>
    </row>
    <row r="290" spans="1:10" ht="24" x14ac:dyDescent="0.25">
      <c r="A290" s="242" t="s">
        <v>209</v>
      </c>
      <c r="B290" s="243" t="s">
        <v>206</v>
      </c>
      <c r="C290" s="233">
        <v>13</v>
      </c>
      <c r="D290" s="243" t="s">
        <v>36</v>
      </c>
      <c r="E290" s="243"/>
      <c r="F290" s="247"/>
      <c r="G290" s="257">
        <f t="shared" si="139"/>
        <v>10200000</v>
      </c>
      <c r="H290" s="257">
        <f t="shared" si="139"/>
        <v>0</v>
      </c>
      <c r="I290" s="257">
        <f t="shared" si="139"/>
        <v>18834000</v>
      </c>
      <c r="J290" s="257">
        <f t="shared" si="139"/>
        <v>0</v>
      </c>
    </row>
    <row r="291" spans="1:10" x14ac:dyDescent="0.25">
      <c r="A291" s="236" t="s">
        <v>13</v>
      </c>
      <c r="B291" s="237" t="s">
        <v>206</v>
      </c>
      <c r="C291" s="249">
        <v>13</v>
      </c>
      <c r="D291" s="237" t="s">
        <v>36</v>
      </c>
      <c r="E291" s="237" t="s">
        <v>12</v>
      </c>
      <c r="F291" s="238"/>
      <c r="G291" s="256">
        <f t="shared" si="139"/>
        <v>10200000</v>
      </c>
      <c r="H291" s="256">
        <f t="shared" si="139"/>
        <v>0</v>
      </c>
      <c r="I291" s="256">
        <f t="shared" si="139"/>
        <v>18834000</v>
      </c>
      <c r="J291" s="256">
        <f t="shared" si="139"/>
        <v>0</v>
      </c>
    </row>
    <row r="292" spans="1:10" ht="24" x14ac:dyDescent="0.25">
      <c r="A292" s="236" t="s">
        <v>11</v>
      </c>
      <c r="B292" s="237" t="s">
        <v>206</v>
      </c>
      <c r="C292" s="249">
        <v>13</v>
      </c>
      <c r="D292" s="237" t="s">
        <v>36</v>
      </c>
      <c r="E292" s="237" t="s">
        <v>10</v>
      </c>
      <c r="F292" s="238"/>
      <c r="G292" s="256">
        <f t="shared" si="139"/>
        <v>10200000</v>
      </c>
      <c r="H292" s="256">
        <f t="shared" si="139"/>
        <v>0</v>
      </c>
      <c r="I292" s="256">
        <f t="shared" si="139"/>
        <v>18834000</v>
      </c>
      <c r="J292" s="256">
        <f t="shared" si="139"/>
        <v>0</v>
      </c>
    </row>
    <row r="293" spans="1:10" ht="24" x14ac:dyDescent="0.25">
      <c r="A293" s="241" t="s">
        <v>208</v>
      </c>
      <c r="B293" s="237" t="s">
        <v>206</v>
      </c>
      <c r="C293" s="249">
        <v>13</v>
      </c>
      <c r="D293" s="237" t="s">
        <v>36</v>
      </c>
      <c r="E293" s="237" t="s">
        <v>205</v>
      </c>
      <c r="F293" s="238"/>
      <c r="G293" s="256">
        <f t="shared" si="139"/>
        <v>10200000</v>
      </c>
      <c r="H293" s="256">
        <f t="shared" si="139"/>
        <v>0</v>
      </c>
      <c r="I293" s="256">
        <f t="shared" si="139"/>
        <v>18834000</v>
      </c>
      <c r="J293" s="256">
        <f t="shared" si="139"/>
        <v>0</v>
      </c>
    </row>
    <row r="294" spans="1:10" ht="24" x14ac:dyDescent="0.25">
      <c r="A294" s="236" t="s">
        <v>207</v>
      </c>
      <c r="B294" s="237" t="s">
        <v>206</v>
      </c>
      <c r="C294" s="249">
        <v>13</v>
      </c>
      <c r="D294" s="237" t="s">
        <v>36</v>
      </c>
      <c r="E294" s="237" t="s">
        <v>205</v>
      </c>
      <c r="F294" s="238">
        <v>700</v>
      </c>
      <c r="G294" s="256">
        <v>10200000</v>
      </c>
      <c r="H294" s="256"/>
      <c r="I294" s="256">
        <v>18834000</v>
      </c>
      <c r="J294" s="256"/>
    </row>
    <row r="295" spans="1:10" ht="24" x14ac:dyDescent="0.25">
      <c r="A295" s="336" t="s">
        <v>204</v>
      </c>
      <c r="B295" s="337" t="s">
        <v>153</v>
      </c>
      <c r="C295" s="337"/>
      <c r="D295" s="337"/>
      <c r="E295" s="337"/>
      <c r="F295" s="329"/>
      <c r="G295" s="330">
        <f>G296+G317+G323+G401</f>
        <v>1434934969</v>
      </c>
      <c r="H295" s="330">
        <f t="shared" ref="H295:J295" si="140">H296+H317+H323+H401</f>
        <v>785124800</v>
      </c>
      <c r="I295" s="330">
        <f t="shared" si="140"/>
        <v>1524866489</v>
      </c>
      <c r="J295" s="330">
        <f t="shared" si="140"/>
        <v>831757600</v>
      </c>
    </row>
    <row r="296" spans="1:10" x14ac:dyDescent="0.25">
      <c r="A296" s="231" t="s">
        <v>53</v>
      </c>
      <c r="B296" s="247">
        <v>707</v>
      </c>
      <c r="C296" s="232" t="s">
        <v>36</v>
      </c>
      <c r="D296" s="232" t="s">
        <v>52</v>
      </c>
      <c r="E296" s="243"/>
      <c r="F296" s="247"/>
      <c r="G296" s="257">
        <f>G297+G308</f>
        <v>6643469</v>
      </c>
      <c r="H296" s="257">
        <f>H297+H308</f>
        <v>0</v>
      </c>
      <c r="I296" s="257">
        <f t="shared" ref="I296:J296" si="141">I297+I308</f>
        <v>6599989</v>
      </c>
      <c r="J296" s="257">
        <f t="shared" si="141"/>
        <v>0</v>
      </c>
    </row>
    <row r="297" spans="1:10" ht="48" x14ac:dyDescent="0.25">
      <c r="A297" s="242" t="s">
        <v>51</v>
      </c>
      <c r="B297" s="247">
        <v>707</v>
      </c>
      <c r="C297" s="232" t="s">
        <v>36</v>
      </c>
      <c r="D297" s="232" t="s">
        <v>3</v>
      </c>
      <c r="E297" s="243"/>
      <c r="F297" s="247"/>
      <c r="G297" s="257">
        <f t="shared" ref="G297:J298" si="142">G298</f>
        <v>6122869</v>
      </c>
      <c r="H297" s="257">
        <f t="shared" si="142"/>
        <v>0</v>
      </c>
      <c r="I297" s="257">
        <f t="shared" si="142"/>
        <v>6122869</v>
      </c>
      <c r="J297" s="257">
        <f t="shared" si="142"/>
        <v>0</v>
      </c>
    </row>
    <row r="298" spans="1:10" x14ac:dyDescent="0.25">
      <c r="A298" s="236" t="s">
        <v>13</v>
      </c>
      <c r="B298" s="237" t="s">
        <v>153</v>
      </c>
      <c r="C298" s="237" t="s">
        <v>36</v>
      </c>
      <c r="D298" s="237" t="s">
        <v>3</v>
      </c>
      <c r="E298" s="237" t="s">
        <v>12</v>
      </c>
      <c r="F298" s="238"/>
      <c r="G298" s="256">
        <f t="shared" si="142"/>
        <v>6122869</v>
      </c>
      <c r="H298" s="256">
        <f t="shared" si="142"/>
        <v>0</v>
      </c>
      <c r="I298" s="256">
        <f t="shared" si="142"/>
        <v>6122869</v>
      </c>
      <c r="J298" s="256">
        <f t="shared" si="142"/>
        <v>0</v>
      </c>
    </row>
    <row r="299" spans="1:10" ht="24" x14ac:dyDescent="0.25">
      <c r="A299" s="236" t="s">
        <v>11</v>
      </c>
      <c r="B299" s="237" t="s">
        <v>153</v>
      </c>
      <c r="C299" s="237" t="s">
        <v>36</v>
      </c>
      <c r="D299" s="237" t="s">
        <v>3</v>
      </c>
      <c r="E299" s="237" t="s">
        <v>10</v>
      </c>
      <c r="F299" s="238"/>
      <c r="G299" s="256">
        <f>G300+G302+G306</f>
        <v>6122869</v>
      </c>
      <c r="H299" s="256">
        <f>H300+H302+H306</f>
        <v>0</v>
      </c>
      <c r="I299" s="256">
        <f t="shared" ref="I299:J299" si="143">I300+I302+I306</f>
        <v>6122869</v>
      </c>
      <c r="J299" s="256">
        <f t="shared" si="143"/>
        <v>0</v>
      </c>
    </row>
    <row r="300" spans="1:10" ht="24" x14ac:dyDescent="0.25">
      <c r="A300" s="240" t="s">
        <v>50</v>
      </c>
      <c r="B300" s="237" t="s">
        <v>153</v>
      </c>
      <c r="C300" s="237" t="s">
        <v>36</v>
      </c>
      <c r="D300" s="237" t="s">
        <v>3</v>
      </c>
      <c r="E300" s="237" t="s">
        <v>789</v>
      </c>
      <c r="F300" s="238"/>
      <c r="G300" s="256">
        <f>G301</f>
        <v>6012869</v>
      </c>
      <c r="H300" s="256">
        <f>H301</f>
        <v>0</v>
      </c>
      <c r="I300" s="256">
        <f t="shared" ref="I300:J300" si="144">I301</f>
        <v>6012869</v>
      </c>
      <c r="J300" s="256">
        <f t="shared" si="144"/>
        <v>0</v>
      </c>
    </row>
    <row r="301" spans="1:10" ht="60" x14ac:dyDescent="0.25">
      <c r="A301" s="240" t="s">
        <v>17</v>
      </c>
      <c r="B301" s="237" t="s">
        <v>153</v>
      </c>
      <c r="C301" s="237" t="s">
        <v>36</v>
      </c>
      <c r="D301" s="237" t="s">
        <v>3</v>
      </c>
      <c r="E301" s="237" t="s">
        <v>789</v>
      </c>
      <c r="F301" s="238">
        <v>100</v>
      </c>
      <c r="G301" s="256">
        <f>5846000+166869</f>
        <v>6012869</v>
      </c>
      <c r="H301" s="256"/>
      <c r="I301" s="256">
        <f>5846000+166869</f>
        <v>6012869</v>
      </c>
      <c r="J301" s="256"/>
    </row>
    <row r="302" spans="1:10" ht="24" x14ac:dyDescent="0.25">
      <c r="A302" s="241" t="s">
        <v>37</v>
      </c>
      <c r="B302" s="237" t="s">
        <v>153</v>
      </c>
      <c r="C302" s="237" t="s">
        <v>36</v>
      </c>
      <c r="D302" s="237" t="s">
        <v>3</v>
      </c>
      <c r="E302" s="237" t="s">
        <v>790</v>
      </c>
      <c r="F302" s="238"/>
      <c r="G302" s="256">
        <f>SUM(G303:G305)</f>
        <v>10000</v>
      </c>
      <c r="H302" s="256">
        <f>SUM(H303:H305)</f>
        <v>0</v>
      </c>
      <c r="I302" s="256">
        <f t="shared" ref="I302:J302" si="145">SUM(I303:I305)</f>
        <v>10000</v>
      </c>
      <c r="J302" s="256">
        <f t="shared" si="145"/>
        <v>0</v>
      </c>
    </row>
    <row r="303" spans="1:10" ht="60" hidden="1" x14ac:dyDescent="0.25">
      <c r="A303" s="240" t="s">
        <v>17</v>
      </c>
      <c r="B303" s="237" t="s">
        <v>153</v>
      </c>
      <c r="C303" s="237" t="s">
        <v>36</v>
      </c>
      <c r="D303" s="237" t="s">
        <v>3</v>
      </c>
      <c r="E303" s="237" t="s">
        <v>790</v>
      </c>
      <c r="F303" s="238">
        <v>100</v>
      </c>
      <c r="G303" s="256"/>
      <c r="H303" s="256"/>
      <c r="I303" s="256"/>
      <c r="J303" s="256"/>
    </row>
    <row r="304" spans="1:10" ht="24" x14ac:dyDescent="0.25">
      <c r="A304" s="240" t="s">
        <v>23</v>
      </c>
      <c r="B304" s="237" t="s">
        <v>153</v>
      </c>
      <c r="C304" s="237" t="s">
        <v>36</v>
      </c>
      <c r="D304" s="237" t="s">
        <v>3</v>
      </c>
      <c r="E304" s="237" t="s">
        <v>790</v>
      </c>
      <c r="F304" s="238">
        <v>200</v>
      </c>
      <c r="G304" s="256">
        <v>10000</v>
      </c>
      <c r="H304" s="256"/>
      <c r="I304" s="256">
        <v>10000</v>
      </c>
      <c r="J304" s="256"/>
    </row>
    <row r="305" spans="1:10" hidden="1" x14ac:dyDescent="0.25">
      <c r="A305" s="240" t="s">
        <v>21</v>
      </c>
      <c r="B305" s="237" t="s">
        <v>153</v>
      </c>
      <c r="C305" s="237" t="s">
        <v>36</v>
      </c>
      <c r="D305" s="237" t="s">
        <v>3</v>
      </c>
      <c r="E305" s="237" t="s">
        <v>790</v>
      </c>
      <c r="F305" s="238">
        <v>800</v>
      </c>
      <c r="G305" s="256"/>
      <c r="H305" s="256"/>
      <c r="I305" s="256"/>
      <c r="J305" s="256"/>
    </row>
    <row r="306" spans="1:10" ht="48" x14ac:dyDescent="0.25">
      <c r="A306" s="240" t="s">
        <v>18</v>
      </c>
      <c r="B306" s="237" t="s">
        <v>153</v>
      </c>
      <c r="C306" s="237" t="s">
        <v>36</v>
      </c>
      <c r="D306" s="237" t="s">
        <v>3</v>
      </c>
      <c r="E306" s="237" t="s">
        <v>791</v>
      </c>
      <c r="F306" s="238"/>
      <c r="G306" s="256">
        <f>G307</f>
        <v>100000</v>
      </c>
      <c r="H306" s="256">
        <f>H307</f>
        <v>0</v>
      </c>
      <c r="I306" s="256">
        <f t="shared" ref="I306:J306" si="146">I307</f>
        <v>100000</v>
      </c>
      <c r="J306" s="256">
        <f t="shared" si="146"/>
        <v>0</v>
      </c>
    </row>
    <row r="307" spans="1:10" ht="60" x14ac:dyDescent="0.25">
      <c r="A307" s="240" t="s">
        <v>17</v>
      </c>
      <c r="B307" s="237" t="s">
        <v>153</v>
      </c>
      <c r="C307" s="237" t="s">
        <v>36</v>
      </c>
      <c r="D307" s="237" t="s">
        <v>3</v>
      </c>
      <c r="E307" s="237" t="s">
        <v>791</v>
      </c>
      <c r="F307" s="238">
        <v>100</v>
      </c>
      <c r="G307" s="256">
        <v>100000</v>
      </c>
      <c r="H307" s="256"/>
      <c r="I307" s="256">
        <v>100000</v>
      </c>
      <c r="J307" s="256"/>
    </row>
    <row r="308" spans="1:10" x14ac:dyDescent="0.25">
      <c r="A308" s="242" t="s">
        <v>48</v>
      </c>
      <c r="B308" s="243" t="s">
        <v>153</v>
      </c>
      <c r="C308" s="243" t="s">
        <v>36</v>
      </c>
      <c r="D308" s="243" t="s">
        <v>35</v>
      </c>
      <c r="E308" s="243"/>
      <c r="F308" s="247"/>
      <c r="G308" s="257">
        <f>G309</f>
        <v>520600</v>
      </c>
      <c r="H308" s="257">
        <f>H309</f>
        <v>0</v>
      </c>
      <c r="I308" s="257">
        <f t="shared" ref="I308:J308" si="147">I309</f>
        <v>477120</v>
      </c>
      <c r="J308" s="257">
        <f t="shared" si="147"/>
        <v>0</v>
      </c>
    </row>
    <row r="309" spans="1:10" ht="36" x14ac:dyDescent="0.25">
      <c r="A309" s="240" t="s">
        <v>1080</v>
      </c>
      <c r="B309" s="237" t="s">
        <v>153</v>
      </c>
      <c r="C309" s="237" t="s">
        <v>36</v>
      </c>
      <c r="D309" s="237" t="s">
        <v>35</v>
      </c>
      <c r="E309" s="237" t="s">
        <v>31</v>
      </c>
      <c r="F309" s="238"/>
      <c r="G309" s="256">
        <f>G310+G313</f>
        <v>520600</v>
      </c>
      <c r="H309" s="256">
        <f>H310+H313</f>
        <v>0</v>
      </c>
      <c r="I309" s="256">
        <f t="shared" ref="I309:J309" si="148">I310+I313</f>
        <v>477120</v>
      </c>
      <c r="J309" s="256">
        <f t="shared" si="148"/>
        <v>0</v>
      </c>
    </row>
    <row r="310" spans="1:10" ht="36" x14ac:dyDescent="0.25">
      <c r="A310" s="240" t="s">
        <v>1067</v>
      </c>
      <c r="B310" s="237" t="s">
        <v>153</v>
      </c>
      <c r="C310" s="237" t="s">
        <v>36</v>
      </c>
      <c r="D310" s="237" t="s">
        <v>35</v>
      </c>
      <c r="E310" s="237" t="s">
        <v>42</v>
      </c>
      <c r="F310" s="238"/>
      <c r="G310" s="256">
        <f t="shared" ref="G310:J311" si="149">G311</f>
        <v>200000</v>
      </c>
      <c r="H310" s="256">
        <f t="shared" si="149"/>
        <v>0</v>
      </c>
      <c r="I310" s="256">
        <f t="shared" si="149"/>
        <v>200000</v>
      </c>
      <c r="J310" s="256">
        <f t="shared" si="149"/>
        <v>0</v>
      </c>
    </row>
    <row r="311" spans="1:10" ht="24" x14ac:dyDescent="0.25">
      <c r="A311" s="241" t="s">
        <v>41</v>
      </c>
      <c r="B311" s="237" t="s">
        <v>153</v>
      </c>
      <c r="C311" s="237" t="s">
        <v>36</v>
      </c>
      <c r="D311" s="237" t="s">
        <v>35</v>
      </c>
      <c r="E311" s="237" t="s">
        <v>40</v>
      </c>
      <c r="F311" s="238"/>
      <c r="G311" s="256">
        <f t="shared" si="149"/>
        <v>200000</v>
      </c>
      <c r="H311" s="256">
        <f t="shared" si="149"/>
        <v>0</v>
      </c>
      <c r="I311" s="256">
        <f t="shared" si="149"/>
        <v>200000</v>
      </c>
      <c r="J311" s="256">
        <f t="shared" si="149"/>
        <v>0</v>
      </c>
    </row>
    <row r="312" spans="1:10" ht="24" x14ac:dyDescent="0.25">
      <c r="A312" s="240" t="s">
        <v>23</v>
      </c>
      <c r="B312" s="237" t="s">
        <v>153</v>
      </c>
      <c r="C312" s="237" t="s">
        <v>36</v>
      </c>
      <c r="D312" s="237" t="s">
        <v>35</v>
      </c>
      <c r="E312" s="237" t="s">
        <v>40</v>
      </c>
      <c r="F312" s="238">
        <v>200</v>
      </c>
      <c r="G312" s="256">
        <v>200000</v>
      </c>
      <c r="H312" s="256"/>
      <c r="I312" s="256">
        <v>200000</v>
      </c>
      <c r="J312" s="256"/>
    </row>
    <row r="313" spans="1:10" ht="36" x14ac:dyDescent="0.25">
      <c r="A313" s="240" t="s">
        <v>1078</v>
      </c>
      <c r="B313" s="237" t="s">
        <v>153</v>
      </c>
      <c r="C313" s="237" t="s">
        <v>36</v>
      </c>
      <c r="D313" s="237" t="s">
        <v>35</v>
      </c>
      <c r="E313" s="237" t="s">
        <v>38</v>
      </c>
      <c r="F313" s="238"/>
      <c r="G313" s="256">
        <f>G314</f>
        <v>320600</v>
      </c>
      <c r="H313" s="256">
        <f>H314</f>
        <v>0</v>
      </c>
      <c r="I313" s="256">
        <f t="shared" ref="I313:J313" si="150">I314</f>
        <v>277120</v>
      </c>
      <c r="J313" s="256">
        <f t="shared" si="150"/>
        <v>0</v>
      </c>
    </row>
    <row r="314" spans="1:10" ht="36" x14ac:dyDescent="0.25">
      <c r="A314" s="248" t="s">
        <v>823</v>
      </c>
      <c r="B314" s="245" t="s">
        <v>153</v>
      </c>
      <c r="C314" s="245" t="s">
        <v>36</v>
      </c>
      <c r="D314" s="245" t="s">
        <v>35</v>
      </c>
      <c r="E314" s="245" t="s">
        <v>822</v>
      </c>
      <c r="F314" s="246"/>
      <c r="G314" s="266">
        <f>SUM(G315:G316)</f>
        <v>320600</v>
      </c>
      <c r="H314" s="256">
        <f>SUM(H315:H316)</f>
        <v>0</v>
      </c>
      <c r="I314" s="256">
        <f t="shared" ref="I314:J314" si="151">SUM(I315:I316)</f>
        <v>277120</v>
      </c>
      <c r="J314" s="256">
        <f t="shared" si="151"/>
        <v>0</v>
      </c>
    </row>
    <row r="315" spans="1:10" ht="60" x14ac:dyDescent="0.25">
      <c r="A315" s="244" t="s">
        <v>17</v>
      </c>
      <c r="B315" s="245" t="s">
        <v>153</v>
      </c>
      <c r="C315" s="245" t="s">
        <v>36</v>
      </c>
      <c r="D315" s="245" t="s">
        <v>35</v>
      </c>
      <c r="E315" s="245" t="s">
        <v>822</v>
      </c>
      <c r="F315" s="246">
        <v>100</v>
      </c>
      <c r="G315" s="266">
        <v>3800</v>
      </c>
      <c r="H315" s="256"/>
      <c r="I315" s="256">
        <v>30920</v>
      </c>
      <c r="J315" s="256"/>
    </row>
    <row r="316" spans="1:10" ht="24" x14ac:dyDescent="0.25">
      <c r="A316" s="244" t="s">
        <v>23</v>
      </c>
      <c r="B316" s="245" t="s">
        <v>153</v>
      </c>
      <c r="C316" s="245" t="s">
        <v>36</v>
      </c>
      <c r="D316" s="245" t="s">
        <v>35</v>
      </c>
      <c r="E316" s="245" t="s">
        <v>822</v>
      </c>
      <c r="F316" s="246">
        <v>200</v>
      </c>
      <c r="G316" s="266">
        <v>316800</v>
      </c>
      <c r="H316" s="256"/>
      <c r="I316" s="256">
        <v>246200</v>
      </c>
      <c r="J316" s="256"/>
    </row>
    <row r="317" spans="1:10" x14ac:dyDescent="0.25">
      <c r="A317" s="242" t="s">
        <v>34</v>
      </c>
      <c r="B317" s="243" t="s">
        <v>153</v>
      </c>
      <c r="C317" s="243" t="s">
        <v>3</v>
      </c>
      <c r="D317" s="243"/>
      <c r="E317" s="243"/>
      <c r="F317" s="247"/>
      <c r="G317" s="257">
        <f t="shared" ref="G317:J321" si="152">G318</f>
        <v>2079100</v>
      </c>
      <c r="H317" s="257">
        <f t="shared" si="152"/>
        <v>2079100</v>
      </c>
      <c r="I317" s="257">
        <f t="shared" si="152"/>
        <v>2079100</v>
      </c>
      <c r="J317" s="257">
        <f t="shared" si="152"/>
        <v>2079100</v>
      </c>
    </row>
    <row r="318" spans="1:10" x14ac:dyDescent="0.25">
      <c r="A318" s="242" t="s">
        <v>126</v>
      </c>
      <c r="B318" s="243" t="s">
        <v>153</v>
      </c>
      <c r="C318" s="243" t="s">
        <v>3</v>
      </c>
      <c r="D318" s="243" t="s">
        <v>124</v>
      </c>
      <c r="E318" s="243"/>
      <c r="F318" s="247"/>
      <c r="G318" s="257">
        <f t="shared" si="152"/>
        <v>2079100</v>
      </c>
      <c r="H318" s="257">
        <f t="shared" si="152"/>
        <v>2079100</v>
      </c>
      <c r="I318" s="257">
        <f t="shared" si="152"/>
        <v>2079100</v>
      </c>
      <c r="J318" s="257">
        <f t="shared" si="152"/>
        <v>2079100</v>
      </c>
    </row>
    <row r="319" spans="1:10" x14ac:dyDescent="0.25">
      <c r="A319" s="236" t="s">
        <v>13</v>
      </c>
      <c r="B319" s="237" t="s">
        <v>153</v>
      </c>
      <c r="C319" s="237" t="s">
        <v>3</v>
      </c>
      <c r="D319" s="237" t="s">
        <v>124</v>
      </c>
      <c r="E319" s="237" t="s">
        <v>12</v>
      </c>
      <c r="F319" s="238"/>
      <c r="G319" s="256">
        <f t="shared" si="152"/>
        <v>2079100</v>
      </c>
      <c r="H319" s="256">
        <f t="shared" si="152"/>
        <v>2079100</v>
      </c>
      <c r="I319" s="256">
        <f t="shared" si="152"/>
        <v>2079100</v>
      </c>
      <c r="J319" s="256">
        <f t="shared" si="152"/>
        <v>2079100</v>
      </c>
    </row>
    <row r="320" spans="1:10" ht="24" x14ac:dyDescent="0.25">
      <c r="A320" s="236" t="s">
        <v>11</v>
      </c>
      <c r="B320" s="237" t="s">
        <v>153</v>
      </c>
      <c r="C320" s="237" t="s">
        <v>3</v>
      </c>
      <c r="D320" s="237" t="s">
        <v>124</v>
      </c>
      <c r="E320" s="237" t="s">
        <v>10</v>
      </c>
      <c r="F320" s="238"/>
      <c r="G320" s="256">
        <f t="shared" si="152"/>
        <v>2079100</v>
      </c>
      <c r="H320" s="256">
        <f t="shared" si="152"/>
        <v>2079100</v>
      </c>
      <c r="I320" s="256">
        <f t="shared" si="152"/>
        <v>2079100</v>
      </c>
      <c r="J320" s="256">
        <f t="shared" si="152"/>
        <v>2079100</v>
      </c>
    </row>
    <row r="321" spans="1:10" ht="72" x14ac:dyDescent="0.25">
      <c r="A321" s="240" t="s">
        <v>203</v>
      </c>
      <c r="B321" s="237" t="s">
        <v>153</v>
      </c>
      <c r="C321" s="237" t="s">
        <v>3</v>
      </c>
      <c r="D321" s="237" t="s">
        <v>124</v>
      </c>
      <c r="E321" s="237" t="s">
        <v>202</v>
      </c>
      <c r="F321" s="238"/>
      <c r="G321" s="256">
        <f t="shared" si="152"/>
        <v>2079100</v>
      </c>
      <c r="H321" s="256">
        <f t="shared" si="152"/>
        <v>2079100</v>
      </c>
      <c r="I321" s="256">
        <f t="shared" si="152"/>
        <v>2079100</v>
      </c>
      <c r="J321" s="256">
        <f t="shared" si="152"/>
        <v>2079100</v>
      </c>
    </row>
    <row r="322" spans="1:10" x14ac:dyDescent="0.25">
      <c r="A322" s="240" t="s">
        <v>21</v>
      </c>
      <c r="B322" s="237" t="s">
        <v>153</v>
      </c>
      <c r="C322" s="237" t="s">
        <v>3</v>
      </c>
      <c r="D322" s="237" t="s">
        <v>124</v>
      </c>
      <c r="E322" s="237" t="s">
        <v>202</v>
      </c>
      <c r="F322" s="238">
        <v>800</v>
      </c>
      <c r="G322" s="256">
        <v>2079100</v>
      </c>
      <c r="H322" s="256">
        <v>2079100</v>
      </c>
      <c r="I322" s="256">
        <v>2079100</v>
      </c>
      <c r="J322" s="256">
        <v>2079100</v>
      </c>
    </row>
    <row r="323" spans="1:10" x14ac:dyDescent="0.25">
      <c r="A323" s="242" t="s">
        <v>151</v>
      </c>
      <c r="B323" s="243" t="s">
        <v>153</v>
      </c>
      <c r="C323" s="243" t="s">
        <v>146</v>
      </c>
      <c r="D323" s="243"/>
      <c r="E323" s="243"/>
      <c r="F323" s="247"/>
      <c r="G323" s="257">
        <f>G324+G337+G361+G369</f>
        <v>1374618200</v>
      </c>
      <c r="H323" s="259">
        <f t="shared" ref="H323:J323" si="153">H324+H337+H361+H369</f>
        <v>731601500</v>
      </c>
      <c r="I323" s="259">
        <f t="shared" si="153"/>
        <v>1464521900</v>
      </c>
      <c r="J323" s="259">
        <f t="shared" si="153"/>
        <v>778013000</v>
      </c>
    </row>
    <row r="324" spans="1:10" x14ac:dyDescent="0.25">
      <c r="A324" s="242" t="s">
        <v>201</v>
      </c>
      <c r="B324" s="243" t="s">
        <v>153</v>
      </c>
      <c r="C324" s="243" t="s">
        <v>146</v>
      </c>
      <c r="D324" s="243" t="s">
        <v>36</v>
      </c>
      <c r="E324" s="243"/>
      <c r="F324" s="247"/>
      <c r="G324" s="257">
        <f t="shared" ref="G324:J325" si="154">G325</f>
        <v>571683400</v>
      </c>
      <c r="H324" s="259">
        <f t="shared" si="154"/>
        <v>290745900</v>
      </c>
      <c r="I324" s="259">
        <f t="shared" si="154"/>
        <v>604292400</v>
      </c>
      <c r="J324" s="259">
        <f t="shared" si="154"/>
        <v>306964900</v>
      </c>
    </row>
    <row r="325" spans="1:10" ht="24" x14ac:dyDescent="0.25">
      <c r="A325" s="240" t="s">
        <v>1090</v>
      </c>
      <c r="B325" s="237" t="s">
        <v>153</v>
      </c>
      <c r="C325" s="237" t="s">
        <v>146</v>
      </c>
      <c r="D325" s="237" t="s">
        <v>36</v>
      </c>
      <c r="E325" s="237" t="s">
        <v>163</v>
      </c>
      <c r="F325" s="238"/>
      <c r="G325" s="256">
        <f t="shared" si="154"/>
        <v>571683400</v>
      </c>
      <c r="H325" s="256">
        <f t="shared" si="154"/>
        <v>290745900</v>
      </c>
      <c r="I325" s="256">
        <f t="shared" si="154"/>
        <v>604292400</v>
      </c>
      <c r="J325" s="256">
        <f t="shared" si="154"/>
        <v>306964900</v>
      </c>
    </row>
    <row r="326" spans="1:10" ht="36" x14ac:dyDescent="0.25">
      <c r="A326" s="240" t="s">
        <v>1091</v>
      </c>
      <c r="B326" s="237" t="s">
        <v>153</v>
      </c>
      <c r="C326" s="237" t="s">
        <v>146</v>
      </c>
      <c r="D326" s="237" t="s">
        <v>36</v>
      </c>
      <c r="E326" s="237" t="s">
        <v>162</v>
      </c>
      <c r="F326" s="238"/>
      <c r="G326" s="256">
        <f>G327+G331+G333+G335+G329</f>
        <v>571683400</v>
      </c>
      <c r="H326" s="256">
        <f>H327+H331+H333+H335+H329</f>
        <v>290745900</v>
      </c>
      <c r="I326" s="256">
        <f t="shared" ref="I326:J326" si="155">I327+I331+I333+I335+I329</f>
        <v>604292400</v>
      </c>
      <c r="J326" s="256">
        <f t="shared" si="155"/>
        <v>306964900</v>
      </c>
    </row>
    <row r="327" spans="1:10" ht="60" x14ac:dyDescent="0.25">
      <c r="A327" s="244" t="s">
        <v>181</v>
      </c>
      <c r="B327" s="237" t="s">
        <v>153</v>
      </c>
      <c r="C327" s="237" t="s">
        <v>146</v>
      </c>
      <c r="D327" s="237" t="s">
        <v>36</v>
      </c>
      <c r="E327" s="237" t="s">
        <v>816</v>
      </c>
      <c r="F327" s="238"/>
      <c r="G327" s="256">
        <f>G328</f>
        <v>272937500</v>
      </c>
      <c r="H327" s="256">
        <f>H328</f>
        <v>0</v>
      </c>
      <c r="I327" s="256">
        <f t="shared" ref="I327:J327" si="156">I328</f>
        <v>289327500</v>
      </c>
      <c r="J327" s="256">
        <f t="shared" si="156"/>
        <v>0</v>
      </c>
    </row>
    <row r="328" spans="1:10" ht="24" x14ac:dyDescent="0.25">
      <c r="A328" s="240" t="s">
        <v>75</v>
      </c>
      <c r="B328" s="237" t="s">
        <v>153</v>
      </c>
      <c r="C328" s="237" t="s">
        <v>146</v>
      </c>
      <c r="D328" s="237" t="s">
        <v>36</v>
      </c>
      <c r="E328" s="237" t="s">
        <v>816</v>
      </c>
      <c r="F328" s="238">
        <v>600</v>
      </c>
      <c r="G328" s="256">
        <v>272937500</v>
      </c>
      <c r="H328" s="256"/>
      <c r="I328" s="256">
        <v>289327500</v>
      </c>
      <c r="J328" s="256"/>
    </row>
    <row r="329" spans="1:10" ht="48" x14ac:dyDescent="0.25">
      <c r="A329" s="240" t="s">
        <v>18</v>
      </c>
      <c r="B329" s="238">
        <v>707</v>
      </c>
      <c r="C329" s="237" t="s">
        <v>146</v>
      </c>
      <c r="D329" s="237" t="s">
        <v>36</v>
      </c>
      <c r="E329" s="237" t="s">
        <v>806</v>
      </c>
      <c r="F329" s="237"/>
      <c r="G329" s="256">
        <f>G330</f>
        <v>8000000</v>
      </c>
      <c r="H329" s="256">
        <f>H330</f>
        <v>0</v>
      </c>
      <c r="I329" s="256">
        <f t="shared" ref="I329:J329" si="157">I330</f>
        <v>8000000</v>
      </c>
      <c r="J329" s="256">
        <f t="shared" si="157"/>
        <v>0</v>
      </c>
    </row>
    <row r="330" spans="1:10" ht="24" x14ac:dyDescent="0.25">
      <c r="A330" s="240" t="s">
        <v>75</v>
      </c>
      <c r="B330" s="238">
        <v>707</v>
      </c>
      <c r="C330" s="237" t="s">
        <v>146</v>
      </c>
      <c r="D330" s="237" t="s">
        <v>36</v>
      </c>
      <c r="E330" s="237" t="s">
        <v>806</v>
      </c>
      <c r="F330" s="237" t="s">
        <v>73</v>
      </c>
      <c r="G330" s="256">
        <v>8000000</v>
      </c>
      <c r="H330" s="256"/>
      <c r="I330" s="256">
        <v>8000000</v>
      </c>
      <c r="J330" s="256"/>
    </row>
    <row r="331" spans="1:10" ht="60" x14ac:dyDescent="0.25">
      <c r="A331" s="240" t="s">
        <v>137</v>
      </c>
      <c r="B331" s="237" t="s">
        <v>153</v>
      </c>
      <c r="C331" s="237" t="s">
        <v>146</v>
      </c>
      <c r="D331" s="237" t="s">
        <v>36</v>
      </c>
      <c r="E331" s="237" t="s">
        <v>196</v>
      </c>
      <c r="F331" s="238"/>
      <c r="G331" s="256">
        <f>G332</f>
        <v>7499400</v>
      </c>
      <c r="H331" s="256">
        <f>H332</f>
        <v>7499400</v>
      </c>
      <c r="I331" s="256">
        <f t="shared" ref="I331:J331" si="158">I332</f>
        <v>8045400</v>
      </c>
      <c r="J331" s="256">
        <f t="shared" si="158"/>
        <v>8045400</v>
      </c>
    </row>
    <row r="332" spans="1:10" ht="24" x14ac:dyDescent="0.25">
      <c r="A332" s="240" t="s">
        <v>75</v>
      </c>
      <c r="B332" s="237" t="s">
        <v>153</v>
      </c>
      <c r="C332" s="237" t="s">
        <v>146</v>
      </c>
      <c r="D332" s="237" t="s">
        <v>36</v>
      </c>
      <c r="E332" s="237" t="s">
        <v>196</v>
      </c>
      <c r="F332" s="238">
        <v>600</v>
      </c>
      <c r="G332" s="256">
        <f>9802000-2302600</f>
        <v>7499400</v>
      </c>
      <c r="H332" s="256">
        <f>9802000-2302600</f>
        <v>7499400</v>
      </c>
      <c r="I332" s="256">
        <f>9802000-1756600</f>
        <v>8045400</v>
      </c>
      <c r="J332" s="256">
        <f>9802000-1756600</f>
        <v>8045400</v>
      </c>
    </row>
    <row r="333" spans="1:10" ht="60" hidden="1" x14ac:dyDescent="0.25">
      <c r="A333" s="240" t="s">
        <v>191</v>
      </c>
      <c r="B333" s="237" t="s">
        <v>153</v>
      </c>
      <c r="C333" s="237" t="s">
        <v>146</v>
      </c>
      <c r="D333" s="237" t="s">
        <v>36</v>
      </c>
      <c r="E333" s="237" t="s">
        <v>190</v>
      </c>
      <c r="F333" s="238"/>
      <c r="G333" s="256">
        <f>G334</f>
        <v>0</v>
      </c>
      <c r="H333" s="256">
        <f>H334</f>
        <v>0</v>
      </c>
      <c r="I333" s="256">
        <f t="shared" ref="I333:J333" si="159">I334</f>
        <v>0</v>
      </c>
      <c r="J333" s="256">
        <f t="shared" si="159"/>
        <v>0</v>
      </c>
    </row>
    <row r="334" spans="1:10" ht="24" hidden="1" x14ac:dyDescent="0.25">
      <c r="A334" s="240" t="s">
        <v>75</v>
      </c>
      <c r="B334" s="237" t="s">
        <v>153</v>
      </c>
      <c r="C334" s="237" t="s">
        <v>146</v>
      </c>
      <c r="D334" s="237" t="s">
        <v>36</v>
      </c>
      <c r="E334" s="237" t="s">
        <v>190</v>
      </c>
      <c r="F334" s="238">
        <v>600</v>
      </c>
      <c r="G334" s="256"/>
      <c r="H334" s="256"/>
      <c r="I334" s="256"/>
      <c r="J334" s="256"/>
    </row>
    <row r="335" spans="1:10" ht="48" x14ac:dyDescent="0.25">
      <c r="A335" s="240" t="s">
        <v>200</v>
      </c>
      <c r="B335" s="237" t="s">
        <v>153</v>
      </c>
      <c r="C335" s="237" t="s">
        <v>146</v>
      </c>
      <c r="D335" s="237" t="s">
        <v>36</v>
      </c>
      <c r="E335" s="237" t="s">
        <v>199</v>
      </c>
      <c r="F335" s="238"/>
      <c r="G335" s="256">
        <f>G336</f>
        <v>283246500</v>
      </c>
      <c r="H335" s="256">
        <f>H336</f>
        <v>283246500</v>
      </c>
      <c r="I335" s="256">
        <f t="shared" ref="I335:J335" si="160">I336</f>
        <v>298919500</v>
      </c>
      <c r="J335" s="256">
        <f t="shared" si="160"/>
        <v>298919500</v>
      </c>
    </row>
    <row r="336" spans="1:10" ht="24" x14ac:dyDescent="0.25">
      <c r="A336" s="240" t="s">
        <v>75</v>
      </c>
      <c r="B336" s="237" t="s">
        <v>153</v>
      </c>
      <c r="C336" s="237" t="s">
        <v>146</v>
      </c>
      <c r="D336" s="237" t="s">
        <v>36</v>
      </c>
      <c r="E336" s="237" t="s">
        <v>199</v>
      </c>
      <c r="F336" s="238">
        <v>600</v>
      </c>
      <c r="G336" s="256">
        <f>305644100-22397600</f>
        <v>283246500</v>
      </c>
      <c r="H336" s="256">
        <f>305644100-22397600</f>
        <v>283246500</v>
      </c>
      <c r="I336" s="256">
        <f>319387300-20467800</f>
        <v>298919500</v>
      </c>
      <c r="J336" s="256">
        <f>319387300-20467800</f>
        <v>298919500</v>
      </c>
    </row>
    <row r="337" spans="1:10" x14ac:dyDescent="0.25">
      <c r="A337" s="242" t="s">
        <v>150</v>
      </c>
      <c r="B337" s="243" t="s">
        <v>153</v>
      </c>
      <c r="C337" s="243" t="s">
        <v>146</v>
      </c>
      <c r="D337" s="243" t="s">
        <v>66</v>
      </c>
      <c r="E337" s="243"/>
      <c r="F337" s="247"/>
      <c r="G337" s="257">
        <f t="shared" ref="G337:J337" si="161">G338</f>
        <v>663108000</v>
      </c>
      <c r="H337" s="259">
        <f t="shared" si="161"/>
        <v>438857700</v>
      </c>
      <c r="I337" s="259">
        <f t="shared" si="161"/>
        <v>712676200</v>
      </c>
      <c r="J337" s="259">
        <f t="shared" si="161"/>
        <v>469050200</v>
      </c>
    </row>
    <row r="338" spans="1:10" ht="24" x14ac:dyDescent="0.25">
      <c r="A338" s="240" t="s">
        <v>1090</v>
      </c>
      <c r="B338" s="237" t="s">
        <v>153</v>
      </c>
      <c r="C338" s="237" t="s">
        <v>146</v>
      </c>
      <c r="D338" s="237" t="s">
        <v>66</v>
      </c>
      <c r="E338" s="237" t="s">
        <v>163</v>
      </c>
      <c r="F338" s="238"/>
      <c r="G338" s="256">
        <f>G339+G356</f>
        <v>663108000</v>
      </c>
      <c r="H338" s="256">
        <f t="shared" ref="H338:J338" si="162">H339+H356</f>
        <v>438857700</v>
      </c>
      <c r="I338" s="256">
        <f t="shared" si="162"/>
        <v>712676200</v>
      </c>
      <c r="J338" s="256">
        <f t="shared" si="162"/>
        <v>469050200</v>
      </c>
    </row>
    <row r="339" spans="1:10" ht="36" x14ac:dyDescent="0.25">
      <c r="A339" s="240" t="s">
        <v>1091</v>
      </c>
      <c r="B339" s="237" t="s">
        <v>153</v>
      </c>
      <c r="C339" s="237" t="s">
        <v>146</v>
      </c>
      <c r="D339" s="237" t="s">
        <v>66</v>
      </c>
      <c r="E339" s="237" t="s">
        <v>162</v>
      </c>
      <c r="F339" s="238"/>
      <c r="G339" s="256">
        <f>G340+G342+G344+G348+G350+G352+G354+G346</f>
        <v>643890800</v>
      </c>
      <c r="H339" s="256">
        <f t="shared" ref="H339:J339" si="163">H340+H342+H344+H348+H350+H352+H354+H346</f>
        <v>419640500</v>
      </c>
      <c r="I339" s="256">
        <f t="shared" si="163"/>
        <v>693460000</v>
      </c>
      <c r="J339" s="256">
        <f t="shared" si="163"/>
        <v>449834000</v>
      </c>
    </row>
    <row r="340" spans="1:10" ht="48" x14ac:dyDescent="0.25">
      <c r="A340" s="240" t="s">
        <v>25</v>
      </c>
      <c r="B340" s="237" t="s">
        <v>153</v>
      </c>
      <c r="C340" s="237" t="s">
        <v>146</v>
      </c>
      <c r="D340" s="237" t="s">
        <v>66</v>
      </c>
      <c r="E340" s="237" t="s">
        <v>179</v>
      </c>
      <c r="F340" s="238"/>
      <c r="G340" s="256">
        <f>G341</f>
        <v>101147500</v>
      </c>
      <c r="H340" s="256">
        <f>H341</f>
        <v>0</v>
      </c>
      <c r="I340" s="256">
        <f t="shared" ref="I340:J340" si="164">I341</f>
        <v>106589500</v>
      </c>
      <c r="J340" s="256">
        <f t="shared" si="164"/>
        <v>0</v>
      </c>
    </row>
    <row r="341" spans="1:10" ht="24" x14ac:dyDescent="0.25">
      <c r="A341" s="240" t="s">
        <v>75</v>
      </c>
      <c r="B341" s="237" t="s">
        <v>153</v>
      </c>
      <c r="C341" s="237" t="s">
        <v>146</v>
      </c>
      <c r="D341" s="237" t="s">
        <v>66</v>
      </c>
      <c r="E341" s="237" t="s">
        <v>179</v>
      </c>
      <c r="F341" s="238">
        <v>600</v>
      </c>
      <c r="G341" s="256">
        <v>101147500</v>
      </c>
      <c r="H341" s="256"/>
      <c r="I341" s="256">
        <v>106589500</v>
      </c>
      <c r="J341" s="256"/>
    </row>
    <row r="342" spans="1:10" ht="48" x14ac:dyDescent="0.25">
      <c r="A342" s="244" t="s">
        <v>180</v>
      </c>
      <c r="B342" s="237" t="s">
        <v>153</v>
      </c>
      <c r="C342" s="237" t="s">
        <v>146</v>
      </c>
      <c r="D342" s="237" t="s">
        <v>66</v>
      </c>
      <c r="E342" s="237" t="s">
        <v>817</v>
      </c>
      <c r="F342" s="238"/>
      <c r="G342" s="256">
        <f>G343</f>
        <v>118602800</v>
      </c>
      <c r="H342" s="256">
        <f>H343</f>
        <v>0</v>
      </c>
      <c r="I342" s="256">
        <f t="shared" ref="I342:J342" si="165">I343</f>
        <v>132036500</v>
      </c>
      <c r="J342" s="256">
        <f t="shared" si="165"/>
        <v>0</v>
      </c>
    </row>
    <row r="343" spans="1:10" ht="24" x14ac:dyDescent="0.25">
      <c r="A343" s="240" t="s">
        <v>75</v>
      </c>
      <c r="B343" s="237" t="s">
        <v>153</v>
      </c>
      <c r="C343" s="237" t="s">
        <v>146</v>
      </c>
      <c r="D343" s="237" t="s">
        <v>66</v>
      </c>
      <c r="E343" s="237" t="s">
        <v>817</v>
      </c>
      <c r="F343" s="238">
        <v>600</v>
      </c>
      <c r="G343" s="256">
        <v>118602800</v>
      </c>
      <c r="H343" s="256"/>
      <c r="I343" s="256">
        <v>132036500</v>
      </c>
      <c r="J343" s="256"/>
    </row>
    <row r="344" spans="1:10" ht="48" hidden="1" x14ac:dyDescent="0.25">
      <c r="A344" s="244" t="s">
        <v>198</v>
      </c>
      <c r="B344" s="237" t="s">
        <v>153</v>
      </c>
      <c r="C344" s="237" t="s">
        <v>146</v>
      </c>
      <c r="D344" s="237" t="s">
        <v>66</v>
      </c>
      <c r="E344" s="237" t="s">
        <v>818</v>
      </c>
      <c r="F344" s="238"/>
      <c r="G344" s="256">
        <f>G345</f>
        <v>0</v>
      </c>
      <c r="H344" s="256">
        <f>H345</f>
        <v>0</v>
      </c>
      <c r="I344" s="256">
        <f t="shared" ref="I344:J344" si="166">I345</f>
        <v>0</v>
      </c>
      <c r="J344" s="256">
        <f t="shared" si="166"/>
        <v>0</v>
      </c>
    </row>
    <row r="345" spans="1:10" ht="24" hidden="1" x14ac:dyDescent="0.25">
      <c r="A345" s="240" t="s">
        <v>75</v>
      </c>
      <c r="B345" s="237" t="s">
        <v>153</v>
      </c>
      <c r="C345" s="237" t="s">
        <v>146</v>
      </c>
      <c r="D345" s="237" t="s">
        <v>66</v>
      </c>
      <c r="E345" s="237" t="s">
        <v>818</v>
      </c>
      <c r="F345" s="238">
        <v>600</v>
      </c>
      <c r="G345" s="256"/>
      <c r="H345" s="256"/>
      <c r="I345" s="256"/>
      <c r="J345" s="256"/>
    </row>
    <row r="346" spans="1:10" ht="48" x14ac:dyDescent="0.25">
      <c r="A346" s="240" t="s">
        <v>18</v>
      </c>
      <c r="B346" s="238">
        <v>707</v>
      </c>
      <c r="C346" s="237" t="s">
        <v>146</v>
      </c>
      <c r="D346" s="237" t="s">
        <v>66</v>
      </c>
      <c r="E346" s="237" t="s">
        <v>806</v>
      </c>
      <c r="F346" s="237"/>
      <c r="G346" s="256">
        <f>G347</f>
        <v>4500000</v>
      </c>
      <c r="H346" s="256">
        <f>H347</f>
        <v>0</v>
      </c>
      <c r="I346" s="256">
        <f t="shared" ref="I346:J346" si="167">I347</f>
        <v>5000000</v>
      </c>
      <c r="J346" s="256">
        <f t="shared" si="167"/>
        <v>0</v>
      </c>
    </row>
    <row r="347" spans="1:10" ht="24" x14ac:dyDescent="0.25">
      <c r="A347" s="240" t="s">
        <v>75</v>
      </c>
      <c r="B347" s="238">
        <v>707</v>
      </c>
      <c r="C347" s="237" t="s">
        <v>146</v>
      </c>
      <c r="D347" s="237" t="s">
        <v>66</v>
      </c>
      <c r="E347" s="237" t="s">
        <v>806</v>
      </c>
      <c r="F347" s="237" t="s">
        <v>73</v>
      </c>
      <c r="G347" s="256">
        <v>4500000</v>
      </c>
      <c r="H347" s="256"/>
      <c r="I347" s="256">
        <v>5000000</v>
      </c>
      <c r="J347" s="256"/>
    </row>
    <row r="348" spans="1:10" ht="60" hidden="1" x14ac:dyDescent="0.25">
      <c r="A348" s="240" t="s">
        <v>137</v>
      </c>
      <c r="B348" s="237" t="s">
        <v>153</v>
      </c>
      <c r="C348" s="237" t="s">
        <v>146</v>
      </c>
      <c r="D348" s="237" t="s">
        <v>66</v>
      </c>
      <c r="E348" s="237" t="s">
        <v>196</v>
      </c>
      <c r="F348" s="238"/>
      <c r="G348" s="256">
        <f>G349</f>
        <v>0</v>
      </c>
      <c r="H348" s="256">
        <f>H349</f>
        <v>0</v>
      </c>
      <c r="I348" s="256">
        <f t="shared" ref="I348:J348" si="168">I349</f>
        <v>0</v>
      </c>
      <c r="J348" s="256">
        <f t="shared" si="168"/>
        <v>0</v>
      </c>
    </row>
    <row r="349" spans="1:10" ht="24" hidden="1" x14ac:dyDescent="0.25">
      <c r="A349" s="240" t="s">
        <v>75</v>
      </c>
      <c r="B349" s="237" t="s">
        <v>153</v>
      </c>
      <c r="C349" s="237" t="s">
        <v>146</v>
      </c>
      <c r="D349" s="237" t="s">
        <v>66</v>
      </c>
      <c r="E349" s="237" t="s">
        <v>196</v>
      </c>
      <c r="F349" s="238">
        <v>600</v>
      </c>
      <c r="G349" s="256">
        <f>1929600-1929600</f>
        <v>0</v>
      </c>
      <c r="H349" s="256">
        <f>1929600-1929600</f>
        <v>0</v>
      </c>
      <c r="I349" s="256">
        <f>1929600-1929600</f>
        <v>0</v>
      </c>
      <c r="J349" s="256">
        <f>1929600-1929600</f>
        <v>0</v>
      </c>
    </row>
    <row r="350" spans="1:10" ht="72" x14ac:dyDescent="0.25">
      <c r="A350" s="240" t="s">
        <v>195</v>
      </c>
      <c r="B350" s="237" t="s">
        <v>153</v>
      </c>
      <c r="C350" s="237" t="s">
        <v>146</v>
      </c>
      <c r="D350" s="237" t="s">
        <v>66</v>
      </c>
      <c r="E350" s="237" t="s">
        <v>194</v>
      </c>
      <c r="F350" s="238"/>
      <c r="G350" s="256">
        <f>G351</f>
        <v>28140800</v>
      </c>
      <c r="H350" s="256">
        <f>H351</f>
        <v>28140800</v>
      </c>
      <c r="I350" s="256">
        <f t="shared" ref="I350:J350" si="169">I351</f>
        <v>28252700</v>
      </c>
      <c r="J350" s="256">
        <f t="shared" si="169"/>
        <v>28252700</v>
      </c>
    </row>
    <row r="351" spans="1:10" ht="24" x14ac:dyDescent="0.25">
      <c r="A351" s="240" t="s">
        <v>75</v>
      </c>
      <c r="B351" s="237" t="s">
        <v>153</v>
      </c>
      <c r="C351" s="237" t="s">
        <v>146</v>
      </c>
      <c r="D351" s="237" t="s">
        <v>66</v>
      </c>
      <c r="E351" s="237" t="s">
        <v>194</v>
      </c>
      <c r="F351" s="238">
        <v>600</v>
      </c>
      <c r="G351" s="256">
        <f>30106000-1965200</f>
        <v>28140800</v>
      </c>
      <c r="H351" s="256">
        <f>30106000-1965200</f>
        <v>28140800</v>
      </c>
      <c r="I351" s="256">
        <f>30217900-1965200</f>
        <v>28252700</v>
      </c>
      <c r="J351" s="256">
        <f>30217900-1965200</f>
        <v>28252700</v>
      </c>
    </row>
    <row r="352" spans="1:10" ht="48" x14ac:dyDescent="0.25">
      <c r="A352" s="240" t="s">
        <v>193</v>
      </c>
      <c r="B352" s="237" t="s">
        <v>153</v>
      </c>
      <c r="C352" s="237" t="s">
        <v>146</v>
      </c>
      <c r="D352" s="237" t="s">
        <v>66</v>
      </c>
      <c r="E352" s="237" t="s">
        <v>192</v>
      </c>
      <c r="F352" s="238"/>
      <c r="G352" s="256">
        <f>G353</f>
        <v>391499700</v>
      </c>
      <c r="H352" s="256">
        <f>H353</f>
        <v>391499700</v>
      </c>
      <c r="I352" s="256">
        <f t="shared" ref="I352:J352" si="170">I353</f>
        <v>421581300</v>
      </c>
      <c r="J352" s="256">
        <f t="shared" si="170"/>
        <v>421581300</v>
      </c>
    </row>
    <row r="353" spans="1:10" ht="24" x14ac:dyDescent="0.25">
      <c r="A353" s="240" t="s">
        <v>75</v>
      </c>
      <c r="B353" s="237" t="s">
        <v>153</v>
      </c>
      <c r="C353" s="237" t="s">
        <v>146</v>
      </c>
      <c r="D353" s="237" t="s">
        <v>66</v>
      </c>
      <c r="E353" s="237" t="s">
        <v>192</v>
      </c>
      <c r="F353" s="238">
        <v>600</v>
      </c>
      <c r="G353" s="256">
        <f>427671300-36171600</f>
        <v>391499700</v>
      </c>
      <c r="H353" s="256">
        <f>427671300-36171600</f>
        <v>391499700</v>
      </c>
      <c r="I353" s="256">
        <f>444425800-22844500</f>
        <v>421581300</v>
      </c>
      <c r="J353" s="256">
        <f>444425800-22844500</f>
        <v>421581300</v>
      </c>
    </row>
    <row r="354" spans="1:10" ht="60" hidden="1" x14ac:dyDescent="0.25">
      <c r="A354" s="240" t="s">
        <v>191</v>
      </c>
      <c r="B354" s="237" t="s">
        <v>153</v>
      </c>
      <c r="C354" s="237" t="s">
        <v>146</v>
      </c>
      <c r="D354" s="237" t="s">
        <v>66</v>
      </c>
      <c r="E354" s="237" t="s">
        <v>190</v>
      </c>
      <c r="F354" s="238"/>
      <c r="G354" s="256">
        <f>G355</f>
        <v>0</v>
      </c>
      <c r="H354" s="256">
        <f>H355</f>
        <v>0</v>
      </c>
      <c r="I354" s="256">
        <f t="shared" ref="I354:J354" si="171">I355</f>
        <v>0</v>
      </c>
      <c r="J354" s="256">
        <f t="shared" si="171"/>
        <v>0</v>
      </c>
    </row>
    <row r="355" spans="1:10" ht="24" hidden="1" x14ac:dyDescent="0.25">
      <c r="A355" s="240" t="s">
        <v>75</v>
      </c>
      <c r="B355" s="237" t="s">
        <v>153</v>
      </c>
      <c r="C355" s="237" t="s">
        <v>146</v>
      </c>
      <c r="D355" s="237" t="s">
        <v>66</v>
      </c>
      <c r="E355" s="237" t="s">
        <v>190</v>
      </c>
      <c r="F355" s="238">
        <v>600</v>
      </c>
      <c r="G355" s="256"/>
      <c r="H355" s="256"/>
      <c r="I355" s="256"/>
      <c r="J355" s="256"/>
    </row>
    <row r="356" spans="1:10" ht="24" x14ac:dyDescent="0.25">
      <c r="A356" s="240" t="s">
        <v>1092</v>
      </c>
      <c r="B356" s="237" t="s">
        <v>153</v>
      </c>
      <c r="C356" s="237" t="s">
        <v>146</v>
      </c>
      <c r="D356" s="237" t="s">
        <v>66</v>
      </c>
      <c r="E356" s="237" t="s">
        <v>176</v>
      </c>
      <c r="F356" s="238"/>
      <c r="G356" s="256">
        <f>G357+G359</f>
        <v>19217200</v>
      </c>
      <c r="H356" s="256">
        <f t="shared" ref="H356:J356" si="172">H357+H359</f>
        <v>19217200</v>
      </c>
      <c r="I356" s="256">
        <f t="shared" si="172"/>
        <v>19216200</v>
      </c>
      <c r="J356" s="256">
        <f t="shared" si="172"/>
        <v>19216200</v>
      </c>
    </row>
    <row r="357" spans="1:10" ht="60" x14ac:dyDescent="0.25">
      <c r="A357" s="240" t="s">
        <v>174</v>
      </c>
      <c r="B357" s="237" t="s">
        <v>153</v>
      </c>
      <c r="C357" s="237" t="s">
        <v>146</v>
      </c>
      <c r="D357" s="237" t="s">
        <v>66</v>
      </c>
      <c r="E357" s="237" t="s">
        <v>173</v>
      </c>
      <c r="F357" s="238"/>
      <c r="G357" s="256">
        <f>G358</f>
        <v>1491400</v>
      </c>
      <c r="H357" s="256">
        <f t="shared" ref="H357:J357" si="173">H358</f>
        <v>1491400</v>
      </c>
      <c r="I357" s="256">
        <f t="shared" si="173"/>
        <v>1490400</v>
      </c>
      <c r="J357" s="256">
        <f t="shared" si="173"/>
        <v>1490400</v>
      </c>
    </row>
    <row r="358" spans="1:10" ht="24" x14ac:dyDescent="0.25">
      <c r="A358" s="240" t="s">
        <v>75</v>
      </c>
      <c r="B358" s="237" t="s">
        <v>153</v>
      </c>
      <c r="C358" s="237" t="s">
        <v>146</v>
      </c>
      <c r="D358" s="237" t="s">
        <v>66</v>
      </c>
      <c r="E358" s="237" t="s">
        <v>173</v>
      </c>
      <c r="F358" s="238">
        <v>600</v>
      </c>
      <c r="G358" s="256">
        <v>1491400</v>
      </c>
      <c r="H358" s="256">
        <v>1491400</v>
      </c>
      <c r="I358" s="256">
        <v>1490400</v>
      </c>
      <c r="J358" s="256">
        <v>1490400</v>
      </c>
    </row>
    <row r="359" spans="1:10" ht="24" x14ac:dyDescent="0.25">
      <c r="A359" s="240" t="s">
        <v>172</v>
      </c>
      <c r="B359" s="237" t="s">
        <v>153</v>
      </c>
      <c r="C359" s="237" t="s">
        <v>146</v>
      </c>
      <c r="D359" s="237" t="s">
        <v>66</v>
      </c>
      <c r="E359" s="237" t="s">
        <v>171</v>
      </c>
      <c r="F359" s="238"/>
      <c r="G359" s="256">
        <f>G360</f>
        <v>17725800</v>
      </c>
      <c r="H359" s="256">
        <f t="shared" ref="H359:J359" si="174">H360</f>
        <v>17725800</v>
      </c>
      <c r="I359" s="256">
        <f t="shared" si="174"/>
        <v>17725800</v>
      </c>
      <c r="J359" s="256">
        <f t="shared" si="174"/>
        <v>17725800</v>
      </c>
    </row>
    <row r="360" spans="1:10" ht="24" x14ac:dyDescent="0.25">
      <c r="A360" s="240" t="s">
        <v>75</v>
      </c>
      <c r="B360" s="237" t="s">
        <v>153</v>
      </c>
      <c r="C360" s="237" t="s">
        <v>146</v>
      </c>
      <c r="D360" s="237" t="s">
        <v>66</v>
      </c>
      <c r="E360" s="237" t="s">
        <v>171</v>
      </c>
      <c r="F360" s="238">
        <v>600</v>
      </c>
      <c r="G360" s="256">
        <v>17725800</v>
      </c>
      <c r="H360" s="256">
        <v>17725800</v>
      </c>
      <c r="I360" s="256">
        <v>17725800</v>
      </c>
      <c r="J360" s="256">
        <v>17725800</v>
      </c>
    </row>
    <row r="361" spans="1:10" x14ac:dyDescent="0.25">
      <c r="A361" s="242" t="s">
        <v>189</v>
      </c>
      <c r="B361" s="243" t="s">
        <v>153</v>
      </c>
      <c r="C361" s="243" t="s">
        <v>146</v>
      </c>
      <c r="D361" s="243" t="s">
        <v>146</v>
      </c>
      <c r="E361" s="243"/>
      <c r="F361" s="247"/>
      <c r="G361" s="257">
        <f t="shared" ref="G361:J362" si="175">G362</f>
        <v>12461900</v>
      </c>
      <c r="H361" s="259">
        <f t="shared" si="175"/>
        <v>1997900</v>
      </c>
      <c r="I361" s="259">
        <f t="shared" si="175"/>
        <v>12461900</v>
      </c>
      <c r="J361" s="259">
        <f t="shared" si="175"/>
        <v>1997900</v>
      </c>
    </row>
    <row r="362" spans="1:10" ht="24" x14ac:dyDescent="0.25">
      <c r="A362" s="240" t="s">
        <v>1090</v>
      </c>
      <c r="B362" s="237" t="s">
        <v>153</v>
      </c>
      <c r="C362" s="237" t="s">
        <v>146</v>
      </c>
      <c r="D362" s="237" t="s">
        <v>146</v>
      </c>
      <c r="E362" s="237" t="s">
        <v>163</v>
      </c>
      <c r="F362" s="238"/>
      <c r="G362" s="256">
        <f t="shared" si="175"/>
        <v>12461900</v>
      </c>
      <c r="H362" s="256">
        <f t="shared" si="175"/>
        <v>1997900</v>
      </c>
      <c r="I362" s="256">
        <f t="shared" si="175"/>
        <v>12461900</v>
      </c>
      <c r="J362" s="256">
        <f t="shared" si="175"/>
        <v>1997900</v>
      </c>
    </row>
    <row r="363" spans="1:10" ht="24" x14ac:dyDescent="0.25">
      <c r="A363" s="240" t="s">
        <v>1093</v>
      </c>
      <c r="B363" s="237" t="s">
        <v>153</v>
      </c>
      <c r="C363" s="237" t="s">
        <v>146</v>
      </c>
      <c r="D363" s="237" t="s">
        <v>146</v>
      </c>
      <c r="E363" s="237" t="s">
        <v>188</v>
      </c>
      <c r="F363" s="238"/>
      <c r="G363" s="256">
        <f>G364+G367</f>
        <v>12461900</v>
      </c>
      <c r="H363" s="256">
        <f>H364+H367</f>
        <v>1997900</v>
      </c>
      <c r="I363" s="256">
        <f t="shared" ref="I363:J363" si="176">I364+I367</f>
        <v>12461900</v>
      </c>
      <c r="J363" s="256">
        <f t="shared" si="176"/>
        <v>1997900</v>
      </c>
    </row>
    <row r="364" spans="1:10" ht="24" x14ac:dyDescent="0.25">
      <c r="A364" s="240" t="s">
        <v>187</v>
      </c>
      <c r="B364" s="237" t="s">
        <v>153</v>
      </c>
      <c r="C364" s="237" t="s">
        <v>146</v>
      </c>
      <c r="D364" s="237" t="s">
        <v>146</v>
      </c>
      <c r="E364" s="237" t="s">
        <v>186</v>
      </c>
      <c r="F364" s="238"/>
      <c r="G364" s="256">
        <f>SUM(G365:G366)</f>
        <v>10464000</v>
      </c>
      <c r="H364" s="256">
        <f>SUM(H365:H366)</f>
        <v>0</v>
      </c>
      <c r="I364" s="256">
        <f t="shared" ref="I364:J364" si="177">SUM(I365:I366)</f>
        <v>10464000</v>
      </c>
      <c r="J364" s="256">
        <f t="shared" si="177"/>
        <v>0</v>
      </c>
    </row>
    <row r="365" spans="1:10" ht="24" x14ac:dyDescent="0.25">
      <c r="A365" s="240" t="s">
        <v>23</v>
      </c>
      <c r="B365" s="237" t="s">
        <v>153</v>
      </c>
      <c r="C365" s="237" t="s">
        <v>146</v>
      </c>
      <c r="D365" s="237" t="s">
        <v>146</v>
      </c>
      <c r="E365" s="237" t="s">
        <v>186</v>
      </c>
      <c r="F365" s="238">
        <v>200</v>
      </c>
      <c r="G365" s="256">
        <v>5604000</v>
      </c>
      <c r="H365" s="256"/>
      <c r="I365" s="256">
        <v>5604000</v>
      </c>
      <c r="J365" s="256"/>
    </row>
    <row r="366" spans="1:10" ht="24" x14ac:dyDescent="0.25">
      <c r="A366" s="240" t="s">
        <v>75</v>
      </c>
      <c r="B366" s="237" t="s">
        <v>153</v>
      </c>
      <c r="C366" s="237" t="s">
        <v>146</v>
      </c>
      <c r="D366" s="237" t="s">
        <v>146</v>
      </c>
      <c r="E366" s="237" t="s">
        <v>186</v>
      </c>
      <c r="F366" s="238">
        <v>600</v>
      </c>
      <c r="G366" s="256">
        <v>4860000</v>
      </c>
      <c r="H366" s="256"/>
      <c r="I366" s="256">
        <v>4860000</v>
      </c>
      <c r="J366" s="256"/>
    </row>
    <row r="367" spans="1:10" ht="48" x14ac:dyDescent="0.25">
      <c r="A367" s="240" t="s">
        <v>185</v>
      </c>
      <c r="B367" s="237" t="s">
        <v>153</v>
      </c>
      <c r="C367" s="237" t="s">
        <v>146</v>
      </c>
      <c r="D367" s="237" t="s">
        <v>146</v>
      </c>
      <c r="E367" s="237" t="s">
        <v>184</v>
      </c>
      <c r="F367" s="238"/>
      <c r="G367" s="256">
        <f>G368</f>
        <v>1997900</v>
      </c>
      <c r="H367" s="256">
        <f>H368</f>
        <v>1997900</v>
      </c>
      <c r="I367" s="256">
        <f t="shared" ref="I367:J367" si="178">I368</f>
        <v>1997900</v>
      </c>
      <c r="J367" s="256">
        <f t="shared" si="178"/>
        <v>1997900</v>
      </c>
    </row>
    <row r="368" spans="1:10" ht="24" x14ac:dyDescent="0.25">
      <c r="A368" s="240" t="s">
        <v>75</v>
      </c>
      <c r="B368" s="237" t="s">
        <v>153</v>
      </c>
      <c r="C368" s="237" t="s">
        <v>146</v>
      </c>
      <c r="D368" s="237" t="s">
        <v>146</v>
      </c>
      <c r="E368" s="237" t="s">
        <v>184</v>
      </c>
      <c r="F368" s="238">
        <v>600</v>
      </c>
      <c r="G368" s="256">
        <v>1997900</v>
      </c>
      <c r="H368" s="256">
        <v>1997900</v>
      </c>
      <c r="I368" s="256">
        <v>1997900</v>
      </c>
      <c r="J368" s="256">
        <v>1997900</v>
      </c>
    </row>
    <row r="369" spans="1:10" x14ac:dyDescent="0.25">
      <c r="A369" s="242" t="s">
        <v>183</v>
      </c>
      <c r="B369" s="243" t="s">
        <v>153</v>
      </c>
      <c r="C369" s="243" t="s">
        <v>146</v>
      </c>
      <c r="D369" s="243" t="s">
        <v>118</v>
      </c>
      <c r="E369" s="243"/>
      <c r="F369" s="247"/>
      <c r="G369" s="257">
        <f>G370+G374+G382</f>
        <v>127364900</v>
      </c>
      <c r="H369" s="259">
        <f t="shared" ref="H369:J369" si="179">H370+H374+H382</f>
        <v>0</v>
      </c>
      <c r="I369" s="259">
        <f t="shared" si="179"/>
        <v>135091400</v>
      </c>
      <c r="J369" s="259">
        <f t="shared" si="179"/>
        <v>0</v>
      </c>
    </row>
    <row r="370" spans="1:10" ht="24" hidden="1" x14ac:dyDescent="0.25">
      <c r="A370" s="251" t="s">
        <v>96</v>
      </c>
      <c r="B370" s="238">
        <v>707</v>
      </c>
      <c r="C370" s="237" t="s">
        <v>146</v>
      </c>
      <c r="D370" s="237" t="s">
        <v>118</v>
      </c>
      <c r="E370" s="237" t="s">
        <v>95</v>
      </c>
      <c r="F370" s="238"/>
      <c r="G370" s="256">
        <f t="shared" ref="G370:J372" si="180">G371</f>
        <v>0</v>
      </c>
      <c r="H370" s="256">
        <f t="shared" si="180"/>
        <v>0</v>
      </c>
      <c r="I370" s="256">
        <f t="shared" si="180"/>
        <v>0</v>
      </c>
      <c r="J370" s="256">
        <f t="shared" si="180"/>
        <v>0</v>
      </c>
    </row>
    <row r="371" spans="1:10" ht="48" hidden="1" x14ac:dyDescent="0.25">
      <c r="A371" s="240" t="s">
        <v>1081</v>
      </c>
      <c r="B371" s="237" t="s">
        <v>153</v>
      </c>
      <c r="C371" s="237" t="s">
        <v>146</v>
      </c>
      <c r="D371" s="237" t="s">
        <v>118</v>
      </c>
      <c r="E371" s="237" t="s">
        <v>94</v>
      </c>
      <c r="F371" s="238"/>
      <c r="G371" s="256">
        <f t="shared" si="180"/>
        <v>0</v>
      </c>
      <c r="H371" s="256">
        <f t="shared" si="180"/>
        <v>0</v>
      </c>
      <c r="I371" s="256">
        <f t="shared" si="180"/>
        <v>0</v>
      </c>
      <c r="J371" s="256">
        <f t="shared" si="180"/>
        <v>0</v>
      </c>
    </row>
    <row r="372" spans="1:10" ht="48" hidden="1" x14ac:dyDescent="0.25">
      <c r="A372" s="240" t="s">
        <v>25</v>
      </c>
      <c r="B372" s="237" t="s">
        <v>153</v>
      </c>
      <c r="C372" s="237" t="s">
        <v>146</v>
      </c>
      <c r="D372" s="237" t="s">
        <v>118</v>
      </c>
      <c r="E372" s="237" t="s">
        <v>182</v>
      </c>
      <c r="F372" s="238"/>
      <c r="G372" s="256">
        <f t="shared" si="180"/>
        <v>0</v>
      </c>
      <c r="H372" s="256">
        <f t="shared" si="180"/>
        <v>0</v>
      </c>
      <c r="I372" s="256">
        <f t="shared" si="180"/>
        <v>0</v>
      </c>
      <c r="J372" s="256">
        <f t="shared" si="180"/>
        <v>0</v>
      </c>
    </row>
    <row r="373" spans="1:10" ht="24" hidden="1" x14ac:dyDescent="0.25">
      <c r="A373" s="240" t="s">
        <v>75</v>
      </c>
      <c r="B373" s="237" t="s">
        <v>153</v>
      </c>
      <c r="C373" s="237" t="s">
        <v>146</v>
      </c>
      <c r="D373" s="237" t="s">
        <v>118</v>
      </c>
      <c r="E373" s="237" t="s">
        <v>182</v>
      </c>
      <c r="F373" s="238">
        <v>600</v>
      </c>
      <c r="G373" s="256"/>
      <c r="H373" s="256"/>
      <c r="I373" s="256"/>
      <c r="J373" s="256"/>
    </row>
    <row r="374" spans="1:10" ht="36" x14ac:dyDescent="0.25">
      <c r="A374" s="240" t="s">
        <v>1080</v>
      </c>
      <c r="B374" s="237" t="s">
        <v>153</v>
      </c>
      <c r="C374" s="237" t="s">
        <v>146</v>
      </c>
      <c r="D374" s="237" t="s">
        <v>118</v>
      </c>
      <c r="E374" s="237" t="s">
        <v>31</v>
      </c>
      <c r="F374" s="238"/>
      <c r="G374" s="256">
        <f>G375</f>
        <v>1146500</v>
      </c>
      <c r="H374" s="256">
        <f>H375</f>
        <v>0</v>
      </c>
      <c r="I374" s="256">
        <f t="shared" ref="I374:J374" si="181">I375</f>
        <v>1146500</v>
      </c>
      <c r="J374" s="256">
        <f t="shared" si="181"/>
        <v>0</v>
      </c>
    </row>
    <row r="375" spans="1:10" ht="36" x14ac:dyDescent="0.25">
      <c r="A375" s="240" t="s">
        <v>1067</v>
      </c>
      <c r="B375" s="237" t="s">
        <v>153</v>
      </c>
      <c r="C375" s="237" t="s">
        <v>146</v>
      </c>
      <c r="D375" s="237" t="s">
        <v>118</v>
      </c>
      <c r="E375" s="237" t="s">
        <v>42</v>
      </c>
      <c r="F375" s="238"/>
      <c r="G375" s="256">
        <f>G376+G378+G380</f>
        <v>1146500</v>
      </c>
      <c r="H375" s="256">
        <f>H376+H378+H380</f>
        <v>0</v>
      </c>
      <c r="I375" s="256">
        <f t="shared" ref="I375:J375" si="182">I376+I378+I380</f>
        <v>1146500</v>
      </c>
      <c r="J375" s="256">
        <f t="shared" si="182"/>
        <v>0</v>
      </c>
    </row>
    <row r="376" spans="1:10" ht="48" x14ac:dyDescent="0.25">
      <c r="A376" s="240" t="s">
        <v>25</v>
      </c>
      <c r="B376" s="237" t="s">
        <v>153</v>
      </c>
      <c r="C376" s="237" t="s">
        <v>146</v>
      </c>
      <c r="D376" s="237" t="s">
        <v>118</v>
      </c>
      <c r="E376" s="237" t="s">
        <v>132</v>
      </c>
      <c r="F376" s="238"/>
      <c r="G376" s="256">
        <f>G377</f>
        <v>296500</v>
      </c>
      <c r="H376" s="256">
        <f>H377</f>
        <v>0</v>
      </c>
      <c r="I376" s="256">
        <f t="shared" ref="I376:J376" si="183">I377</f>
        <v>296500</v>
      </c>
      <c r="J376" s="256">
        <f t="shared" si="183"/>
        <v>0</v>
      </c>
    </row>
    <row r="377" spans="1:10" ht="24" x14ac:dyDescent="0.25">
      <c r="A377" s="240" t="s">
        <v>75</v>
      </c>
      <c r="B377" s="237" t="s">
        <v>153</v>
      </c>
      <c r="C377" s="237" t="s">
        <v>146</v>
      </c>
      <c r="D377" s="237" t="s">
        <v>118</v>
      </c>
      <c r="E377" s="237" t="s">
        <v>132</v>
      </c>
      <c r="F377" s="238">
        <v>600</v>
      </c>
      <c r="G377" s="256">
        <v>296500</v>
      </c>
      <c r="H377" s="256"/>
      <c r="I377" s="256">
        <v>296500</v>
      </c>
      <c r="J377" s="256"/>
    </row>
    <row r="378" spans="1:10" ht="60" x14ac:dyDescent="0.25">
      <c r="A378" s="244" t="s">
        <v>181</v>
      </c>
      <c r="B378" s="237" t="s">
        <v>153</v>
      </c>
      <c r="C378" s="237" t="s">
        <v>146</v>
      </c>
      <c r="D378" s="237" t="s">
        <v>118</v>
      </c>
      <c r="E378" s="237" t="s">
        <v>819</v>
      </c>
      <c r="F378" s="238"/>
      <c r="G378" s="256">
        <f>G379</f>
        <v>500000</v>
      </c>
      <c r="H378" s="256">
        <f>H379</f>
        <v>0</v>
      </c>
      <c r="I378" s="256">
        <f t="shared" ref="I378:J378" si="184">I379</f>
        <v>500000</v>
      </c>
      <c r="J378" s="256">
        <f t="shared" si="184"/>
        <v>0</v>
      </c>
    </row>
    <row r="379" spans="1:10" ht="24" x14ac:dyDescent="0.25">
      <c r="A379" s="240" t="s">
        <v>75</v>
      </c>
      <c r="B379" s="237" t="s">
        <v>153</v>
      </c>
      <c r="C379" s="237" t="s">
        <v>146</v>
      </c>
      <c r="D379" s="237" t="s">
        <v>118</v>
      </c>
      <c r="E379" s="237" t="s">
        <v>819</v>
      </c>
      <c r="F379" s="238">
        <v>600</v>
      </c>
      <c r="G379" s="256">
        <v>500000</v>
      </c>
      <c r="H379" s="256"/>
      <c r="I379" s="256">
        <v>500000</v>
      </c>
      <c r="J379" s="256"/>
    </row>
    <row r="380" spans="1:10" ht="48" x14ac:dyDescent="0.25">
      <c r="A380" s="244" t="s">
        <v>180</v>
      </c>
      <c r="B380" s="237" t="s">
        <v>153</v>
      </c>
      <c r="C380" s="237" t="s">
        <v>146</v>
      </c>
      <c r="D380" s="237" t="s">
        <v>118</v>
      </c>
      <c r="E380" s="237" t="s">
        <v>820</v>
      </c>
      <c r="F380" s="238"/>
      <c r="G380" s="256">
        <f>G381</f>
        <v>350000</v>
      </c>
      <c r="H380" s="256">
        <f>H381</f>
        <v>0</v>
      </c>
      <c r="I380" s="256">
        <f t="shared" ref="I380:J380" si="185">I381</f>
        <v>350000</v>
      </c>
      <c r="J380" s="256">
        <f t="shared" si="185"/>
        <v>0</v>
      </c>
    </row>
    <row r="381" spans="1:10" ht="24" x14ac:dyDescent="0.25">
      <c r="A381" s="240" t="s">
        <v>75</v>
      </c>
      <c r="B381" s="237" t="s">
        <v>153</v>
      </c>
      <c r="C381" s="237" t="s">
        <v>146</v>
      </c>
      <c r="D381" s="237" t="s">
        <v>118</v>
      </c>
      <c r="E381" s="237" t="s">
        <v>820</v>
      </c>
      <c r="F381" s="238">
        <v>600</v>
      </c>
      <c r="G381" s="256">
        <v>350000</v>
      </c>
      <c r="H381" s="256"/>
      <c r="I381" s="256">
        <v>350000</v>
      </c>
      <c r="J381" s="256"/>
    </row>
    <row r="382" spans="1:10" ht="24" x14ac:dyDescent="0.25">
      <c r="A382" s="240" t="s">
        <v>1090</v>
      </c>
      <c r="B382" s="237" t="s">
        <v>153</v>
      </c>
      <c r="C382" s="237" t="s">
        <v>146</v>
      </c>
      <c r="D382" s="237" t="s">
        <v>118</v>
      </c>
      <c r="E382" s="237" t="s">
        <v>163</v>
      </c>
      <c r="F382" s="238"/>
      <c r="G382" s="256">
        <f>G383+G392</f>
        <v>126218400</v>
      </c>
      <c r="H382" s="256">
        <f>H383+H392</f>
        <v>0</v>
      </c>
      <c r="I382" s="256">
        <f t="shared" ref="I382:J382" si="186">I383+I392</f>
        <v>133944900</v>
      </c>
      <c r="J382" s="256">
        <f t="shared" si="186"/>
        <v>0</v>
      </c>
    </row>
    <row r="383" spans="1:10" ht="36" x14ac:dyDescent="0.25">
      <c r="A383" s="240" t="s">
        <v>1091</v>
      </c>
      <c r="B383" s="237" t="s">
        <v>153</v>
      </c>
      <c r="C383" s="237" t="s">
        <v>146</v>
      </c>
      <c r="D383" s="237" t="s">
        <v>118</v>
      </c>
      <c r="E383" s="237" t="s">
        <v>162</v>
      </c>
      <c r="F383" s="238"/>
      <c r="G383" s="256">
        <f>G384+G388+G386+G390</f>
        <v>91268900</v>
      </c>
      <c r="H383" s="256">
        <f>H384+H388+H386+H390</f>
        <v>0</v>
      </c>
      <c r="I383" s="256">
        <f t="shared" ref="I383:J383" si="187">I384+I388+I386+I390</f>
        <v>96495400</v>
      </c>
      <c r="J383" s="256">
        <f t="shared" si="187"/>
        <v>0</v>
      </c>
    </row>
    <row r="384" spans="1:10" ht="48" x14ac:dyDescent="0.25">
      <c r="A384" s="240" t="s">
        <v>25</v>
      </c>
      <c r="B384" s="237" t="s">
        <v>153</v>
      </c>
      <c r="C384" s="237" t="s">
        <v>146</v>
      </c>
      <c r="D384" s="237" t="s">
        <v>118</v>
      </c>
      <c r="E384" s="237" t="s">
        <v>179</v>
      </c>
      <c r="F384" s="238"/>
      <c r="G384" s="256">
        <f>G385</f>
        <v>89878900</v>
      </c>
      <c r="H384" s="256">
        <f>H385</f>
        <v>0</v>
      </c>
      <c r="I384" s="256">
        <f t="shared" ref="I384:J384" si="188">I385</f>
        <v>94705400</v>
      </c>
      <c r="J384" s="256">
        <f t="shared" si="188"/>
        <v>0</v>
      </c>
    </row>
    <row r="385" spans="1:10" ht="24" x14ac:dyDescent="0.25">
      <c r="A385" s="240" t="s">
        <v>75</v>
      </c>
      <c r="B385" s="237" t="s">
        <v>153</v>
      </c>
      <c r="C385" s="237" t="s">
        <v>146</v>
      </c>
      <c r="D385" s="237" t="s">
        <v>118</v>
      </c>
      <c r="E385" s="237" t="s">
        <v>179</v>
      </c>
      <c r="F385" s="238">
        <v>600</v>
      </c>
      <c r="G385" s="256">
        <v>89878900</v>
      </c>
      <c r="H385" s="256"/>
      <c r="I385" s="256">
        <v>94705400</v>
      </c>
      <c r="J385" s="256"/>
    </row>
    <row r="386" spans="1:10" ht="48" x14ac:dyDescent="0.25">
      <c r="A386" s="240" t="s">
        <v>18</v>
      </c>
      <c r="B386" s="238">
        <v>707</v>
      </c>
      <c r="C386" s="237" t="s">
        <v>146</v>
      </c>
      <c r="D386" s="237" t="s">
        <v>118</v>
      </c>
      <c r="E386" s="237" t="s">
        <v>806</v>
      </c>
      <c r="F386" s="237"/>
      <c r="G386" s="256">
        <f>G387</f>
        <v>1000000</v>
      </c>
      <c r="H386" s="256">
        <f>H387</f>
        <v>0</v>
      </c>
      <c r="I386" s="256">
        <f t="shared" ref="I386:J386" si="189">I387</f>
        <v>1400000</v>
      </c>
      <c r="J386" s="256">
        <f t="shared" si="189"/>
        <v>0</v>
      </c>
    </row>
    <row r="387" spans="1:10" ht="24" x14ac:dyDescent="0.25">
      <c r="A387" s="240" t="s">
        <v>75</v>
      </c>
      <c r="B387" s="238">
        <v>707</v>
      </c>
      <c r="C387" s="237" t="s">
        <v>146</v>
      </c>
      <c r="D387" s="237" t="s">
        <v>118</v>
      </c>
      <c r="E387" s="237" t="s">
        <v>806</v>
      </c>
      <c r="F387" s="237" t="s">
        <v>73</v>
      </c>
      <c r="G387" s="256">
        <v>1000000</v>
      </c>
      <c r="H387" s="256"/>
      <c r="I387" s="256">
        <v>1400000</v>
      </c>
      <c r="J387" s="256"/>
    </row>
    <row r="388" spans="1:10" ht="36" x14ac:dyDescent="0.25">
      <c r="A388" s="241" t="s">
        <v>178</v>
      </c>
      <c r="B388" s="237" t="s">
        <v>153</v>
      </c>
      <c r="C388" s="237" t="s">
        <v>146</v>
      </c>
      <c r="D388" s="237" t="s">
        <v>118</v>
      </c>
      <c r="E388" s="237" t="s">
        <v>177</v>
      </c>
      <c r="F388" s="238"/>
      <c r="G388" s="256">
        <f>G389</f>
        <v>100000</v>
      </c>
      <c r="H388" s="256">
        <f>H389</f>
        <v>0</v>
      </c>
      <c r="I388" s="256">
        <f t="shared" ref="I388:J388" si="190">I389</f>
        <v>100000</v>
      </c>
      <c r="J388" s="256">
        <f t="shared" si="190"/>
        <v>0</v>
      </c>
    </row>
    <row r="389" spans="1:10" ht="24" x14ac:dyDescent="0.25">
      <c r="A389" s="240" t="s">
        <v>23</v>
      </c>
      <c r="B389" s="237" t="s">
        <v>153</v>
      </c>
      <c r="C389" s="237" t="s">
        <v>146</v>
      </c>
      <c r="D389" s="237" t="s">
        <v>118</v>
      </c>
      <c r="E389" s="237" t="s">
        <v>177</v>
      </c>
      <c r="F389" s="238">
        <v>200</v>
      </c>
      <c r="G389" s="256">
        <v>100000</v>
      </c>
      <c r="H389" s="256"/>
      <c r="I389" s="256">
        <v>100000</v>
      </c>
      <c r="J389" s="256"/>
    </row>
    <row r="390" spans="1:10" ht="36" x14ac:dyDescent="0.25">
      <c r="A390" s="240" t="s">
        <v>778</v>
      </c>
      <c r="B390" s="237" t="s">
        <v>153</v>
      </c>
      <c r="C390" s="237" t="s">
        <v>146</v>
      </c>
      <c r="D390" s="237" t="s">
        <v>118</v>
      </c>
      <c r="E390" s="237" t="s">
        <v>779</v>
      </c>
      <c r="F390" s="238"/>
      <c r="G390" s="256">
        <f>G391</f>
        <v>290000</v>
      </c>
      <c r="H390" s="256">
        <f>H391</f>
        <v>0</v>
      </c>
      <c r="I390" s="256">
        <f t="shared" ref="I390:J390" si="191">I391</f>
        <v>290000</v>
      </c>
      <c r="J390" s="256">
        <f t="shared" si="191"/>
        <v>0</v>
      </c>
    </row>
    <row r="391" spans="1:10" ht="24" x14ac:dyDescent="0.25">
      <c r="A391" s="240" t="s">
        <v>75</v>
      </c>
      <c r="B391" s="237" t="s">
        <v>153</v>
      </c>
      <c r="C391" s="237" t="s">
        <v>146</v>
      </c>
      <c r="D391" s="237" t="s">
        <v>118</v>
      </c>
      <c r="E391" s="237" t="s">
        <v>779</v>
      </c>
      <c r="F391" s="238">
        <v>600</v>
      </c>
      <c r="G391" s="256">
        <v>290000</v>
      </c>
      <c r="H391" s="256"/>
      <c r="I391" s="256">
        <v>290000</v>
      </c>
      <c r="J391" s="256"/>
    </row>
    <row r="392" spans="1:10" ht="24" x14ac:dyDescent="0.25">
      <c r="A392" s="240" t="s">
        <v>1092</v>
      </c>
      <c r="B392" s="237" t="s">
        <v>153</v>
      </c>
      <c r="C392" s="237" t="s">
        <v>146</v>
      </c>
      <c r="D392" s="237" t="s">
        <v>118</v>
      </c>
      <c r="E392" s="237" t="s">
        <v>176</v>
      </c>
      <c r="F392" s="238"/>
      <c r="G392" s="256">
        <f>G393+G397+G399+G395</f>
        <v>34949500</v>
      </c>
      <c r="H392" s="256">
        <f>H393+H397+H399+H395</f>
        <v>0</v>
      </c>
      <c r="I392" s="256">
        <f t="shared" ref="I392:J392" si="192">I393+I397+I399+I395</f>
        <v>37449500</v>
      </c>
      <c r="J392" s="256">
        <f t="shared" si="192"/>
        <v>0</v>
      </c>
    </row>
    <row r="393" spans="1:10" ht="48" x14ac:dyDescent="0.25">
      <c r="A393" s="240" t="s">
        <v>25</v>
      </c>
      <c r="B393" s="237" t="s">
        <v>153</v>
      </c>
      <c r="C393" s="237" t="s">
        <v>146</v>
      </c>
      <c r="D393" s="237" t="s">
        <v>118</v>
      </c>
      <c r="E393" s="237" t="s">
        <v>175</v>
      </c>
      <c r="F393" s="238"/>
      <c r="G393" s="256">
        <f>G394</f>
        <v>34299500</v>
      </c>
      <c r="H393" s="256">
        <f>H394</f>
        <v>0</v>
      </c>
      <c r="I393" s="256">
        <f t="shared" ref="I393:J393" si="193">I394</f>
        <v>37299500</v>
      </c>
      <c r="J393" s="256">
        <f t="shared" si="193"/>
        <v>0</v>
      </c>
    </row>
    <row r="394" spans="1:10" ht="24" x14ac:dyDescent="0.25">
      <c r="A394" s="240" t="s">
        <v>75</v>
      </c>
      <c r="B394" s="237" t="s">
        <v>153</v>
      </c>
      <c r="C394" s="237" t="s">
        <v>146</v>
      </c>
      <c r="D394" s="237" t="s">
        <v>118</v>
      </c>
      <c r="E394" s="237" t="s">
        <v>175</v>
      </c>
      <c r="F394" s="238">
        <v>600</v>
      </c>
      <c r="G394" s="256">
        <v>34299500</v>
      </c>
      <c r="H394" s="256"/>
      <c r="I394" s="256">
        <v>37299500</v>
      </c>
      <c r="J394" s="256"/>
    </row>
    <row r="395" spans="1:10" ht="48" x14ac:dyDescent="0.25">
      <c r="A395" s="240" t="s">
        <v>18</v>
      </c>
      <c r="B395" s="238">
        <v>707</v>
      </c>
      <c r="C395" s="237" t="s">
        <v>146</v>
      </c>
      <c r="D395" s="237" t="s">
        <v>118</v>
      </c>
      <c r="E395" s="237" t="s">
        <v>807</v>
      </c>
      <c r="F395" s="237"/>
      <c r="G395" s="256">
        <f>G396</f>
        <v>650000</v>
      </c>
      <c r="H395" s="256">
        <f>H396</f>
        <v>0</v>
      </c>
      <c r="I395" s="256">
        <f t="shared" ref="I395:J395" si="194">I396</f>
        <v>150000</v>
      </c>
      <c r="J395" s="256">
        <f t="shared" si="194"/>
        <v>0</v>
      </c>
    </row>
    <row r="396" spans="1:10" ht="24" x14ac:dyDescent="0.25">
      <c r="A396" s="240" t="s">
        <v>75</v>
      </c>
      <c r="B396" s="238">
        <v>707</v>
      </c>
      <c r="C396" s="237" t="s">
        <v>146</v>
      </c>
      <c r="D396" s="237" t="s">
        <v>118</v>
      </c>
      <c r="E396" s="237" t="s">
        <v>807</v>
      </c>
      <c r="F396" s="237" t="s">
        <v>73</v>
      </c>
      <c r="G396" s="256">
        <v>650000</v>
      </c>
      <c r="H396" s="256"/>
      <c r="I396" s="256">
        <v>150000</v>
      </c>
      <c r="J396" s="256"/>
    </row>
    <row r="397" spans="1:10" ht="60" hidden="1" x14ac:dyDescent="0.25">
      <c r="A397" s="240" t="s">
        <v>174</v>
      </c>
      <c r="B397" s="237" t="s">
        <v>153</v>
      </c>
      <c r="C397" s="237" t="s">
        <v>146</v>
      </c>
      <c r="D397" s="237" t="s">
        <v>118</v>
      </c>
      <c r="E397" s="237" t="s">
        <v>173</v>
      </c>
      <c r="F397" s="238"/>
      <c r="G397" s="256">
        <f>G398</f>
        <v>0</v>
      </c>
      <c r="H397" s="256">
        <f>H398</f>
        <v>0</v>
      </c>
      <c r="I397" s="256">
        <f t="shared" ref="I397:J397" si="195">I398</f>
        <v>0</v>
      </c>
      <c r="J397" s="256">
        <f t="shared" si="195"/>
        <v>0</v>
      </c>
    </row>
    <row r="398" spans="1:10" ht="24" hidden="1" x14ac:dyDescent="0.25">
      <c r="A398" s="240" t="s">
        <v>75</v>
      </c>
      <c r="B398" s="237" t="s">
        <v>153</v>
      </c>
      <c r="C398" s="237" t="s">
        <v>146</v>
      </c>
      <c r="D398" s="237" t="s">
        <v>118</v>
      </c>
      <c r="E398" s="237" t="s">
        <v>173</v>
      </c>
      <c r="F398" s="238">
        <v>600</v>
      </c>
      <c r="G398" s="256"/>
      <c r="H398" s="256"/>
      <c r="I398" s="256"/>
      <c r="J398" s="256"/>
    </row>
    <row r="399" spans="1:10" ht="24" hidden="1" x14ac:dyDescent="0.25">
      <c r="A399" s="240" t="s">
        <v>172</v>
      </c>
      <c r="B399" s="237" t="s">
        <v>153</v>
      </c>
      <c r="C399" s="237" t="s">
        <v>146</v>
      </c>
      <c r="D399" s="237" t="s">
        <v>118</v>
      </c>
      <c r="E399" s="237" t="s">
        <v>171</v>
      </c>
      <c r="F399" s="238"/>
      <c r="G399" s="256">
        <f>G400</f>
        <v>0</v>
      </c>
      <c r="H399" s="256">
        <f>H400</f>
        <v>0</v>
      </c>
      <c r="I399" s="256">
        <f t="shared" ref="I399:J399" si="196">I400</f>
        <v>0</v>
      </c>
      <c r="J399" s="256">
        <f t="shared" si="196"/>
        <v>0</v>
      </c>
    </row>
    <row r="400" spans="1:10" ht="24" hidden="1" x14ac:dyDescent="0.25">
      <c r="A400" s="240" t="s">
        <v>75</v>
      </c>
      <c r="B400" s="237" t="s">
        <v>153</v>
      </c>
      <c r="C400" s="237" t="s">
        <v>146</v>
      </c>
      <c r="D400" s="237" t="s">
        <v>118</v>
      </c>
      <c r="E400" s="237" t="s">
        <v>171</v>
      </c>
      <c r="F400" s="238">
        <v>600</v>
      </c>
      <c r="G400" s="256"/>
      <c r="H400" s="256"/>
      <c r="I400" s="256"/>
      <c r="J400" s="256"/>
    </row>
    <row r="401" spans="1:10" x14ac:dyDescent="0.25">
      <c r="A401" s="242" t="s">
        <v>15</v>
      </c>
      <c r="B401" s="243" t="s">
        <v>153</v>
      </c>
      <c r="C401" s="243" t="s">
        <v>4</v>
      </c>
      <c r="D401" s="243"/>
      <c r="E401" s="243"/>
      <c r="F401" s="247"/>
      <c r="G401" s="257">
        <f>G402+G415</f>
        <v>51594200</v>
      </c>
      <c r="H401" s="259">
        <f t="shared" ref="H401:J401" si="197">H402+H415</f>
        <v>51444200</v>
      </c>
      <c r="I401" s="259">
        <f t="shared" si="197"/>
        <v>51665500</v>
      </c>
      <c r="J401" s="259">
        <f t="shared" si="197"/>
        <v>51665500</v>
      </c>
    </row>
    <row r="402" spans="1:10" x14ac:dyDescent="0.25">
      <c r="A402" s="242" t="s">
        <v>72</v>
      </c>
      <c r="B402" s="243" t="s">
        <v>153</v>
      </c>
      <c r="C402" s="243" t="s">
        <v>4</v>
      </c>
      <c r="D402" s="243" t="s">
        <v>62</v>
      </c>
      <c r="E402" s="243"/>
      <c r="F402" s="247"/>
      <c r="G402" s="257">
        <f>G407+G403</f>
        <v>2855000</v>
      </c>
      <c r="H402" s="259">
        <f t="shared" ref="H402:J402" si="198">H407+H403</f>
        <v>2705000</v>
      </c>
      <c r="I402" s="259">
        <f t="shared" si="198"/>
        <v>2815400</v>
      </c>
      <c r="J402" s="259">
        <f t="shared" si="198"/>
        <v>2815400</v>
      </c>
    </row>
    <row r="403" spans="1:10" ht="24" x14ac:dyDescent="0.25">
      <c r="A403" s="251" t="s">
        <v>1085</v>
      </c>
      <c r="B403" s="243" t="s">
        <v>153</v>
      </c>
      <c r="C403" s="280" t="s">
        <v>4</v>
      </c>
      <c r="D403" s="280" t="s">
        <v>62</v>
      </c>
      <c r="E403" s="280" t="s">
        <v>95</v>
      </c>
      <c r="F403" s="280"/>
      <c r="G403" s="256">
        <f>G404</f>
        <v>150000</v>
      </c>
      <c r="H403" s="256">
        <f t="shared" ref="H403:J405" si="199">H404</f>
        <v>0</v>
      </c>
      <c r="I403" s="256">
        <f t="shared" si="199"/>
        <v>0</v>
      </c>
      <c r="J403" s="256">
        <f t="shared" si="199"/>
        <v>0</v>
      </c>
    </row>
    <row r="404" spans="1:10" ht="24" x14ac:dyDescent="0.25">
      <c r="A404" s="240" t="s">
        <v>1076</v>
      </c>
      <c r="B404" s="243" t="s">
        <v>153</v>
      </c>
      <c r="C404" s="280" t="s">
        <v>4</v>
      </c>
      <c r="D404" s="280" t="s">
        <v>62</v>
      </c>
      <c r="E404" s="280" t="s">
        <v>233</v>
      </c>
      <c r="F404" s="280"/>
      <c r="G404" s="256">
        <f>G405</f>
        <v>150000</v>
      </c>
      <c r="H404" s="256">
        <f t="shared" si="199"/>
        <v>0</v>
      </c>
      <c r="I404" s="256">
        <f t="shared" si="199"/>
        <v>0</v>
      </c>
      <c r="J404" s="256">
        <f t="shared" si="199"/>
        <v>0</v>
      </c>
    </row>
    <row r="405" spans="1:10" ht="24" x14ac:dyDescent="0.25">
      <c r="A405" s="241" t="s">
        <v>41</v>
      </c>
      <c r="B405" s="243" t="s">
        <v>153</v>
      </c>
      <c r="C405" s="280" t="s">
        <v>4</v>
      </c>
      <c r="D405" s="280" t="s">
        <v>62</v>
      </c>
      <c r="E405" s="280" t="s">
        <v>232</v>
      </c>
      <c r="F405" s="280"/>
      <c r="G405" s="256">
        <f>G406</f>
        <v>150000</v>
      </c>
      <c r="H405" s="256">
        <f t="shared" si="199"/>
        <v>0</v>
      </c>
      <c r="I405" s="256">
        <f t="shared" si="199"/>
        <v>0</v>
      </c>
      <c r="J405" s="256">
        <f t="shared" si="199"/>
        <v>0</v>
      </c>
    </row>
    <row r="406" spans="1:10" ht="24" x14ac:dyDescent="0.25">
      <c r="A406" s="240" t="s">
        <v>75</v>
      </c>
      <c r="B406" s="243" t="s">
        <v>153</v>
      </c>
      <c r="C406" s="280" t="s">
        <v>4</v>
      </c>
      <c r="D406" s="280" t="s">
        <v>62</v>
      </c>
      <c r="E406" s="280" t="s">
        <v>232</v>
      </c>
      <c r="F406" s="280" t="s">
        <v>73</v>
      </c>
      <c r="G406" s="256">
        <v>150000</v>
      </c>
      <c r="H406" s="256"/>
      <c r="I406" s="256"/>
      <c r="J406" s="256"/>
    </row>
    <row r="407" spans="1:10" ht="24" x14ac:dyDescent="0.25">
      <c r="A407" s="240" t="s">
        <v>1090</v>
      </c>
      <c r="B407" s="237" t="s">
        <v>153</v>
      </c>
      <c r="C407" s="237" t="s">
        <v>4</v>
      </c>
      <c r="D407" s="237" t="s">
        <v>62</v>
      </c>
      <c r="E407" s="237" t="s">
        <v>163</v>
      </c>
      <c r="F407" s="238"/>
      <c r="G407" s="256">
        <f t="shared" ref="G407:J407" si="200">G408</f>
        <v>2705000</v>
      </c>
      <c r="H407" s="256">
        <f t="shared" si="200"/>
        <v>2705000</v>
      </c>
      <c r="I407" s="256">
        <f t="shared" si="200"/>
        <v>2815400</v>
      </c>
      <c r="J407" s="256">
        <f t="shared" si="200"/>
        <v>2815400</v>
      </c>
    </row>
    <row r="408" spans="1:10" ht="24" x14ac:dyDescent="0.25">
      <c r="A408" s="240" t="s">
        <v>832</v>
      </c>
      <c r="B408" s="237" t="s">
        <v>153</v>
      </c>
      <c r="C408" s="237" t="s">
        <v>4</v>
      </c>
      <c r="D408" s="237" t="s">
        <v>62</v>
      </c>
      <c r="E408" s="237" t="s">
        <v>170</v>
      </c>
      <c r="F408" s="238"/>
      <c r="G408" s="256">
        <f>G409+G411+G413</f>
        <v>2705000</v>
      </c>
      <c r="H408" s="256">
        <f t="shared" ref="H408:J408" si="201">H409+H411+H413</f>
        <v>2705000</v>
      </c>
      <c r="I408" s="256">
        <f t="shared" si="201"/>
        <v>2815400</v>
      </c>
      <c r="J408" s="256">
        <f t="shared" si="201"/>
        <v>2815400</v>
      </c>
    </row>
    <row r="409" spans="1:10" ht="60" x14ac:dyDescent="0.25">
      <c r="A409" s="240" t="s">
        <v>169</v>
      </c>
      <c r="B409" s="237" t="s">
        <v>153</v>
      </c>
      <c r="C409" s="237" t="s">
        <v>4</v>
      </c>
      <c r="D409" s="237" t="s">
        <v>62</v>
      </c>
      <c r="E409" s="237" t="s">
        <v>168</v>
      </c>
      <c r="F409" s="238"/>
      <c r="G409" s="256">
        <f>G410</f>
        <v>2663500</v>
      </c>
      <c r="H409" s="256">
        <f>H410</f>
        <v>2663500</v>
      </c>
      <c r="I409" s="256">
        <f t="shared" ref="I409:J409" si="202">I410</f>
        <v>2773900</v>
      </c>
      <c r="J409" s="256">
        <f t="shared" si="202"/>
        <v>2773900</v>
      </c>
    </row>
    <row r="410" spans="1:10" x14ac:dyDescent="0.25">
      <c r="A410" s="240" t="s">
        <v>6</v>
      </c>
      <c r="B410" s="237" t="s">
        <v>153</v>
      </c>
      <c r="C410" s="237" t="s">
        <v>4</v>
      </c>
      <c r="D410" s="237" t="s">
        <v>62</v>
      </c>
      <c r="E410" s="237" t="s">
        <v>168</v>
      </c>
      <c r="F410" s="238">
        <v>300</v>
      </c>
      <c r="G410" s="256">
        <v>2663500</v>
      </c>
      <c r="H410" s="256">
        <v>2663500</v>
      </c>
      <c r="I410" s="256">
        <v>2773900</v>
      </c>
      <c r="J410" s="256">
        <v>2773900</v>
      </c>
    </row>
    <row r="411" spans="1:10" ht="72" x14ac:dyDescent="0.25">
      <c r="A411" s="240" t="s">
        <v>167</v>
      </c>
      <c r="B411" s="237" t="s">
        <v>153</v>
      </c>
      <c r="C411" s="237" t="s">
        <v>4</v>
      </c>
      <c r="D411" s="237" t="s">
        <v>62</v>
      </c>
      <c r="E411" s="237" t="s">
        <v>166</v>
      </c>
      <c r="F411" s="238"/>
      <c r="G411" s="256">
        <f>G412</f>
        <v>41500</v>
      </c>
      <c r="H411" s="256">
        <f>H412</f>
        <v>41500</v>
      </c>
      <c r="I411" s="256">
        <f t="shared" ref="I411:J411" si="203">I412</f>
        <v>41500</v>
      </c>
      <c r="J411" s="256">
        <f t="shared" si="203"/>
        <v>41500</v>
      </c>
    </row>
    <row r="412" spans="1:10" ht="24" x14ac:dyDescent="0.25">
      <c r="A412" s="240" t="s">
        <v>23</v>
      </c>
      <c r="B412" s="237" t="s">
        <v>153</v>
      </c>
      <c r="C412" s="237" t="s">
        <v>4</v>
      </c>
      <c r="D412" s="237" t="s">
        <v>62</v>
      </c>
      <c r="E412" s="237" t="s">
        <v>166</v>
      </c>
      <c r="F412" s="238">
        <v>200</v>
      </c>
      <c r="G412" s="256">
        <v>41500</v>
      </c>
      <c r="H412" s="256">
        <v>41500</v>
      </c>
      <c r="I412" s="256">
        <v>41500</v>
      </c>
      <c r="J412" s="256">
        <v>41500</v>
      </c>
    </row>
    <row r="413" spans="1:10" ht="72" hidden="1" x14ac:dyDescent="0.25">
      <c r="A413" s="240" t="s">
        <v>165</v>
      </c>
      <c r="B413" s="237" t="s">
        <v>153</v>
      </c>
      <c r="C413" s="237" t="s">
        <v>4</v>
      </c>
      <c r="D413" s="237" t="s">
        <v>62</v>
      </c>
      <c r="E413" s="237" t="s">
        <v>164</v>
      </c>
      <c r="F413" s="238"/>
      <c r="G413" s="256">
        <f>G414</f>
        <v>0</v>
      </c>
      <c r="H413" s="256">
        <f>H414</f>
        <v>0</v>
      </c>
      <c r="I413" s="256">
        <f t="shared" ref="I413:J413" si="204">I414</f>
        <v>0</v>
      </c>
      <c r="J413" s="256">
        <f t="shared" si="204"/>
        <v>0</v>
      </c>
    </row>
    <row r="414" spans="1:10" hidden="1" x14ac:dyDescent="0.25">
      <c r="A414" s="240" t="s">
        <v>6</v>
      </c>
      <c r="B414" s="237" t="s">
        <v>153</v>
      </c>
      <c r="C414" s="237" t="s">
        <v>4</v>
      </c>
      <c r="D414" s="237" t="s">
        <v>62</v>
      </c>
      <c r="E414" s="237" t="s">
        <v>164</v>
      </c>
      <c r="F414" s="238">
        <v>300</v>
      </c>
      <c r="G414" s="256"/>
      <c r="H414" s="256"/>
      <c r="I414" s="256"/>
      <c r="J414" s="256"/>
    </row>
    <row r="415" spans="1:10" x14ac:dyDescent="0.25">
      <c r="A415" s="242" t="s">
        <v>14</v>
      </c>
      <c r="B415" s="243" t="s">
        <v>153</v>
      </c>
      <c r="C415" s="243" t="s">
        <v>4</v>
      </c>
      <c r="D415" s="243" t="s">
        <v>3</v>
      </c>
      <c r="E415" s="243"/>
      <c r="F415" s="247"/>
      <c r="G415" s="257">
        <f t="shared" ref="G415:J415" si="205">G416</f>
        <v>48739200</v>
      </c>
      <c r="H415" s="259">
        <f t="shared" si="205"/>
        <v>48739200</v>
      </c>
      <c r="I415" s="259">
        <f t="shared" si="205"/>
        <v>48850100</v>
      </c>
      <c r="J415" s="259">
        <f t="shared" si="205"/>
        <v>48850100</v>
      </c>
    </row>
    <row r="416" spans="1:10" ht="24" x14ac:dyDescent="0.25">
      <c r="A416" s="240" t="s">
        <v>1090</v>
      </c>
      <c r="B416" s="237" t="s">
        <v>153</v>
      </c>
      <c r="C416" s="237" t="s">
        <v>4</v>
      </c>
      <c r="D416" s="237" t="s">
        <v>3</v>
      </c>
      <c r="E416" s="237" t="s">
        <v>163</v>
      </c>
      <c r="F416" s="238"/>
      <c r="G416" s="256">
        <f>G417+G424</f>
        <v>48739200</v>
      </c>
      <c r="H416" s="256">
        <f t="shared" ref="H416:J416" si="206">H417+H424</f>
        <v>48739200</v>
      </c>
      <c r="I416" s="256">
        <f t="shared" si="206"/>
        <v>48850100</v>
      </c>
      <c r="J416" s="256">
        <f t="shared" si="206"/>
        <v>48850100</v>
      </c>
    </row>
    <row r="417" spans="1:10" ht="36" x14ac:dyDescent="0.25">
      <c r="A417" s="240" t="s">
        <v>1091</v>
      </c>
      <c r="B417" s="237" t="s">
        <v>153</v>
      </c>
      <c r="C417" s="237" t="s">
        <v>4</v>
      </c>
      <c r="D417" s="237" t="s">
        <v>3</v>
      </c>
      <c r="E417" s="237" t="s">
        <v>162</v>
      </c>
      <c r="F417" s="238"/>
      <c r="G417" s="256">
        <f>G418+G422</f>
        <v>18531500</v>
      </c>
      <c r="H417" s="256">
        <f t="shared" ref="H417:J417" si="207">H418+H422</f>
        <v>18531500</v>
      </c>
      <c r="I417" s="256">
        <f t="shared" si="207"/>
        <v>18524500</v>
      </c>
      <c r="J417" s="256">
        <f t="shared" si="207"/>
        <v>18524500</v>
      </c>
    </row>
    <row r="418" spans="1:10" ht="96" x14ac:dyDescent="0.25">
      <c r="A418" s="240" t="s">
        <v>158</v>
      </c>
      <c r="B418" s="237" t="s">
        <v>153</v>
      </c>
      <c r="C418" s="237" t="s">
        <v>4</v>
      </c>
      <c r="D418" s="237" t="s">
        <v>3</v>
      </c>
      <c r="E418" s="237" t="s">
        <v>157</v>
      </c>
      <c r="F418" s="238"/>
      <c r="G418" s="256">
        <f>SUM(G419:G421)</f>
        <v>455100</v>
      </c>
      <c r="H418" s="256">
        <f t="shared" ref="H418:J418" si="208">SUM(H419:H421)</f>
        <v>455100</v>
      </c>
      <c r="I418" s="256">
        <f t="shared" si="208"/>
        <v>449700</v>
      </c>
      <c r="J418" s="256">
        <f t="shared" si="208"/>
        <v>449700</v>
      </c>
    </row>
    <row r="419" spans="1:10" ht="24" x14ac:dyDescent="0.25">
      <c r="A419" s="290" t="s">
        <v>23</v>
      </c>
      <c r="B419" s="312" t="s">
        <v>153</v>
      </c>
      <c r="C419" s="312" t="s">
        <v>4</v>
      </c>
      <c r="D419" s="312" t="s">
        <v>3</v>
      </c>
      <c r="E419" s="312" t="s">
        <v>157</v>
      </c>
      <c r="F419" s="313">
        <v>200</v>
      </c>
      <c r="G419" s="256">
        <f>201000-20236</f>
        <v>180764</v>
      </c>
      <c r="H419" s="256">
        <f>201000-20236</f>
        <v>180764</v>
      </c>
      <c r="I419" s="256">
        <f>201000-20252</f>
        <v>180748</v>
      </c>
      <c r="J419" s="256">
        <f>201000-20252</f>
        <v>180748</v>
      </c>
    </row>
    <row r="420" spans="1:10" hidden="1" x14ac:dyDescent="0.25">
      <c r="A420" s="240" t="s">
        <v>6</v>
      </c>
      <c r="B420" s="237" t="s">
        <v>153</v>
      </c>
      <c r="C420" s="237" t="s">
        <v>4</v>
      </c>
      <c r="D420" s="237" t="s">
        <v>3</v>
      </c>
      <c r="E420" s="237" t="s">
        <v>157</v>
      </c>
      <c r="F420" s="238">
        <v>300</v>
      </c>
      <c r="G420" s="256">
        <f>201000-201000</f>
        <v>0</v>
      </c>
      <c r="H420" s="256">
        <f>201000-201000</f>
        <v>0</v>
      </c>
      <c r="I420" s="256">
        <f>201000-201000</f>
        <v>0</v>
      </c>
      <c r="J420" s="256">
        <f>201000-201000</f>
        <v>0</v>
      </c>
    </row>
    <row r="421" spans="1:10" ht="24" x14ac:dyDescent="0.25">
      <c r="A421" s="240" t="s">
        <v>75</v>
      </c>
      <c r="B421" s="237" t="s">
        <v>153</v>
      </c>
      <c r="C421" s="237" t="s">
        <v>4</v>
      </c>
      <c r="D421" s="237" t="s">
        <v>3</v>
      </c>
      <c r="E421" s="237" t="s">
        <v>157</v>
      </c>
      <c r="F421" s="238">
        <v>600</v>
      </c>
      <c r="G421" s="256">
        <f>302200-27864</f>
        <v>274336</v>
      </c>
      <c r="H421" s="256">
        <f>302200-27864</f>
        <v>274336</v>
      </c>
      <c r="I421" s="256">
        <f>302000-33048</f>
        <v>268952</v>
      </c>
      <c r="J421" s="256">
        <f>302000-33048</f>
        <v>268952</v>
      </c>
    </row>
    <row r="422" spans="1:10" ht="48" x14ac:dyDescent="0.25">
      <c r="A422" s="240" t="s">
        <v>156</v>
      </c>
      <c r="B422" s="237" t="s">
        <v>153</v>
      </c>
      <c r="C422" s="237" t="s">
        <v>4</v>
      </c>
      <c r="D422" s="237" t="s">
        <v>3</v>
      </c>
      <c r="E422" s="237" t="s">
        <v>155</v>
      </c>
      <c r="F422" s="238"/>
      <c r="G422" s="256">
        <f>G423</f>
        <v>18076400</v>
      </c>
      <c r="H422" s="256">
        <f t="shared" ref="H422:J422" si="209">H423</f>
        <v>18076400</v>
      </c>
      <c r="I422" s="256">
        <f t="shared" si="209"/>
        <v>18074800</v>
      </c>
      <c r="J422" s="256">
        <f t="shared" si="209"/>
        <v>18074800</v>
      </c>
    </row>
    <row r="423" spans="1:10" x14ac:dyDescent="0.25">
      <c r="A423" s="240" t="s">
        <v>6</v>
      </c>
      <c r="B423" s="237" t="s">
        <v>153</v>
      </c>
      <c r="C423" s="237" t="s">
        <v>4</v>
      </c>
      <c r="D423" s="237" t="s">
        <v>3</v>
      </c>
      <c r="E423" s="237" t="s">
        <v>155</v>
      </c>
      <c r="F423" s="238">
        <v>300</v>
      </c>
      <c r="G423" s="256">
        <f>20129900-2053500</f>
        <v>18076400</v>
      </c>
      <c r="H423" s="256">
        <f>20129900-2053500</f>
        <v>18076400</v>
      </c>
      <c r="I423" s="256">
        <f>20120700-2045900</f>
        <v>18074800</v>
      </c>
      <c r="J423" s="256">
        <f>20120700-2045900</f>
        <v>18074800</v>
      </c>
    </row>
    <row r="424" spans="1:10" ht="24" x14ac:dyDescent="0.25">
      <c r="A424" s="240" t="s">
        <v>1082</v>
      </c>
      <c r="B424" s="237" t="s">
        <v>153</v>
      </c>
      <c r="C424" s="237" t="s">
        <v>4</v>
      </c>
      <c r="D424" s="237" t="s">
        <v>3</v>
      </c>
      <c r="E424" s="237" t="s">
        <v>170</v>
      </c>
      <c r="F424" s="238"/>
      <c r="G424" s="256">
        <f>G425+G428</f>
        <v>30207700</v>
      </c>
      <c r="H424" s="256">
        <f>H425+H428</f>
        <v>30207700</v>
      </c>
      <c r="I424" s="256">
        <f t="shared" ref="I424:J424" si="210">I425+I428</f>
        <v>30325600</v>
      </c>
      <c r="J424" s="256">
        <f t="shared" si="210"/>
        <v>30325600</v>
      </c>
    </row>
    <row r="425" spans="1:10" ht="48" x14ac:dyDescent="0.25">
      <c r="A425" s="240" t="s">
        <v>161</v>
      </c>
      <c r="B425" s="237" t="s">
        <v>153</v>
      </c>
      <c r="C425" s="237" t="s">
        <v>4</v>
      </c>
      <c r="D425" s="237" t="s">
        <v>3</v>
      </c>
      <c r="E425" s="237" t="s">
        <v>160</v>
      </c>
      <c r="F425" s="238"/>
      <c r="G425" s="256">
        <f>SUM(G426:G427)</f>
        <v>24040700</v>
      </c>
      <c r="H425" s="256">
        <f t="shared" ref="H425:J425" si="211">SUM(H426:H427)</f>
        <v>24040700</v>
      </c>
      <c r="I425" s="256">
        <f t="shared" si="211"/>
        <v>24158600</v>
      </c>
      <c r="J425" s="256">
        <f t="shared" si="211"/>
        <v>24158600</v>
      </c>
    </row>
    <row r="426" spans="1:10" ht="24" x14ac:dyDescent="0.25">
      <c r="A426" s="240" t="s">
        <v>23</v>
      </c>
      <c r="B426" s="237" t="s">
        <v>153</v>
      </c>
      <c r="C426" s="237" t="s">
        <v>4</v>
      </c>
      <c r="D426" s="237" t="s">
        <v>3</v>
      </c>
      <c r="E426" s="237" t="s">
        <v>313</v>
      </c>
      <c r="F426" s="238">
        <v>200</v>
      </c>
      <c r="G426" s="256">
        <v>5545100</v>
      </c>
      <c r="H426" s="256">
        <v>5545100</v>
      </c>
      <c r="I426" s="256">
        <v>5545100</v>
      </c>
      <c r="J426" s="256">
        <v>5545100</v>
      </c>
    </row>
    <row r="427" spans="1:10" x14ac:dyDescent="0.25">
      <c r="A427" s="240" t="s">
        <v>6</v>
      </c>
      <c r="B427" s="237" t="s">
        <v>153</v>
      </c>
      <c r="C427" s="237" t="s">
        <v>4</v>
      </c>
      <c r="D427" s="237" t="s">
        <v>3</v>
      </c>
      <c r="E427" s="237" t="s">
        <v>313</v>
      </c>
      <c r="F427" s="238">
        <v>300</v>
      </c>
      <c r="G427" s="256">
        <v>18495600</v>
      </c>
      <c r="H427" s="256">
        <v>18495600</v>
      </c>
      <c r="I427" s="256">
        <v>18613500</v>
      </c>
      <c r="J427" s="256">
        <v>18613500</v>
      </c>
    </row>
    <row r="428" spans="1:10" ht="72" x14ac:dyDescent="0.25">
      <c r="A428" s="240" t="s">
        <v>154</v>
      </c>
      <c r="B428" s="237" t="s">
        <v>153</v>
      </c>
      <c r="C428" s="237" t="s">
        <v>4</v>
      </c>
      <c r="D428" s="237" t="s">
        <v>3</v>
      </c>
      <c r="E428" s="237" t="s">
        <v>314</v>
      </c>
      <c r="F428" s="238"/>
      <c r="G428" s="256">
        <f>SUM(G429:G431)</f>
        <v>6167000</v>
      </c>
      <c r="H428" s="256">
        <f t="shared" ref="H428:J428" si="212">SUM(H429:H431)</f>
        <v>6167000</v>
      </c>
      <c r="I428" s="256">
        <f t="shared" si="212"/>
        <v>6167000</v>
      </c>
      <c r="J428" s="256">
        <f t="shared" si="212"/>
        <v>6167000</v>
      </c>
    </row>
    <row r="429" spans="1:10" ht="60" x14ac:dyDescent="0.25">
      <c r="A429" s="240" t="s">
        <v>17</v>
      </c>
      <c r="B429" s="237" t="s">
        <v>153</v>
      </c>
      <c r="C429" s="237" t="s">
        <v>4</v>
      </c>
      <c r="D429" s="237" t="s">
        <v>3</v>
      </c>
      <c r="E429" s="237" t="s">
        <v>314</v>
      </c>
      <c r="F429" s="238">
        <v>100</v>
      </c>
      <c r="G429" s="256">
        <f>5136600+220539</f>
        <v>5357139</v>
      </c>
      <c r="H429" s="256">
        <f>5136600+220539</f>
        <v>5357139</v>
      </c>
      <c r="I429" s="256">
        <f>5136600+220539</f>
        <v>5357139</v>
      </c>
      <c r="J429" s="256">
        <f>5136600+220539</f>
        <v>5357139</v>
      </c>
    </row>
    <row r="430" spans="1:10" ht="24" x14ac:dyDescent="0.25">
      <c r="A430" s="240" t="s">
        <v>23</v>
      </c>
      <c r="B430" s="237" t="s">
        <v>153</v>
      </c>
      <c r="C430" s="237" t="s">
        <v>4</v>
      </c>
      <c r="D430" s="237" t="s">
        <v>3</v>
      </c>
      <c r="E430" s="237" t="s">
        <v>314</v>
      </c>
      <c r="F430" s="238">
        <v>200</v>
      </c>
      <c r="G430" s="256">
        <f>1030400-220539</f>
        <v>809861</v>
      </c>
      <c r="H430" s="256">
        <f>1030400-220539</f>
        <v>809861</v>
      </c>
      <c r="I430" s="256">
        <f>1030400-220539</f>
        <v>809861</v>
      </c>
      <c r="J430" s="256">
        <f>1030400-220539</f>
        <v>809861</v>
      </c>
    </row>
    <row r="431" spans="1:10" hidden="1" x14ac:dyDescent="0.25">
      <c r="A431" s="240" t="s">
        <v>21</v>
      </c>
      <c r="B431" s="237" t="s">
        <v>153</v>
      </c>
      <c r="C431" s="237" t="s">
        <v>4</v>
      </c>
      <c r="D431" s="237" t="s">
        <v>3</v>
      </c>
      <c r="E431" s="237" t="s">
        <v>314</v>
      </c>
      <c r="F431" s="238">
        <v>800</v>
      </c>
      <c r="G431" s="256"/>
      <c r="H431" s="256"/>
      <c r="I431" s="256"/>
      <c r="J431" s="256"/>
    </row>
    <row r="432" spans="1:10" ht="24" x14ac:dyDescent="0.25">
      <c r="A432" s="269" t="s">
        <v>152</v>
      </c>
      <c r="B432" s="263">
        <v>709</v>
      </c>
      <c r="C432" s="263"/>
      <c r="D432" s="263"/>
      <c r="E432" s="263"/>
      <c r="F432" s="263"/>
      <c r="G432" s="264">
        <f>G433+G454+G473+G511</f>
        <v>283813453</v>
      </c>
      <c r="H432" s="264">
        <f t="shared" ref="H432:J432" si="213">H433+H454+H473+H511</f>
        <v>4656800</v>
      </c>
      <c r="I432" s="264">
        <f t="shared" si="213"/>
        <v>299908153</v>
      </c>
      <c r="J432" s="264">
        <f t="shared" si="213"/>
        <v>4858100</v>
      </c>
    </row>
    <row r="433" spans="1:10" x14ac:dyDescent="0.25">
      <c r="A433" s="231" t="s">
        <v>53</v>
      </c>
      <c r="B433" s="247">
        <v>709</v>
      </c>
      <c r="C433" s="232" t="s">
        <v>36</v>
      </c>
      <c r="D433" s="232" t="s">
        <v>52</v>
      </c>
      <c r="E433" s="247"/>
      <c r="F433" s="247"/>
      <c r="G433" s="257">
        <f>G434+G445</f>
        <v>3495753</v>
      </c>
      <c r="H433" s="257">
        <f>H434+H445</f>
        <v>0</v>
      </c>
      <c r="I433" s="257">
        <f t="shared" ref="I433:J433" si="214">I434+I445</f>
        <v>3439253</v>
      </c>
      <c r="J433" s="257">
        <f t="shared" si="214"/>
        <v>0</v>
      </c>
    </row>
    <row r="434" spans="1:10" ht="48" x14ac:dyDescent="0.25">
      <c r="A434" s="242" t="s">
        <v>51</v>
      </c>
      <c r="B434" s="247">
        <v>709</v>
      </c>
      <c r="C434" s="232" t="s">
        <v>36</v>
      </c>
      <c r="D434" s="232" t="s">
        <v>3</v>
      </c>
      <c r="E434" s="247"/>
      <c r="F434" s="247"/>
      <c r="G434" s="257">
        <f t="shared" ref="G434:J435" si="215">G435</f>
        <v>3273753</v>
      </c>
      <c r="H434" s="257">
        <f t="shared" si="215"/>
        <v>0</v>
      </c>
      <c r="I434" s="257">
        <f t="shared" si="215"/>
        <v>3273753</v>
      </c>
      <c r="J434" s="257">
        <f t="shared" si="215"/>
        <v>0</v>
      </c>
    </row>
    <row r="435" spans="1:10" x14ac:dyDescent="0.25">
      <c r="A435" s="236" t="s">
        <v>13</v>
      </c>
      <c r="B435" s="238">
        <v>709</v>
      </c>
      <c r="C435" s="237" t="s">
        <v>36</v>
      </c>
      <c r="D435" s="237" t="s">
        <v>3</v>
      </c>
      <c r="E435" s="237" t="s">
        <v>12</v>
      </c>
      <c r="F435" s="238"/>
      <c r="G435" s="256">
        <f t="shared" si="215"/>
        <v>3273753</v>
      </c>
      <c r="H435" s="256">
        <f t="shared" si="215"/>
        <v>0</v>
      </c>
      <c r="I435" s="256">
        <f t="shared" si="215"/>
        <v>3273753</v>
      </c>
      <c r="J435" s="256">
        <f t="shared" si="215"/>
        <v>0</v>
      </c>
    </row>
    <row r="436" spans="1:10" ht="24" x14ac:dyDescent="0.25">
      <c r="A436" s="236" t="s">
        <v>11</v>
      </c>
      <c r="B436" s="238">
        <v>709</v>
      </c>
      <c r="C436" s="237" t="s">
        <v>36</v>
      </c>
      <c r="D436" s="237" t="s">
        <v>3</v>
      </c>
      <c r="E436" s="237" t="s">
        <v>10</v>
      </c>
      <c r="F436" s="238"/>
      <c r="G436" s="256">
        <f>G437+G439+G443</f>
        <v>3273753</v>
      </c>
      <c r="H436" s="256">
        <f>H437+H439+H443</f>
        <v>0</v>
      </c>
      <c r="I436" s="256">
        <f t="shared" ref="I436:J436" si="216">I437+I439+I443</f>
        <v>3273753</v>
      </c>
      <c r="J436" s="256">
        <f t="shared" si="216"/>
        <v>0</v>
      </c>
    </row>
    <row r="437" spans="1:10" ht="24" x14ac:dyDescent="0.25">
      <c r="A437" s="240" t="s">
        <v>50</v>
      </c>
      <c r="B437" s="238">
        <v>709</v>
      </c>
      <c r="C437" s="237" t="s">
        <v>36</v>
      </c>
      <c r="D437" s="237" t="s">
        <v>3</v>
      </c>
      <c r="E437" s="237" t="s">
        <v>789</v>
      </c>
      <c r="F437" s="238"/>
      <c r="G437" s="256">
        <f>G438</f>
        <v>3212753</v>
      </c>
      <c r="H437" s="256">
        <f>H438</f>
        <v>0</v>
      </c>
      <c r="I437" s="256">
        <f t="shared" ref="I437:J437" si="217">I438</f>
        <v>3212753</v>
      </c>
      <c r="J437" s="256">
        <f t="shared" si="217"/>
        <v>0</v>
      </c>
    </row>
    <row r="438" spans="1:10" ht="60" x14ac:dyDescent="0.25">
      <c r="A438" s="240" t="s">
        <v>17</v>
      </c>
      <c r="B438" s="238">
        <v>709</v>
      </c>
      <c r="C438" s="237" t="s">
        <v>36</v>
      </c>
      <c r="D438" s="237" t="s">
        <v>3</v>
      </c>
      <c r="E438" s="237" t="s">
        <v>789</v>
      </c>
      <c r="F438" s="238">
        <v>100</v>
      </c>
      <c r="G438" s="256">
        <f>3276799-64046</f>
        <v>3212753</v>
      </c>
      <c r="H438" s="256"/>
      <c r="I438" s="256">
        <f>3276799-64046</f>
        <v>3212753</v>
      </c>
      <c r="J438" s="256"/>
    </row>
    <row r="439" spans="1:10" ht="24" x14ac:dyDescent="0.25">
      <c r="A439" s="241" t="s">
        <v>37</v>
      </c>
      <c r="B439" s="238">
        <v>709</v>
      </c>
      <c r="C439" s="237" t="s">
        <v>36</v>
      </c>
      <c r="D439" s="237" t="s">
        <v>3</v>
      </c>
      <c r="E439" s="237" t="s">
        <v>790</v>
      </c>
      <c r="F439" s="238"/>
      <c r="G439" s="256">
        <f>SUM(G440:G442)</f>
        <v>1000</v>
      </c>
      <c r="H439" s="256">
        <f>SUM(H440:H442)</f>
        <v>0</v>
      </c>
      <c r="I439" s="256">
        <f t="shared" ref="I439:J439" si="218">SUM(I440:I442)</f>
        <v>1000</v>
      </c>
      <c r="J439" s="256">
        <f t="shared" si="218"/>
        <v>0</v>
      </c>
    </row>
    <row r="440" spans="1:10" ht="60" hidden="1" x14ac:dyDescent="0.25">
      <c r="A440" s="240" t="s">
        <v>17</v>
      </c>
      <c r="B440" s="238">
        <v>709</v>
      </c>
      <c r="C440" s="237" t="s">
        <v>36</v>
      </c>
      <c r="D440" s="237" t="s">
        <v>3</v>
      </c>
      <c r="E440" s="237" t="s">
        <v>790</v>
      </c>
      <c r="F440" s="238">
        <v>100</v>
      </c>
      <c r="G440" s="256"/>
      <c r="H440" s="256"/>
      <c r="I440" s="256"/>
      <c r="J440" s="256"/>
    </row>
    <row r="441" spans="1:10" ht="24" x14ac:dyDescent="0.25">
      <c r="A441" s="240" t="s">
        <v>23</v>
      </c>
      <c r="B441" s="238">
        <v>709</v>
      </c>
      <c r="C441" s="237" t="s">
        <v>36</v>
      </c>
      <c r="D441" s="237" t="s">
        <v>3</v>
      </c>
      <c r="E441" s="237" t="s">
        <v>790</v>
      </c>
      <c r="F441" s="238">
        <v>200</v>
      </c>
      <c r="G441" s="256">
        <v>1000</v>
      </c>
      <c r="H441" s="256"/>
      <c r="I441" s="256">
        <v>1000</v>
      </c>
      <c r="J441" s="256"/>
    </row>
    <row r="442" spans="1:10" hidden="1" x14ac:dyDescent="0.25">
      <c r="A442" s="240" t="s">
        <v>21</v>
      </c>
      <c r="B442" s="238">
        <v>709</v>
      </c>
      <c r="C442" s="237" t="s">
        <v>36</v>
      </c>
      <c r="D442" s="237" t="s">
        <v>3</v>
      </c>
      <c r="E442" s="237" t="s">
        <v>790</v>
      </c>
      <c r="F442" s="238">
        <v>800</v>
      </c>
      <c r="G442" s="256"/>
      <c r="H442" s="256"/>
      <c r="I442" s="256"/>
      <c r="J442" s="256"/>
    </row>
    <row r="443" spans="1:10" ht="48" x14ac:dyDescent="0.25">
      <c r="A443" s="240" t="s">
        <v>18</v>
      </c>
      <c r="B443" s="238">
        <v>709</v>
      </c>
      <c r="C443" s="237" t="s">
        <v>36</v>
      </c>
      <c r="D443" s="237" t="s">
        <v>3</v>
      </c>
      <c r="E443" s="237" t="s">
        <v>791</v>
      </c>
      <c r="F443" s="238"/>
      <c r="G443" s="256">
        <f>G444</f>
        <v>60000</v>
      </c>
      <c r="H443" s="256">
        <f>H444</f>
        <v>0</v>
      </c>
      <c r="I443" s="256">
        <f t="shared" ref="I443:J443" si="219">I444</f>
        <v>60000</v>
      </c>
      <c r="J443" s="256">
        <f t="shared" si="219"/>
        <v>0</v>
      </c>
    </row>
    <row r="444" spans="1:10" ht="60" x14ac:dyDescent="0.25">
      <c r="A444" s="240" t="s">
        <v>17</v>
      </c>
      <c r="B444" s="238">
        <v>709</v>
      </c>
      <c r="C444" s="237" t="s">
        <v>36</v>
      </c>
      <c r="D444" s="237" t="s">
        <v>3</v>
      </c>
      <c r="E444" s="237" t="s">
        <v>791</v>
      </c>
      <c r="F444" s="238">
        <v>100</v>
      </c>
      <c r="G444" s="256">
        <v>60000</v>
      </c>
      <c r="H444" s="256"/>
      <c r="I444" s="256">
        <v>60000</v>
      </c>
      <c r="J444" s="256"/>
    </row>
    <row r="445" spans="1:10" x14ac:dyDescent="0.25">
      <c r="A445" s="242" t="s">
        <v>48</v>
      </c>
      <c r="B445" s="247">
        <v>709</v>
      </c>
      <c r="C445" s="243" t="s">
        <v>36</v>
      </c>
      <c r="D445" s="243" t="s">
        <v>35</v>
      </c>
      <c r="E445" s="243"/>
      <c r="F445" s="247"/>
      <c r="G445" s="257">
        <f>G446</f>
        <v>222000</v>
      </c>
      <c r="H445" s="257">
        <f>H446</f>
        <v>0</v>
      </c>
      <c r="I445" s="257">
        <f t="shared" ref="I445:J445" si="220">I446</f>
        <v>165500</v>
      </c>
      <c r="J445" s="257">
        <f t="shared" si="220"/>
        <v>0</v>
      </c>
    </row>
    <row r="446" spans="1:10" ht="36" x14ac:dyDescent="0.25">
      <c r="A446" s="240" t="s">
        <v>1080</v>
      </c>
      <c r="B446" s="238">
        <v>709</v>
      </c>
      <c r="C446" s="237" t="s">
        <v>36</v>
      </c>
      <c r="D446" s="237" t="s">
        <v>35</v>
      </c>
      <c r="E446" s="237" t="s">
        <v>31</v>
      </c>
      <c r="F446" s="238"/>
      <c r="G446" s="256">
        <f>G447+G450</f>
        <v>222000</v>
      </c>
      <c r="H446" s="256">
        <f>H447+H450</f>
        <v>0</v>
      </c>
      <c r="I446" s="256">
        <f t="shared" ref="I446:J446" si="221">I447+I450</f>
        <v>165500</v>
      </c>
      <c r="J446" s="256">
        <f t="shared" si="221"/>
        <v>0</v>
      </c>
    </row>
    <row r="447" spans="1:10" ht="36" x14ac:dyDescent="0.25">
      <c r="A447" s="240" t="s">
        <v>1067</v>
      </c>
      <c r="B447" s="238">
        <v>709</v>
      </c>
      <c r="C447" s="237" t="s">
        <v>36</v>
      </c>
      <c r="D447" s="237" t="s">
        <v>35</v>
      </c>
      <c r="E447" s="237" t="s">
        <v>42</v>
      </c>
      <c r="F447" s="238"/>
      <c r="G447" s="256">
        <f t="shared" ref="G447:J448" si="222">G448</f>
        <v>81000</v>
      </c>
      <c r="H447" s="256">
        <f t="shared" si="222"/>
        <v>0</v>
      </c>
      <c r="I447" s="256">
        <f t="shared" si="222"/>
        <v>81000</v>
      </c>
      <c r="J447" s="256">
        <f t="shared" si="222"/>
        <v>0</v>
      </c>
    </row>
    <row r="448" spans="1:10" ht="24" x14ac:dyDescent="0.25">
      <c r="A448" s="241" t="s">
        <v>41</v>
      </c>
      <c r="B448" s="238">
        <v>709</v>
      </c>
      <c r="C448" s="237" t="s">
        <v>36</v>
      </c>
      <c r="D448" s="237" t="s">
        <v>35</v>
      </c>
      <c r="E448" s="237" t="s">
        <v>40</v>
      </c>
      <c r="F448" s="238"/>
      <c r="G448" s="256">
        <f t="shared" si="222"/>
        <v>81000</v>
      </c>
      <c r="H448" s="256">
        <f t="shared" si="222"/>
        <v>0</v>
      </c>
      <c r="I448" s="256">
        <f t="shared" si="222"/>
        <v>81000</v>
      </c>
      <c r="J448" s="256">
        <f t="shared" si="222"/>
        <v>0</v>
      </c>
    </row>
    <row r="449" spans="1:10" ht="24" x14ac:dyDescent="0.25">
      <c r="A449" s="240" t="s">
        <v>23</v>
      </c>
      <c r="B449" s="238">
        <v>709</v>
      </c>
      <c r="C449" s="237" t="s">
        <v>36</v>
      </c>
      <c r="D449" s="237" t="s">
        <v>35</v>
      </c>
      <c r="E449" s="237" t="s">
        <v>40</v>
      </c>
      <c r="F449" s="238">
        <v>200</v>
      </c>
      <c r="G449" s="256">
        <v>81000</v>
      </c>
      <c r="H449" s="256"/>
      <c r="I449" s="256">
        <v>81000</v>
      </c>
      <c r="J449" s="256"/>
    </row>
    <row r="450" spans="1:10" ht="36" x14ac:dyDescent="0.25">
      <c r="A450" s="240" t="s">
        <v>1078</v>
      </c>
      <c r="B450" s="238">
        <v>709</v>
      </c>
      <c r="C450" s="237" t="s">
        <v>36</v>
      </c>
      <c r="D450" s="237" t="s">
        <v>35</v>
      </c>
      <c r="E450" s="237" t="s">
        <v>38</v>
      </c>
      <c r="F450" s="238"/>
      <c r="G450" s="256">
        <f>G451</f>
        <v>141000</v>
      </c>
      <c r="H450" s="256">
        <f>H451</f>
        <v>0</v>
      </c>
      <c r="I450" s="256">
        <f t="shared" ref="I450:J450" si="223">I451</f>
        <v>84500</v>
      </c>
      <c r="J450" s="256">
        <f t="shared" si="223"/>
        <v>0</v>
      </c>
    </row>
    <row r="451" spans="1:10" ht="36" x14ac:dyDescent="0.25">
      <c r="A451" s="248" t="s">
        <v>823</v>
      </c>
      <c r="B451" s="246">
        <v>709</v>
      </c>
      <c r="C451" s="245" t="s">
        <v>36</v>
      </c>
      <c r="D451" s="245" t="s">
        <v>35</v>
      </c>
      <c r="E451" s="245" t="s">
        <v>822</v>
      </c>
      <c r="F451" s="246"/>
      <c r="G451" s="256">
        <f>SUM(G452:G453)</f>
        <v>141000</v>
      </c>
      <c r="H451" s="256">
        <f>SUM(H452:H453)</f>
        <v>0</v>
      </c>
      <c r="I451" s="256">
        <f t="shared" ref="I451:J451" si="224">SUM(I452:I453)</f>
        <v>84500</v>
      </c>
      <c r="J451" s="256">
        <f t="shared" si="224"/>
        <v>0</v>
      </c>
    </row>
    <row r="452" spans="1:10" ht="60" x14ac:dyDescent="0.25">
      <c r="A452" s="244" t="s">
        <v>17</v>
      </c>
      <c r="B452" s="246">
        <v>709</v>
      </c>
      <c r="C452" s="245" t="s">
        <v>36</v>
      </c>
      <c r="D452" s="245" t="s">
        <v>35</v>
      </c>
      <c r="E452" s="245" t="s">
        <v>822</v>
      </c>
      <c r="F452" s="246">
        <v>100</v>
      </c>
      <c r="G452" s="256">
        <v>37000</v>
      </c>
      <c r="H452" s="256"/>
      <c r="I452" s="256">
        <v>35000</v>
      </c>
      <c r="J452" s="256"/>
    </row>
    <row r="453" spans="1:10" ht="24" x14ac:dyDescent="0.25">
      <c r="A453" s="244" t="s">
        <v>23</v>
      </c>
      <c r="B453" s="246">
        <v>709</v>
      </c>
      <c r="C453" s="245" t="s">
        <v>36</v>
      </c>
      <c r="D453" s="245" t="s">
        <v>35</v>
      </c>
      <c r="E453" s="245" t="s">
        <v>822</v>
      </c>
      <c r="F453" s="246">
        <v>200</v>
      </c>
      <c r="G453" s="256">
        <v>104000</v>
      </c>
      <c r="H453" s="256"/>
      <c r="I453" s="256">
        <v>49500</v>
      </c>
      <c r="J453" s="256"/>
    </row>
    <row r="454" spans="1:10" x14ac:dyDescent="0.25">
      <c r="A454" s="242" t="s">
        <v>151</v>
      </c>
      <c r="B454" s="247">
        <v>709</v>
      </c>
      <c r="C454" s="243" t="s">
        <v>146</v>
      </c>
      <c r="D454" s="243"/>
      <c r="E454" s="243"/>
      <c r="F454" s="247"/>
      <c r="G454" s="257">
        <f>G455+G464</f>
        <v>94243800</v>
      </c>
      <c r="H454" s="257">
        <f>H455+H464</f>
        <v>3221900</v>
      </c>
      <c r="I454" s="257">
        <f t="shared" ref="I454:J454" si="225">I455+I464</f>
        <v>98767600</v>
      </c>
      <c r="J454" s="257">
        <f t="shared" si="225"/>
        <v>3360500</v>
      </c>
    </row>
    <row r="455" spans="1:10" x14ac:dyDescent="0.25">
      <c r="A455" s="242" t="s">
        <v>150</v>
      </c>
      <c r="B455" s="247">
        <v>709</v>
      </c>
      <c r="C455" s="243" t="s">
        <v>146</v>
      </c>
      <c r="D455" s="243" t="s">
        <v>66</v>
      </c>
      <c r="E455" s="243"/>
      <c r="F455" s="247"/>
      <c r="G455" s="257">
        <f>G456</f>
        <v>93815300</v>
      </c>
      <c r="H455" s="257">
        <f>H456</f>
        <v>3221900</v>
      </c>
      <c r="I455" s="257">
        <f t="shared" ref="I455:J456" si="226">I456</f>
        <v>98339100</v>
      </c>
      <c r="J455" s="257">
        <f t="shared" si="226"/>
        <v>3360500</v>
      </c>
    </row>
    <row r="456" spans="1:10" ht="24" x14ac:dyDescent="0.25">
      <c r="A456" s="240" t="s">
        <v>1079</v>
      </c>
      <c r="B456" s="238">
        <v>709</v>
      </c>
      <c r="C456" s="237" t="s">
        <v>146</v>
      </c>
      <c r="D456" s="237" t="s">
        <v>66</v>
      </c>
      <c r="E456" s="237" t="s">
        <v>130</v>
      </c>
      <c r="F456" s="238"/>
      <c r="G456" s="256">
        <f>G457</f>
        <v>93815300</v>
      </c>
      <c r="H456" s="256">
        <f>H457</f>
        <v>3221900</v>
      </c>
      <c r="I456" s="256">
        <f t="shared" si="226"/>
        <v>98339100</v>
      </c>
      <c r="J456" s="256">
        <f t="shared" si="226"/>
        <v>3360500</v>
      </c>
    </row>
    <row r="457" spans="1:10" ht="36" x14ac:dyDescent="0.25">
      <c r="A457" s="240" t="s">
        <v>1072</v>
      </c>
      <c r="B457" s="238">
        <v>709</v>
      </c>
      <c r="C457" s="237" t="s">
        <v>146</v>
      </c>
      <c r="D457" s="237" t="s">
        <v>66</v>
      </c>
      <c r="E457" s="237" t="s">
        <v>149</v>
      </c>
      <c r="F457" s="238"/>
      <c r="G457" s="256">
        <f>G458+G462+G460</f>
        <v>93815300</v>
      </c>
      <c r="H457" s="256">
        <f>H458+H462+H460</f>
        <v>3221900</v>
      </c>
      <c r="I457" s="256">
        <f t="shared" ref="I457:J457" si="227">I458+I462+I460</f>
        <v>98339100</v>
      </c>
      <c r="J457" s="256">
        <f t="shared" si="227"/>
        <v>3360500</v>
      </c>
    </row>
    <row r="458" spans="1:10" ht="48" x14ac:dyDescent="0.25">
      <c r="A458" s="240" t="s">
        <v>25</v>
      </c>
      <c r="B458" s="238">
        <v>709</v>
      </c>
      <c r="C458" s="237" t="s">
        <v>146</v>
      </c>
      <c r="D458" s="237" t="s">
        <v>66</v>
      </c>
      <c r="E458" s="237" t="s">
        <v>148</v>
      </c>
      <c r="F458" s="238"/>
      <c r="G458" s="256">
        <f>G459</f>
        <v>89226600</v>
      </c>
      <c r="H458" s="256">
        <f>H459</f>
        <v>0</v>
      </c>
      <c r="I458" s="256">
        <f t="shared" ref="I458:J458" si="228">I459</f>
        <v>93611800</v>
      </c>
      <c r="J458" s="256">
        <f t="shared" si="228"/>
        <v>0</v>
      </c>
    </row>
    <row r="459" spans="1:10" ht="24" x14ac:dyDescent="0.25">
      <c r="A459" s="240" t="s">
        <v>75</v>
      </c>
      <c r="B459" s="238">
        <v>709</v>
      </c>
      <c r="C459" s="237" t="s">
        <v>146</v>
      </c>
      <c r="D459" s="237" t="s">
        <v>66</v>
      </c>
      <c r="E459" s="237" t="s">
        <v>148</v>
      </c>
      <c r="F459" s="238">
        <v>600</v>
      </c>
      <c r="G459" s="256">
        <v>89226600</v>
      </c>
      <c r="H459" s="256"/>
      <c r="I459" s="256">
        <v>93611800</v>
      </c>
      <c r="J459" s="256"/>
    </row>
    <row r="460" spans="1:10" ht="48" x14ac:dyDescent="0.25">
      <c r="A460" s="240" t="s">
        <v>18</v>
      </c>
      <c r="B460" s="238">
        <v>709</v>
      </c>
      <c r="C460" s="237" t="s">
        <v>146</v>
      </c>
      <c r="D460" s="237" t="s">
        <v>66</v>
      </c>
      <c r="E460" s="237" t="s">
        <v>808</v>
      </c>
      <c r="F460" s="237"/>
      <c r="G460" s="256">
        <f>G461</f>
        <v>1366800</v>
      </c>
      <c r="H460" s="256">
        <f>H461</f>
        <v>0</v>
      </c>
      <c r="I460" s="256">
        <f t="shared" ref="I460:J460" si="229">I461</f>
        <v>1366800</v>
      </c>
      <c r="J460" s="256">
        <f t="shared" si="229"/>
        <v>0</v>
      </c>
    </row>
    <row r="461" spans="1:10" ht="24" x14ac:dyDescent="0.25">
      <c r="A461" s="240" t="s">
        <v>75</v>
      </c>
      <c r="B461" s="238">
        <v>709</v>
      </c>
      <c r="C461" s="237" t="s">
        <v>146</v>
      </c>
      <c r="D461" s="237" t="s">
        <v>66</v>
      </c>
      <c r="E461" s="237" t="s">
        <v>808</v>
      </c>
      <c r="F461" s="237" t="s">
        <v>73</v>
      </c>
      <c r="G461" s="256">
        <v>1366800</v>
      </c>
      <c r="H461" s="256"/>
      <c r="I461" s="256">
        <v>1366800</v>
      </c>
      <c r="J461" s="256"/>
    </row>
    <row r="462" spans="1:10" ht="60" x14ac:dyDescent="0.25">
      <c r="A462" s="240" t="s">
        <v>137</v>
      </c>
      <c r="B462" s="238">
        <v>709</v>
      </c>
      <c r="C462" s="237" t="s">
        <v>146</v>
      </c>
      <c r="D462" s="237" t="s">
        <v>66</v>
      </c>
      <c r="E462" s="237" t="s">
        <v>147</v>
      </c>
      <c r="F462" s="238"/>
      <c r="G462" s="256">
        <f>G463</f>
        <v>3221900</v>
      </c>
      <c r="H462" s="256">
        <f>H463</f>
        <v>3221900</v>
      </c>
      <c r="I462" s="256">
        <f t="shared" ref="I462:J462" si="230">I463</f>
        <v>3360500</v>
      </c>
      <c r="J462" s="256">
        <f t="shared" si="230"/>
        <v>3360500</v>
      </c>
    </row>
    <row r="463" spans="1:10" ht="24" x14ac:dyDescent="0.25">
      <c r="A463" s="240" t="s">
        <v>75</v>
      </c>
      <c r="B463" s="238">
        <v>709</v>
      </c>
      <c r="C463" s="237" t="s">
        <v>146</v>
      </c>
      <c r="D463" s="237" t="s">
        <v>66</v>
      </c>
      <c r="E463" s="237" t="s">
        <v>147</v>
      </c>
      <c r="F463" s="238">
        <v>600</v>
      </c>
      <c r="G463" s="256">
        <f>4755900-1534000</f>
        <v>3221900</v>
      </c>
      <c r="H463" s="256">
        <f>4755900-1534000</f>
        <v>3221900</v>
      </c>
      <c r="I463" s="256">
        <f>5055900-1695400</f>
        <v>3360500</v>
      </c>
      <c r="J463" s="256">
        <f>5055900-1695400</f>
        <v>3360500</v>
      </c>
    </row>
    <row r="464" spans="1:10" x14ac:dyDescent="0.25">
      <c r="A464" s="242" t="s">
        <v>183</v>
      </c>
      <c r="B464" s="243" t="s">
        <v>311</v>
      </c>
      <c r="C464" s="243" t="s">
        <v>146</v>
      </c>
      <c r="D464" s="243" t="s">
        <v>118</v>
      </c>
      <c r="E464" s="237"/>
      <c r="F464" s="237"/>
      <c r="G464" s="257">
        <f>G465+G469</f>
        <v>428500</v>
      </c>
      <c r="H464" s="257">
        <f>H465+H469</f>
        <v>0</v>
      </c>
      <c r="I464" s="257">
        <f t="shared" ref="I464:J464" si="231">I465+I469</f>
        <v>428500</v>
      </c>
      <c r="J464" s="257">
        <f t="shared" si="231"/>
        <v>0</v>
      </c>
    </row>
    <row r="465" spans="1:10" ht="36" x14ac:dyDescent="0.25">
      <c r="A465" s="240" t="s">
        <v>1080</v>
      </c>
      <c r="B465" s="238">
        <v>709</v>
      </c>
      <c r="C465" s="237" t="s">
        <v>146</v>
      </c>
      <c r="D465" s="237" t="s">
        <v>118</v>
      </c>
      <c r="E465" s="237" t="s">
        <v>31</v>
      </c>
      <c r="F465" s="238"/>
      <c r="G465" s="256">
        <f t="shared" ref="G465:J467" si="232">G466</f>
        <v>329500</v>
      </c>
      <c r="H465" s="256">
        <f t="shared" si="232"/>
        <v>0</v>
      </c>
      <c r="I465" s="256">
        <f t="shared" si="232"/>
        <v>329500</v>
      </c>
      <c r="J465" s="256">
        <f t="shared" si="232"/>
        <v>0</v>
      </c>
    </row>
    <row r="466" spans="1:10" ht="36" x14ac:dyDescent="0.25">
      <c r="A466" s="240" t="s">
        <v>1067</v>
      </c>
      <c r="B466" s="238">
        <v>709</v>
      </c>
      <c r="C466" s="237" t="s">
        <v>146</v>
      </c>
      <c r="D466" s="237" t="s">
        <v>118</v>
      </c>
      <c r="E466" s="237" t="s">
        <v>42</v>
      </c>
      <c r="F466" s="238"/>
      <c r="G466" s="256">
        <f t="shared" si="232"/>
        <v>329500</v>
      </c>
      <c r="H466" s="256">
        <f t="shared" si="232"/>
        <v>0</v>
      </c>
      <c r="I466" s="256">
        <f t="shared" si="232"/>
        <v>329500</v>
      </c>
      <c r="J466" s="256">
        <f t="shared" si="232"/>
        <v>0</v>
      </c>
    </row>
    <row r="467" spans="1:10" ht="24" x14ac:dyDescent="0.25">
      <c r="A467" s="241" t="s">
        <v>41</v>
      </c>
      <c r="B467" s="238">
        <v>709</v>
      </c>
      <c r="C467" s="237" t="s">
        <v>146</v>
      </c>
      <c r="D467" s="237" t="s">
        <v>118</v>
      </c>
      <c r="E467" s="237" t="s">
        <v>132</v>
      </c>
      <c r="F467" s="238"/>
      <c r="G467" s="256">
        <f t="shared" si="232"/>
        <v>329500</v>
      </c>
      <c r="H467" s="256">
        <f t="shared" si="232"/>
        <v>0</v>
      </c>
      <c r="I467" s="256">
        <f t="shared" si="232"/>
        <v>329500</v>
      </c>
      <c r="J467" s="256">
        <f t="shared" si="232"/>
        <v>0</v>
      </c>
    </row>
    <row r="468" spans="1:10" ht="24" x14ac:dyDescent="0.25">
      <c r="A468" s="240" t="s">
        <v>23</v>
      </c>
      <c r="B468" s="238">
        <v>709</v>
      </c>
      <c r="C468" s="237" t="s">
        <v>146</v>
      </c>
      <c r="D468" s="237" t="s">
        <v>118</v>
      </c>
      <c r="E468" s="237" t="s">
        <v>132</v>
      </c>
      <c r="F468" s="238">
        <v>600</v>
      </c>
      <c r="G468" s="256">
        <v>329500</v>
      </c>
      <c r="H468" s="256"/>
      <c r="I468" s="256">
        <v>329500</v>
      </c>
      <c r="J468" s="256"/>
    </row>
    <row r="469" spans="1:10" ht="24" x14ac:dyDescent="0.25">
      <c r="A469" s="240" t="s">
        <v>1079</v>
      </c>
      <c r="B469" s="238">
        <v>709</v>
      </c>
      <c r="C469" s="237" t="s">
        <v>146</v>
      </c>
      <c r="D469" s="237" t="s">
        <v>118</v>
      </c>
      <c r="E469" s="237" t="s">
        <v>130</v>
      </c>
      <c r="F469" s="238"/>
      <c r="G469" s="256">
        <f t="shared" ref="G469:J471" si="233">G470</f>
        <v>99000</v>
      </c>
      <c r="H469" s="256">
        <f t="shared" si="233"/>
        <v>0</v>
      </c>
      <c r="I469" s="256">
        <f t="shared" si="233"/>
        <v>99000</v>
      </c>
      <c r="J469" s="256">
        <f t="shared" si="233"/>
        <v>0</v>
      </c>
    </row>
    <row r="470" spans="1:10" ht="36" x14ac:dyDescent="0.25">
      <c r="A470" s="240" t="s">
        <v>1072</v>
      </c>
      <c r="B470" s="238">
        <v>709</v>
      </c>
      <c r="C470" s="237" t="s">
        <v>146</v>
      </c>
      <c r="D470" s="237" t="s">
        <v>118</v>
      </c>
      <c r="E470" s="237" t="s">
        <v>149</v>
      </c>
      <c r="F470" s="238"/>
      <c r="G470" s="256">
        <f t="shared" si="233"/>
        <v>99000</v>
      </c>
      <c r="H470" s="256">
        <f t="shared" si="233"/>
        <v>0</v>
      </c>
      <c r="I470" s="256">
        <f t="shared" si="233"/>
        <v>99000</v>
      </c>
      <c r="J470" s="256">
        <f t="shared" si="233"/>
        <v>0</v>
      </c>
    </row>
    <row r="471" spans="1:10" ht="36" x14ac:dyDescent="0.25">
      <c r="A471" s="240" t="s">
        <v>778</v>
      </c>
      <c r="B471" s="238">
        <v>709</v>
      </c>
      <c r="C471" s="237" t="s">
        <v>146</v>
      </c>
      <c r="D471" s="237" t="s">
        <v>118</v>
      </c>
      <c r="E471" s="237" t="s">
        <v>780</v>
      </c>
      <c r="F471" s="238"/>
      <c r="G471" s="256">
        <f t="shared" si="233"/>
        <v>99000</v>
      </c>
      <c r="H471" s="256">
        <f t="shared" si="233"/>
        <v>0</v>
      </c>
      <c r="I471" s="256">
        <f t="shared" si="233"/>
        <v>99000</v>
      </c>
      <c r="J471" s="256">
        <f t="shared" si="233"/>
        <v>0</v>
      </c>
    </row>
    <row r="472" spans="1:10" ht="24" x14ac:dyDescent="0.25">
      <c r="A472" s="240" t="s">
        <v>75</v>
      </c>
      <c r="B472" s="238">
        <v>709</v>
      </c>
      <c r="C472" s="237" t="s">
        <v>146</v>
      </c>
      <c r="D472" s="237" t="s">
        <v>118</v>
      </c>
      <c r="E472" s="237" t="s">
        <v>780</v>
      </c>
      <c r="F472" s="238">
        <v>600</v>
      </c>
      <c r="G472" s="256">
        <v>99000</v>
      </c>
      <c r="H472" s="256"/>
      <c r="I472" s="256">
        <v>99000</v>
      </c>
      <c r="J472" s="256"/>
    </row>
    <row r="473" spans="1:10" x14ac:dyDescent="0.25">
      <c r="A473" s="242" t="s">
        <v>145</v>
      </c>
      <c r="B473" s="247">
        <v>709</v>
      </c>
      <c r="C473" s="232" t="s">
        <v>124</v>
      </c>
      <c r="D473" s="243"/>
      <c r="E473" s="243"/>
      <c r="F473" s="243"/>
      <c r="G473" s="257">
        <f>G474+G497</f>
        <v>185345900</v>
      </c>
      <c r="H473" s="257">
        <f>H474+H497</f>
        <v>1434900</v>
      </c>
      <c r="I473" s="257">
        <f t="shared" ref="I473:J473" si="234">I474+I497</f>
        <v>197166300</v>
      </c>
      <c r="J473" s="257">
        <f t="shared" si="234"/>
        <v>1497600</v>
      </c>
    </row>
    <row r="474" spans="1:10" x14ac:dyDescent="0.25">
      <c r="A474" s="242" t="s">
        <v>144</v>
      </c>
      <c r="B474" s="247">
        <v>709</v>
      </c>
      <c r="C474" s="232" t="s">
        <v>124</v>
      </c>
      <c r="D474" s="243" t="s">
        <v>36</v>
      </c>
      <c r="E474" s="243"/>
      <c r="F474" s="243"/>
      <c r="G474" s="257">
        <f>G475</f>
        <v>172141300</v>
      </c>
      <c r="H474" s="257">
        <f>H475</f>
        <v>1434900</v>
      </c>
      <c r="I474" s="257">
        <f t="shared" ref="I474:J474" si="235">I475</f>
        <v>182660800</v>
      </c>
      <c r="J474" s="257">
        <f t="shared" si="235"/>
        <v>1497600</v>
      </c>
    </row>
    <row r="475" spans="1:10" ht="24" x14ac:dyDescent="0.25">
      <c r="A475" s="240" t="s">
        <v>1079</v>
      </c>
      <c r="B475" s="238">
        <v>709</v>
      </c>
      <c r="C475" s="237" t="s">
        <v>124</v>
      </c>
      <c r="D475" s="237" t="s">
        <v>36</v>
      </c>
      <c r="E475" s="237" t="s">
        <v>130</v>
      </c>
      <c r="F475" s="237"/>
      <c r="G475" s="256">
        <f>G476+G485+G492</f>
        <v>172141300</v>
      </c>
      <c r="H475" s="256">
        <f>H476+H485+H492</f>
        <v>1434900</v>
      </c>
      <c r="I475" s="256">
        <f t="shared" ref="I475:J475" si="236">I476+I485+I492</f>
        <v>182660800</v>
      </c>
      <c r="J475" s="256">
        <f t="shared" si="236"/>
        <v>1497600</v>
      </c>
    </row>
    <row r="476" spans="1:10" ht="36" x14ac:dyDescent="0.25">
      <c r="A476" s="240" t="s">
        <v>1094</v>
      </c>
      <c r="B476" s="238">
        <v>709</v>
      </c>
      <c r="C476" s="237" t="s">
        <v>124</v>
      </c>
      <c r="D476" s="237" t="s">
        <v>36</v>
      </c>
      <c r="E476" s="237" t="s">
        <v>143</v>
      </c>
      <c r="F476" s="237"/>
      <c r="G476" s="256">
        <f>G477+G481+G483+G479</f>
        <v>60951500</v>
      </c>
      <c r="H476" s="256">
        <f>H477+H481+H483+H479</f>
        <v>575000</v>
      </c>
      <c r="I476" s="256">
        <f t="shared" ref="I476:J476" si="237">I477+I481+I483+I479</f>
        <v>64641000</v>
      </c>
      <c r="J476" s="256">
        <f t="shared" si="237"/>
        <v>600700</v>
      </c>
    </row>
    <row r="477" spans="1:10" ht="48" x14ac:dyDescent="0.25">
      <c r="A477" s="240" t="s">
        <v>25</v>
      </c>
      <c r="B477" s="238">
        <v>709</v>
      </c>
      <c r="C477" s="237" t="s">
        <v>124</v>
      </c>
      <c r="D477" s="237" t="s">
        <v>36</v>
      </c>
      <c r="E477" s="237" t="s">
        <v>142</v>
      </c>
      <c r="F477" s="237"/>
      <c r="G477" s="256">
        <f>G478</f>
        <v>59426500</v>
      </c>
      <c r="H477" s="256">
        <f>H478</f>
        <v>0</v>
      </c>
      <c r="I477" s="256">
        <f t="shared" ref="I477:J477" si="238">I478</f>
        <v>62840300</v>
      </c>
      <c r="J477" s="256">
        <f t="shared" si="238"/>
        <v>0</v>
      </c>
    </row>
    <row r="478" spans="1:10" ht="24" x14ac:dyDescent="0.25">
      <c r="A478" s="240" t="s">
        <v>75</v>
      </c>
      <c r="B478" s="238">
        <v>709</v>
      </c>
      <c r="C478" s="237" t="s">
        <v>124</v>
      </c>
      <c r="D478" s="237" t="s">
        <v>36</v>
      </c>
      <c r="E478" s="237" t="s">
        <v>142</v>
      </c>
      <c r="F478" s="237" t="s">
        <v>73</v>
      </c>
      <c r="G478" s="256">
        <v>59426500</v>
      </c>
      <c r="H478" s="256"/>
      <c r="I478" s="256">
        <v>62840300</v>
      </c>
      <c r="J478" s="256"/>
    </row>
    <row r="479" spans="1:10" ht="48" x14ac:dyDescent="0.25">
      <c r="A479" s="240" t="s">
        <v>18</v>
      </c>
      <c r="B479" s="238">
        <v>709</v>
      </c>
      <c r="C479" s="237" t="s">
        <v>124</v>
      </c>
      <c r="D479" s="237" t="s">
        <v>36</v>
      </c>
      <c r="E479" s="237" t="s">
        <v>809</v>
      </c>
      <c r="F479" s="237"/>
      <c r="G479" s="256">
        <f>G480</f>
        <v>950000</v>
      </c>
      <c r="H479" s="256">
        <f>H480</f>
        <v>0</v>
      </c>
      <c r="I479" s="256">
        <f t="shared" ref="I479:J479" si="239">I480</f>
        <v>1200000</v>
      </c>
      <c r="J479" s="256">
        <f t="shared" si="239"/>
        <v>0</v>
      </c>
    </row>
    <row r="480" spans="1:10" ht="24" x14ac:dyDescent="0.25">
      <c r="A480" s="240" t="s">
        <v>75</v>
      </c>
      <c r="B480" s="238">
        <v>709</v>
      </c>
      <c r="C480" s="237" t="s">
        <v>124</v>
      </c>
      <c r="D480" s="237" t="s">
        <v>36</v>
      </c>
      <c r="E480" s="237" t="s">
        <v>809</v>
      </c>
      <c r="F480" s="237" t="s">
        <v>73</v>
      </c>
      <c r="G480" s="256">
        <v>950000</v>
      </c>
      <c r="H480" s="256"/>
      <c r="I480" s="256">
        <v>1200000</v>
      </c>
      <c r="J480" s="256"/>
    </row>
    <row r="481" spans="1:10" ht="36" x14ac:dyDescent="0.25">
      <c r="A481" s="290" t="s">
        <v>1202</v>
      </c>
      <c r="B481" s="238">
        <v>709</v>
      </c>
      <c r="C481" s="237" t="s">
        <v>124</v>
      </c>
      <c r="D481" s="237" t="s">
        <v>36</v>
      </c>
      <c r="E481" s="237" t="s">
        <v>141</v>
      </c>
      <c r="F481" s="237"/>
      <c r="G481" s="256">
        <f>G482</f>
        <v>22800</v>
      </c>
      <c r="H481" s="256">
        <f>H482</f>
        <v>22800</v>
      </c>
      <c r="I481" s="256">
        <f t="shared" ref="I481:J481" si="240">I482</f>
        <v>22800</v>
      </c>
      <c r="J481" s="256">
        <f t="shared" si="240"/>
        <v>22800</v>
      </c>
    </row>
    <row r="482" spans="1:10" ht="24" x14ac:dyDescent="0.25">
      <c r="A482" s="240" t="s">
        <v>75</v>
      </c>
      <c r="B482" s="238">
        <v>709</v>
      </c>
      <c r="C482" s="237" t="s">
        <v>124</v>
      </c>
      <c r="D482" s="237" t="s">
        <v>36</v>
      </c>
      <c r="E482" s="237" t="s">
        <v>141</v>
      </c>
      <c r="F482" s="237" t="s">
        <v>73</v>
      </c>
      <c r="G482" s="256">
        <v>22800</v>
      </c>
      <c r="H482" s="256">
        <v>22800</v>
      </c>
      <c r="I482" s="256">
        <v>22800</v>
      </c>
      <c r="J482" s="256">
        <v>22800</v>
      </c>
    </row>
    <row r="483" spans="1:10" ht="60" x14ac:dyDescent="0.25">
      <c r="A483" s="240" t="s">
        <v>137</v>
      </c>
      <c r="B483" s="238">
        <v>709</v>
      </c>
      <c r="C483" s="237" t="s">
        <v>124</v>
      </c>
      <c r="D483" s="237" t="s">
        <v>36</v>
      </c>
      <c r="E483" s="237" t="s">
        <v>140</v>
      </c>
      <c r="F483" s="237"/>
      <c r="G483" s="256">
        <f>G484</f>
        <v>552200</v>
      </c>
      <c r="H483" s="256">
        <f>H484</f>
        <v>552200</v>
      </c>
      <c r="I483" s="256">
        <f t="shared" ref="I483:J483" si="241">I484</f>
        <v>577900</v>
      </c>
      <c r="J483" s="256">
        <f t="shared" si="241"/>
        <v>577900</v>
      </c>
    </row>
    <row r="484" spans="1:10" ht="24" x14ac:dyDescent="0.25">
      <c r="A484" s="240" t="s">
        <v>75</v>
      </c>
      <c r="B484" s="238">
        <v>709</v>
      </c>
      <c r="C484" s="237" t="s">
        <v>124</v>
      </c>
      <c r="D484" s="237" t="s">
        <v>36</v>
      </c>
      <c r="E484" s="237" t="s">
        <v>140</v>
      </c>
      <c r="F484" s="237" t="s">
        <v>73</v>
      </c>
      <c r="G484" s="256">
        <v>552200</v>
      </c>
      <c r="H484" s="256">
        <v>552200</v>
      </c>
      <c r="I484" s="256">
        <v>577900</v>
      </c>
      <c r="J484" s="256">
        <v>577900</v>
      </c>
    </row>
    <row r="485" spans="1:10" ht="36" x14ac:dyDescent="0.25">
      <c r="A485" s="240" t="s">
        <v>1095</v>
      </c>
      <c r="B485" s="238">
        <v>709</v>
      </c>
      <c r="C485" s="237" t="s">
        <v>124</v>
      </c>
      <c r="D485" s="237" t="s">
        <v>36</v>
      </c>
      <c r="E485" s="237" t="s">
        <v>139</v>
      </c>
      <c r="F485" s="237"/>
      <c r="G485" s="256">
        <f>G486+G490+G488</f>
        <v>98513700</v>
      </c>
      <c r="H485" s="256">
        <f>H486+H490+H488</f>
        <v>859900</v>
      </c>
      <c r="I485" s="256">
        <f t="shared" ref="I485:J485" si="242">I486+I490+I488</f>
        <v>102979400</v>
      </c>
      <c r="J485" s="256">
        <f t="shared" si="242"/>
        <v>896900</v>
      </c>
    </row>
    <row r="486" spans="1:10" ht="48" x14ac:dyDescent="0.25">
      <c r="A486" s="240" t="s">
        <v>25</v>
      </c>
      <c r="B486" s="238">
        <v>709</v>
      </c>
      <c r="C486" s="237" t="s">
        <v>124</v>
      </c>
      <c r="D486" s="237" t="s">
        <v>36</v>
      </c>
      <c r="E486" s="237" t="s">
        <v>138</v>
      </c>
      <c r="F486" s="237"/>
      <c r="G486" s="256">
        <f>G487</f>
        <v>96653800</v>
      </c>
      <c r="H486" s="256">
        <f>H487</f>
        <v>0</v>
      </c>
      <c r="I486" s="256">
        <f t="shared" ref="I486:J486" si="243">I487</f>
        <v>101082500</v>
      </c>
      <c r="J486" s="256">
        <f t="shared" si="243"/>
        <v>0</v>
      </c>
    </row>
    <row r="487" spans="1:10" ht="24" x14ac:dyDescent="0.25">
      <c r="A487" s="240" t="s">
        <v>75</v>
      </c>
      <c r="B487" s="238">
        <v>709</v>
      </c>
      <c r="C487" s="237" t="s">
        <v>124</v>
      </c>
      <c r="D487" s="237" t="s">
        <v>36</v>
      </c>
      <c r="E487" s="237" t="s">
        <v>138</v>
      </c>
      <c r="F487" s="237" t="s">
        <v>73</v>
      </c>
      <c r="G487" s="256">
        <v>96653800</v>
      </c>
      <c r="H487" s="256"/>
      <c r="I487" s="256">
        <v>101082500</v>
      </c>
      <c r="J487" s="256"/>
    </row>
    <row r="488" spans="1:10" ht="48" x14ac:dyDescent="0.25">
      <c r="A488" s="240" t="s">
        <v>18</v>
      </c>
      <c r="B488" s="238">
        <v>709</v>
      </c>
      <c r="C488" s="237" t="s">
        <v>124</v>
      </c>
      <c r="D488" s="237" t="s">
        <v>36</v>
      </c>
      <c r="E488" s="237" t="s">
        <v>810</v>
      </c>
      <c r="F488" s="237"/>
      <c r="G488" s="256">
        <f>G489</f>
        <v>1000000</v>
      </c>
      <c r="H488" s="256">
        <f>H489</f>
        <v>0</v>
      </c>
      <c r="I488" s="256">
        <f t="shared" ref="I488:J488" si="244">I489</f>
        <v>1000000</v>
      </c>
      <c r="J488" s="256">
        <f t="shared" si="244"/>
        <v>0</v>
      </c>
    </row>
    <row r="489" spans="1:10" ht="24" x14ac:dyDescent="0.25">
      <c r="A489" s="240" t="s">
        <v>75</v>
      </c>
      <c r="B489" s="238">
        <v>709</v>
      </c>
      <c r="C489" s="237" t="s">
        <v>124</v>
      </c>
      <c r="D489" s="237" t="s">
        <v>36</v>
      </c>
      <c r="E489" s="237" t="s">
        <v>810</v>
      </c>
      <c r="F489" s="237" t="s">
        <v>73</v>
      </c>
      <c r="G489" s="256">
        <v>1000000</v>
      </c>
      <c r="H489" s="256"/>
      <c r="I489" s="256">
        <v>1000000</v>
      </c>
      <c r="J489" s="256"/>
    </row>
    <row r="490" spans="1:10" ht="60" x14ac:dyDescent="0.25">
      <c r="A490" s="240" t="s">
        <v>137</v>
      </c>
      <c r="B490" s="238">
        <v>709</v>
      </c>
      <c r="C490" s="237" t="s">
        <v>124</v>
      </c>
      <c r="D490" s="237" t="s">
        <v>36</v>
      </c>
      <c r="E490" s="237" t="s">
        <v>136</v>
      </c>
      <c r="F490" s="237"/>
      <c r="G490" s="256">
        <f>G491</f>
        <v>859900</v>
      </c>
      <c r="H490" s="256">
        <f>H491</f>
        <v>859900</v>
      </c>
      <c r="I490" s="256">
        <f t="shared" ref="I490:J490" si="245">I491</f>
        <v>896900</v>
      </c>
      <c r="J490" s="256">
        <f t="shared" si="245"/>
        <v>896900</v>
      </c>
    </row>
    <row r="491" spans="1:10" ht="24" x14ac:dyDescent="0.25">
      <c r="A491" s="240" t="s">
        <v>75</v>
      </c>
      <c r="B491" s="238">
        <v>709</v>
      </c>
      <c r="C491" s="237" t="s">
        <v>124</v>
      </c>
      <c r="D491" s="237" t="s">
        <v>36</v>
      </c>
      <c r="E491" s="237" t="s">
        <v>136</v>
      </c>
      <c r="F491" s="237" t="s">
        <v>73</v>
      </c>
      <c r="G491" s="256">
        <f>2724800-1864900</f>
        <v>859900</v>
      </c>
      <c r="H491" s="256">
        <f>2724800-1864900</f>
        <v>859900</v>
      </c>
      <c r="I491" s="256">
        <f>3146400-2249500</f>
        <v>896900</v>
      </c>
      <c r="J491" s="256">
        <f>3146400-2249500</f>
        <v>896900</v>
      </c>
    </row>
    <row r="492" spans="1:10" ht="24" x14ac:dyDescent="0.25">
      <c r="A492" s="240" t="s">
        <v>1096</v>
      </c>
      <c r="B492" s="238">
        <v>709</v>
      </c>
      <c r="C492" s="237" t="s">
        <v>124</v>
      </c>
      <c r="D492" s="237" t="s">
        <v>36</v>
      </c>
      <c r="E492" s="237" t="s">
        <v>135</v>
      </c>
      <c r="F492" s="237"/>
      <c r="G492" s="256">
        <f>G493+G495</f>
        <v>12676100</v>
      </c>
      <c r="H492" s="256">
        <f>H493+H495</f>
        <v>0</v>
      </c>
      <c r="I492" s="256">
        <f t="shared" ref="I492:J492" si="246">I493+I495</f>
        <v>15040400</v>
      </c>
      <c r="J492" s="256">
        <f t="shared" si="246"/>
        <v>0</v>
      </c>
    </row>
    <row r="493" spans="1:10" ht="48" x14ac:dyDescent="0.25">
      <c r="A493" s="240" t="s">
        <v>25</v>
      </c>
      <c r="B493" s="238">
        <v>709</v>
      </c>
      <c r="C493" s="237" t="s">
        <v>124</v>
      </c>
      <c r="D493" s="237" t="s">
        <v>36</v>
      </c>
      <c r="E493" s="237" t="s">
        <v>134</v>
      </c>
      <c r="F493" s="237"/>
      <c r="G493" s="256">
        <f>G494</f>
        <v>12476100</v>
      </c>
      <c r="H493" s="256">
        <f>H494</f>
        <v>0</v>
      </c>
      <c r="I493" s="256">
        <f t="shared" ref="I493:J493" si="247">I494</f>
        <v>14840400</v>
      </c>
      <c r="J493" s="256">
        <f t="shared" si="247"/>
        <v>0</v>
      </c>
    </row>
    <row r="494" spans="1:10" ht="24" x14ac:dyDescent="0.25">
      <c r="A494" s="240" t="s">
        <v>75</v>
      </c>
      <c r="B494" s="238">
        <v>709</v>
      </c>
      <c r="C494" s="237" t="s">
        <v>124</v>
      </c>
      <c r="D494" s="237" t="s">
        <v>36</v>
      </c>
      <c r="E494" s="237" t="s">
        <v>134</v>
      </c>
      <c r="F494" s="237" t="s">
        <v>73</v>
      </c>
      <c r="G494" s="256">
        <v>12476100</v>
      </c>
      <c r="H494" s="256"/>
      <c r="I494" s="256">
        <v>14840400</v>
      </c>
      <c r="J494" s="256"/>
    </row>
    <row r="495" spans="1:10" ht="48" x14ac:dyDescent="0.25">
      <c r="A495" s="240" t="s">
        <v>18</v>
      </c>
      <c r="B495" s="238">
        <v>709</v>
      </c>
      <c r="C495" s="237" t="s">
        <v>124</v>
      </c>
      <c r="D495" s="237" t="s">
        <v>36</v>
      </c>
      <c r="E495" s="237" t="s">
        <v>811</v>
      </c>
      <c r="F495" s="237"/>
      <c r="G495" s="256">
        <f>G496</f>
        <v>200000</v>
      </c>
      <c r="H495" s="256">
        <f>H496</f>
        <v>0</v>
      </c>
      <c r="I495" s="256">
        <f t="shared" ref="I495:J495" si="248">I496</f>
        <v>200000</v>
      </c>
      <c r="J495" s="256">
        <f t="shared" si="248"/>
        <v>0</v>
      </c>
    </row>
    <row r="496" spans="1:10" ht="24" x14ac:dyDescent="0.25">
      <c r="A496" s="240" t="s">
        <v>75</v>
      </c>
      <c r="B496" s="238">
        <v>709</v>
      </c>
      <c r="C496" s="237" t="s">
        <v>124</v>
      </c>
      <c r="D496" s="237" t="s">
        <v>36</v>
      </c>
      <c r="E496" s="237" t="s">
        <v>811</v>
      </c>
      <c r="F496" s="237" t="s">
        <v>73</v>
      </c>
      <c r="G496" s="256">
        <v>200000</v>
      </c>
      <c r="H496" s="256"/>
      <c r="I496" s="256">
        <v>200000</v>
      </c>
      <c r="J496" s="256"/>
    </row>
    <row r="497" spans="1:10" ht="24" x14ac:dyDescent="0.25">
      <c r="A497" s="242" t="s">
        <v>133</v>
      </c>
      <c r="B497" s="247">
        <v>709</v>
      </c>
      <c r="C497" s="243" t="s">
        <v>124</v>
      </c>
      <c r="D497" s="243" t="s">
        <v>3</v>
      </c>
      <c r="E497" s="243"/>
      <c r="F497" s="243"/>
      <c r="G497" s="257">
        <f>G498+G502</f>
        <v>13204600</v>
      </c>
      <c r="H497" s="257">
        <f>H498+H502</f>
        <v>0</v>
      </c>
      <c r="I497" s="257">
        <f t="shared" ref="I497:J497" si="249">I498+I502</f>
        <v>14505500</v>
      </c>
      <c r="J497" s="257">
        <f t="shared" si="249"/>
        <v>0</v>
      </c>
    </row>
    <row r="498" spans="1:10" ht="36" x14ac:dyDescent="0.25">
      <c r="A498" s="240" t="s">
        <v>1080</v>
      </c>
      <c r="B498" s="238">
        <v>709</v>
      </c>
      <c r="C498" s="237" t="s">
        <v>124</v>
      </c>
      <c r="D498" s="237" t="s">
        <v>3</v>
      </c>
      <c r="E498" s="237" t="s">
        <v>31</v>
      </c>
      <c r="F498" s="238"/>
      <c r="G498" s="256">
        <f t="shared" ref="G498:J500" si="250">G499</f>
        <v>630000</v>
      </c>
      <c r="H498" s="256">
        <f t="shared" si="250"/>
        <v>0</v>
      </c>
      <c r="I498" s="256">
        <f t="shared" si="250"/>
        <v>630000</v>
      </c>
      <c r="J498" s="256">
        <f t="shared" si="250"/>
        <v>0</v>
      </c>
    </row>
    <row r="499" spans="1:10" ht="36" x14ac:dyDescent="0.25">
      <c r="A499" s="240" t="s">
        <v>1067</v>
      </c>
      <c r="B499" s="238">
        <v>709</v>
      </c>
      <c r="C499" s="237" t="s">
        <v>124</v>
      </c>
      <c r="D499" s="237" t="s">
        <v>3</v>
      </c>
      <c r="E499" s="237" t="s">
        <v>42</v>
      </c>
      <c r="F499" s="238"/>
      <c r="G499" s="256">
        <f t="shared" si="250"/>
        <v>630000</v>
      </c>
      <c r="H499" s="256">
        <f t="shared" si="250"/>
        <v>0</v>
      </c>
      <c r="I499" s="256">
        <f t="shared" si="250"/>
        <v>630000</v>
      </c>
      <c r="J499" s="256">
        <f t="shared" si="250"/>
        <v>0</v>
      </c>
    </row>
    <row r="500" spans="1:10" ht="24" x14ac:dyDescent="0.25">
      <c r="A500" s="241" t="s">
        <v>41</v>
      </c>
      <c r="B500" s="238">
        <v>709</v>
      </c>
      <c r="C500" s="237" t="s">
        <v>124</v>
      </c>
      <c r="D500" s="237" t="s">
        <v>3</v>
      </c>
      <c r="E500" s="237" t="s">
        <v>132</v>
      </c>
      <c r="F500" s="238"/>
      <c r="G500" s="256">
        <f t="shared" si="250"/>
        <v>630000</v>
      </c>
      <c r="H500" s="256">
        <f t="shared" si="250"/>
        <v>0</v>
      </c>
      <c r="I500" s="256">
        <f t="shared" si="250"/>
        <v>630000</v>
      </c>
      <c r="J500" s="256">
        <f t="shared" si="250"/>
        <v>0</v>
      </c>
    </row>
    <row r="501" spans="1:10" ht="24" x14ac:dyDescent="0.25">
      <c r="A501" s="290" t="s">
        <v>75</v>
      </c>
      <c r="B501" s="238">
        <v>709</v>
      </c>
      <c r="C501" s="237" t="s">
        <v>124</v>
      </c>
      <c r="D501" s="237" t="s">
        <v>3</v>
      </c>
      <c r="E501" s="237" t="s">
        <v>132</v>
      </c>
      <c r="F501" s="238">
        <v>600</v>
      </c>
      <c r="G501" s="256">
        <v>630000</v>
      </c>
      <c r="H501" s="256"/>
      <c r="I501" s="256">
        <v>630000</v>
      </c>
      <c r="J501" s="256"/>
    </row>
    <row r="502" spans="1:10" ht="24" x14ac:dyDescent="0.25">
      <c r="A502" s="240" t="s">
        <v>1079</v>
      </c>
      <c r="B502" s="238">
        <v>709</v>
      </c>
      <c r="C502" s="237" t="s">
        <v>124</v>
      </c>
      <c r="D502" s="237" t="s">
        <v>3</v>
      </c>
      <c r="E502" s="237" t="s">
        <v>130</v>
      </c>
      <c r="F502" s="237"/>
      <c r="G502" s="256">
        <f>G506+G503</f>
        <v>12574600</v>
      </c>
      <c r="H502" s="256">
        <f>H506+H503</f>
        <v>0</v>
      </c>
      <c r="I502" s="256">
        <f t="shared" ref="I502:J502" si="251">I506+I503</f>
        <v>13875500</v>
      </c>
      <c r="J502" s="256">
        <f t="shared" si="251"/>
        <v>0</v>
      </c>
    </row>
    <row r="503" spans="1:10" ht="36" x14ac:dyDescent="0.25">
      <c r="A503" s="240" t="s">
        <v>1095</v>
      </c>
      <c r="B503" s="238">
        <v>709</v>
      </c>
      <c r="C503" s="237" t="s">
        <v>124</v>
      </c>
      <c r="D503" s="237" t="s">
        <v>3</v>
      </c>
      <c r="E503" s="237" t="s">
        <v>139</v>
      </c>
      <c r="F503" s="237"/>
      <c r="G503" s="256">
        <f>G504</f>
        <v>63000</v>
      </c>
      <c r="H503" s="256">
        <f>H504</f>
        <v>0</v>
      </c>
      <c r="I503" s="256">
        <f t="shared" ref="I503:J504" si="252">I504</f>
        <v>63000</v>
      </c>
      <c r="J503" s="256">
        <f t="shared" si="252"/>
        <v>0</v>
      </c>
    </row>
    <row r="504" spans="1:10" ht="36" x14ac:dyDescent="0.25">
      <c r="A504" s="240" t="s">
        <v>778</v>
      </c>
      <c r="B504" s="238">
        <v>709</v>
      </c>
      <c r="C504" s="237" t="s">
        <v>124</v>
      </c>
      <c r="D504" s="237" t="s">
        <v>3</v>
      </c>
      <c r="E504" s="237" t="s">
        <v>781</v>
      </c>
      <c r="F504" s="237"/>
      <c r="G504" s="256">
        <f>G505</f>
        <v>63000</v>
      </c>
      <c r="H504" s="256">
        <f>H505</f>
        <v>0</v>
      </c>
      <c r="I504" s="256">
        <f t="shared" si="252"/>
        <v>63000</v>
      </c>
      <c r="J504" s="256">
        <f t="shared" si="252"/>
        <v>0</v>
      </c>
    </row>
    <row r="505" spans="1:10" ht="24" x14ac:dyDescent="0.25">
      <c r="A505" s="240" t="s">
        <v>75</v>
      </c>
      <c r="B505" s="238">
        <v>709</v>
      </c>
      <c r="C505" s="237" t="s">
        <v>124</v>
      </c>
      <c r="D505" s="237" t="s">
        <v>3</v>
      </c>
      <c r="E505" s="237" t="s">
        <v>781</v>
      </c>
      <c r="F505" s="237" t="s">
        <v>73</v>
      </c>
      <c r="G505" s="256">
        <v>63000</v>
      </c>
      <c r="H505" s="256"/>
      <c r="I505" s="256">
        <v>63000</v>
      </c>
      <c r="J505" s="256"/>
    </row>
    <row r="506" spans="1:10" ht="60" x14ac:dyDescent="0.25">
      <c r="A506" s="240" t="s">
        <v>1097</v>
      </c>
      <c r="B506" s="238">
        <v>709</v>
      </c>
      <c r="C506" s="237" t="s">
        <v>124</v>
      </c>
      <c r="D506" s="237" t="s">
        <v>3</v>
      </c>
      <c r="E506" s="237" t="s">
        <v>129</v>
      </c>
      <c r="F506" s="237"/>
      <c r="G506" s="256">
        <f>G507+G509</f>
        <v>12511600</v>
      </c>
      <c r="H506" s="256">
        <f>H507+H509</f>
        <v>0</v>
      </c>
      <c r="I506" s="256">
        <f t="shared" ref="I506:J506" si="253">I507+I509</f>
        <v>13812500</v>
      </c>
      <c r="J506" s="256">
        <f t="shared" si="253"/>
        <v>0</v>
      </c>
    </row>
    <row r="507" spans="1:10" ht="48" x14ac:dyDescent="0.25">
      <c r="A507" s="240" t="s">
        <v>25</v>
      </c>
      <c r="B507" s="238">
        <v>709</v>
      </c>
      <c r="C507" s="237" t="s">
        <v>124</v>
      </c>
      <c r="D507" s="237" t="s">
        <v>3</v>
      </c>
      <c r="E507" s="237" t="s">
        <v>128</v>
      </c>
      <c r="F507" s="237"/>
      <c r="G507" s="256">
        <f>G508</f>
        <v>12269100</v>
      </c>
      <c r="H507" s="256">
        <f>H508</f>
        <v>0</v>
      </c>
      <c r="I507" s="256">
        <f t="shared" ref="I507:J507" si="254">I508</f>
        <v>13570000</v>
      </c>
      <c r="J507" s="256">
        <f t="shared" si="254"/>
        <v>0</v>
      </c>
    </row>
    <row r="508" spans="1:10" ht="24" x14ac:dyDescent="0.25">
      <c r="A508" s="240" t="s">
        <v>75</v>
      </c>
      <c r="B508" s="238">
        <v>709</v>
      </c>
      <c r="C508" s="237" t="s">
        <v>124</v>
      </c>
      <c r="D508" s="237" t="s">
        <v>3</v>
      </c>
      <c r="E508" s="237" t="s">
        <v>128</v>
      </c>
      <c r="F508" s="237" t="s">
        <v>73</v>
      </c>
      <c r="G508" s="256">
        <v>12269100</v>
      </c>
      <c r="H508" s="256"/>
      <c r="I508" s="256">
        <v>13570000</v>
      </c>
      <c r="J508" s="256"/>
    </row>
    <row r="509" spans="1:10" ht="48" x14ac:dyDescent="0.25">
      <c r="A509" s="240" t="s">
        <v>18</v>
      </c>
      <c r="B509" s="238">
        <v>709</v>
      </c>
      <c r="C509" s="237" t="s">
        <v>124</v>
      </c>
      <c r="D509" s="237" t="s">
        <v>3</v>
      </c>
      <c r="E509" s="237" t="s">
        <v>812</v>
      </c>
      <c r="F509" s="237"/>
      <c r="G509" s="256">
        <f>G510</f>
        <v>242500</v>
      </c>
      <c r="H509" s="256">
        <f>H510</f>
        <v>0</v>
      </c>
      <c r="I509" s="256">
        <f t="shared" ref="I509:J509" si="255">I510</f>
        <v>242500</v>
      </c>
      <c r="J509" s="256">
        <f t="shared" si="255"/>
        <v>0</v>
      </c>
    </row>
    <row r="510" spans="1:10" ht="24" x14ac:dyDescent="0.25">
      <c r="A510" s="240" t="s">
        <v>75</v>
      </c>
      <c r="B510" s="238">
        <v>709</v>
      </c>
      <c r="C510" s="237" t="s">
        <v>124</v>
      </c>
      <c r="D510" s="237" t="s">
        <v>3</v>
      </c>
      <c r="E510" s="237" t="s">
        <v>812</v>
      </c>
      <c r="F510" s="237" t="s">
        <v>73</v>
      </c>
      <c r="G510" s="256">
        <v>242500</v>
      </c>
      <c r="H510" s="256"/>
      <c r="I510" s="256">
        <v>242500</v>
      </c>
      <c r="J510" s="256"/>
    </row>
    <row r="511" spans="1:10" x14ac:dyDescent="0.25">
      <c r="A511" s="242" t="s">
        <v>15</v>
      </c>
      <c r="B511" s="247">
        <v>709</v>
      </c>
      <c r="C511" s="243" t="s">
        <v>4</v>
      </c>
      <c r="D511" s="237"/>
      <c r="E511" s="237"/>
      <c r="F511" s="237"/>
      <c r="G511" s="256">
        <f t="shared" ref="G511:J515" si="256">G512</f>
        <v>728000</v>
      </c>
      <c r="H511" s="256">
        <f t="shared" si="256"/>
        <v>0</v>
      </c>
      <c r="I511" s="256">
        <f t="shared" si="256"/>
        <v>535000</v>
      </c>
      <c r="J511" s="256">
        <f t="shared" si="256"/>
        <v>0</v>
      </c>
    </row>
    <row r="512" spans="1:10" x14ac:dyDescent="0.25">
      <c r="A512" s="242" t="s">
        <v>72</v>
      </c>
      <c r="B512" s="247">
        <v>709</v>
      </c>
      <c r="C512" s="243" t="s">
        <v>4</v>
      </c>
      <c r="D512" s="243" t="s">
        <v>62</v>
      </c>
      <c r="E512" s="243"/>
      <c r="F512" s="237"/>
      <c r="G512" s="256">
        <f t="shared" si="256"/>
        <v>728000</v>
      </c>
      <c r="H512" s="256">
        <f t="shared" si="256"/>
        <v>0</v>
      </c>
      <c r="I512" s="256">
        <f t="shared" si="256"/>
        <v>535000</v>
      </c>
      <c r="J512" s="256">
        <f t="shared" si="256"/>
        <v>0</v>
      </c>
    </row>
    <row r="513" spans="1:10" ht="24" x14ac:dyDescent="0.25">
      <c r="A513" s="251" t="s">
        <v>96</v>
      </c>
      <c r="B513" s="247">
        <v>709</v>
      </c>
      <c r="C513" s="237" t="s">
        <v>4</v>
      </c>
      <c r="D513" s="237" t="s">
        <v>62</v>
      </c>
      <c r="E513" s="237" t="s">
        <v>95</v>
      </c>
      <c r="F513" s="237"/>
      <c r="G513" s="256">
        <f t="shared" si="256"/>
        <v>728000</v>
      </c>
      <c r="H513" s="256">
        <f t="shared" si="256"/>
        <v>0</v>
      </c>
      <c r="I513" s="256">
        <f t="shared" si="256"/>
        <v>535000</v>
      </c>
      <c r="J513" s="256">
        <f t="shared" si="256"/>
        <v>0</v>
      </c>
    </row>
    <row r="514" spans="1:10" ht="24" x14ac:dyDescent="0.25">
      <c r="A514" s="240" t="s">
        <v>1076</v>
      </c>
      <c r="B514" s="247">
        <v>709</v>
      </c>
      <c r="C514" s="237" t="s">
        <v>4</v>
      </c>
      <c r="D514" s="237" t="s">
        <v>62</v>
      </c>
      <c r="E514" s="237" t="s">
        <v>233</v>
      </c>
      <c r="F514" s="237"/>
      <c r="G514" s="256">
        <f t="shared" si="256"/>
        <v>728000</v>
      </c>
      <c r="H514" s="256">
        <f t="shared" si="256"/>
        <v>0</v>
      </c>
      <c r="I514" s="256">
        <f t="shared" si="256"/>
        <v>535000</v>
      </c>
      <c r="J514" s="256">
        <f t="shared" si="256"/>
        <v>0</v>
      </c>
    </row>
    <row r="515" spans="1:10" ht="24" x14ac:dyDescent="0.25">
      <c r="A515" s="241" t="s">
        <v>41</v>
      </c>
      <c r="B515" s="247">
        <v>709</v>
      </c>
      <c r="C515" s="237" t="s">
        <v>4</v>
      </c>
      <c r="D515" s="237" t="s">
        <v>62</v>
      </c>
      <c r="E515" s="237" t="s">
        <v>232</v>
      </c>
      <c r="F515" s="237"/>
      <c r="G515" s="256">
        <f t="shared" si="256"/>
        <v>728000</v>
      </c>
      <c r="H515" s="256">
        <f t="shared" si="256"/>
        <v>0</v>
      </c>
      <c r="I515" s="256">
        <f t="shared" si="256"/>
        <v>535000</v>
      </c>
      <c r="J515" s="256">
        <f t="shared" si="256"/>
        <v>0</v>
      </c>
    </row>
    <row r="516" spans="1:10" ht="24" x14ac:dyDescent="0.25">
      <c r="A516" s="240" t="s">
        <v>75</v>
      </c>
      <c r="B516" s="247">
        <v>709</v>
      </c>
      <c r="C516" s="237" t="s">
        <v>4</v>
      </c>
      <c r="D516" s="237" t="s">
        <v>62</v>
      </c>
      <c r="E516" s="237" t="s">
        <v>232</v>
      </c>
      <c r="F516" s="237" t="s">
        <v>73</v>
      </c>
      <c r="G516" s="256">
        <v>728000</v>
      </c>
      <c r="H516" s="256"/>
      <c r="I516" s="256">
        <v>535000</v>
      </c>
      <c r="J516" s="256"/>
    </row>
    <row r="517" spans="1:10" s="331" customFormat="1" ht="24" x14ac:dyDescent="0.25">
      <c r="A517" s="336" t="s">
        <v>127</v>
      </c>
      <c r="B517" s="337" t="s">
        <v>70</v>
      </c>
      <c r="C517" s="337"/>
      <c r="D517" s="337"/>
      <c r="E517" s="337"/>
      <c r="F517" s="337"/>
      <c r="G517" s="330">
        <f>G518+G539+G562+G652</f>
        <v>175307951</v>
      </c>
      <c r="H517" s="330">
        <f>H518+H539+H562+H652</f>
        <v>0</v>
      </c>
      <c r="I517" s="330">
        <f>I518+I539+I562+I652</f>
        <v>176658541</v>
      </c>
      <c r="J517" s="330">
        <f>J518+J539+J562+J652</f>
        <v>0</v>
      </c>
    </row>
    <row r="518" spans="1:10" x14ac:dyDescent="0.25">
      <c r="A518" s="231" t="s">
        <v>53</v>
      </c>
      <c r="B518" s="247">
        <v>731</v>
      </c>
      <c r="C518" s="232" t="s">
        <v>36</v>
      </c>
      <c r="D518" s="232" t="s">
        <v>52</v>
      </c>
      <c r="E518" s="243"/>
      <c r="F518" s="243"/>
      <c r="G518" s="257">
        <f>G519+G530</f>
        <v>11290041</v>
      </c>
      <c r="H518" s="257">
        <f>H519+H530</f>
        <v>0</v>
      </c>
      <c r="I518" s="257">
        <f t="shared" ref="I518:J518" si="257">I519+I530</f>
        <v>11290041</v>
      </c>
      <c r="J518" s="257">
        <f t="shared" si="257"/>
        <v>0</v>
      </c>
    </row>
    <row r="519" spans="1:10" ht="48" x14ac:dyDescent="0.25">
      <c r="A519" s="242" t="s">
        <v>51</v>
      </c>
      <c r="B519" s="247">
        <v>731</v>
      </c>
      <c r="C519" s="232" t="s">
        <v>36</v>
      </c>
      <c r="D519" s="232" t="s">
        <v>3</v>
      </c>
      <c r="E519" s="243"/>
      <c r="F519" s="243"/>
      <c r="G519" s="257">
        <f t="shared" ref="G519:J520" si="258">G520</f>
        <v>10226541</v>
      </c>
      <c r="H519" s="257">
        <f t="shared" si="258"/>
        <v>0</v>
      </c>
      <c r="I519" s="257">
        <f t="shared" si="258"/>
        <v>10226541</v>
      </c>
      <c r="J519" s="257">
        <f t="shared" si="258"/>
        <v>0</v>
      </c>
    </row>
    <row r="520" spans="1:10" x14ac:dyDescent="0.25">
      <c r="A520" s="236" t="s">
        <v>13</v>
      </c>
      <c r="B520" s="237" t="s">
        <v>70</v>
      </c>
      <c r="C520" s="237" t="s">
        <v>36</v>
      </c>
      <c r="D520" s="237" t="s">
        <v>3</v>
      </c>
      <c r="E520" s="237" t="s">
        <v>12</v>
      </c>
      <c r="F520" s="238"/>
      <c r="G520" s="256">
        <f t="shared" si="258"/>
        <v>10226541</v>
      </c>
      <c r="H520" s="256">
        <f t="shared" si="258"/>
        <v>0</v>
      </c>
      <c r="I520" s="256">
        <f t="shared" si="258"/>
        <v>10226541</v>
      </c>
      <c r="J520" s="256">
        <f t="shared" si="258"/>
        <v>0</v>
      </c>
    </row>
    <row r="521" spans="1:10" ht="24" x14ac:dyDescent="0.25">
      <c r="A521" s="236" t="s">
        <v>11</v>
      </c>
      <c r="B521" s="237" t="s">
        <v>70</v>
      </c>
      <c r="C521" s="237" t="s">
        <v>36</v>
      </c>
      <c r="D521" s="237" t="s">
        <v>3</v>
      </c>
      <c r="E521" s="237" t="s">
        <v>10</v>
      </c>
      <c r="F521" s="238"/>
      <c r="G521" s="256">
        <f>G522+G524+G528</f>
        <v>10226541</v>
      </c>
      <c r="H521" s="256">
        <f>H522+H524+H528</f>
        <v>0</v>
      </c>
      <c r="I521" s="256">
        <f t="shared" ref="I521:J521" si="259">I522+I524+I528</f>
        <v>10226541</v>
      </c>
      <c r="J521" s="256">
        <f t="shared" si="259"/>
        <v>0</v>
      </c>
    </row>
    <row r="522" spans="1:10" ht="24" x14ac:dyDescent="0.25">
      <c r="A522" s="240" t="s">
        <v>50</v>
      </c>
      <c r="B522" s="237" t="s">
        <v>70</v>
      </c>
      <c r="C522" s="237" t="s">
        <v>36</v>
      </c>
      <c r="D522" s="237" t="s">
        <v>3</v>
      </c>
      <c r="E522" s="237" t="s">
        <v>789</v>
      </c>
      <c r="F522" s="238"/>
      <c r="G522" s="256">
        <f>G523</f>
        <v>9845941</v>
      </c>
      <c r="H522" s="256">
        <f>H523</f>
        <v>0</v>
      </c>
      <c r="I522" s="256">
        <f t="shared" ref="I522:J522" si="260">I523</f>
        <v>9845941</v>
      </c>
      <c r="J522" s="256">
        <f t="shared" si="260"/>
        <v>0</v>
      </c>
    </row>
    <row r="523" spans="1:10" ht="60" x14ac:dyDescent="0.25">
      <c r="A523" s="240" t="s">
        <v>17</v>
      </c>
      <c r="B523" s="237" t="s">
        <v>70</v>
      </c>
      <c r="C523" s="237" t="s">
        <v>36</v>
      </c>
      <c r="D523" s="237" t="s">
        <v>3</v>
      </c>
      <c r="E523" s="237" t="s">
        <v>789</v>
      </c>
      <c r="F523" s="238">
        <v>100</v>
      </c>
      <c r="G523" s="256">
        <f>9547350+298591</f>
        <v>9845941</v>
      </c>
      <c r="H523" s="256"/>
      <c r="I523" s="256">
        <f>9547350+298591</f>
        <v>9845941</v>
      </c>
      <c r="J523" s="256"/>
    </row>
    <row r="524" spans="1:10" ht="24" x14ac:dyDescent="0.25">
      <c r="A524" s="241" t="s">
        <v>37</v>
      </c>
      <c r="B524" s="237" t="s">
        <v>70</v>
      </c>
      <c r="C524" s="237" t="s">
        <v>36</v>
      </c>
      <c r="D524" s="237" t="s">
        <v>3</v>
      </c>
      <c r="E524" s="237" t="s">
        <v>790</v>
      </c>
      <c r="F524" s="238"/>
      <c r="G524" s="256">
        <f>SUM(G525:G527)</f>
        <v>249000</v>
      </c>
      <c r="H524" s="256">
        <f>SUM(H525:H527)</f>
        <v>0</v>
      </c>
      <c r="I524" s="256">
        <f t="shared" ref="I524:J524" si="261">SUM(I525:I527)</f>
        <v>249000</v>
      </c>
      <c r="J524" s="256">
        <f t="shared" si="261"/>
        <v>0</v>
      </c>
    </row>
    <row r="525" spans="1:10" ht="60" hidden="1" x14ac:dyDescent="0.25">
      <c r="A525" s="240" t="s">
        <v>17</v>
      </c>
      <c r="B525" s="237" t="s">
        <v>70</v>
      </c>
      <c r="C525" s="237" t="s">
        <v>36</v>
      </c>
      <c r="D525" s="237" t="s">
        <v>3</v>
      </c>
      <c r="E525" s="237" t="s">
        <v>790</v>
      </c>
      <c r="F525" s="238">
        <v>100</v>
      </c>
      <c r="G525" s="256"/>
      <c r="H525" s="256"/>
      <c r="I525" s="256"/>
      <c r="J525" s="256"/>
    </row>
    <row r="526" spans="1:10" ht="24" x14ac:dyDescent="0.25">
      <c r="A526" s="240" t="s">
        <v>23</v>
      </c>
      <c r="B526" s="237" t="s">
        <v>70</v>
      </c>
      <c r="C526" s="237" t="s">
        <v>36</v>
      </c>
      <c r="D526" s="237" t="s">
        <v>3</v>
      </c>
      <c r="E526" s="237" t="s">
        <v>790</v>
      </c>
      <c r="F526" s="238">
        <v>200</v>
      </c>
      <c r="G526" s="256">
        <v>246600</v>
      </c>
      <c r="H526" s="256"/>
      <c r="I526" s="256">
        <v>246600</v>
      </c>
      <c r="J526" s="256"/>
    </row>
    <row r="527" spans="1:10" x14ac:dyDescent="0.25">
      <c r="A527" s="240" t="s">
        <v>21</v>
      </c>
      <c r="B527" s="237" t="s">
        <v>70</v>
      </c>
      <c r="C527" s="237" t="s">
        <v>36</v>
      </c>
      <c r="D527" s="237" t="s">
        <v>3</v>
      </c>
      <c r="E527" s="237" t="s">
        <v>790</v>
      </c>
      <c r="F527" s="238">
        <v>800</v>
      </c>
      <c r="G527" s="256">
        <v>2400</v>
      </c>
      <c r="H527" s="256"/>
      <c r="I527" s="256">
        <v>2400</v>
      </c>
      <c r="J527" s="256"/>
    </row>
    <row r="528" spans="1:10" ht="48" x14ac:dyDescent="0.25">
      <c r="A528" s="240" t="s">
        <v>18</v>
      </c>
      <c r="B528" s="237" t="s">
        <v>70</v>
      </c>
      <c r="C528" s="237" t="s">
        <v>36</v>
      </c>
      <c r="D528" s="237" t="s">
        <v>3</v>
      </c>
      <c r="E528" s="237" t="s">
        <v>791</v>
      </c>
      <c r="F528" s="238"/>
      <c r="G528" s="256">
        <f>G529</f>
        <v>131600</v>
      </c>
      <c r="H528" s="256">
        <f>H529</f>
        <v>0</v>
      </c>
      <c r="I528" s="256">
        <f t="shared" ref="I528:J528" si="262">I529</f>
        <v>131600</v>
      </c>
      <c r="J528" s="256">
        <f t="shared" si="262"/>
        <v>0</v>
      </c>
    </row>
    <row r="529" spans="1:10" ht="60" x14ac:dyDescent="0.25">
      <c r="A529" s="240" t="s">
        <v>17</v>
      </c>
      <c r="B529" s="237" t="s">
        <v>70</v>
      </c>
      <c r="C529" s="237" t="s">
        <v>36</v>
      </c>
      <c r="D529" s="237" t="s">
        <v>3</v>
      </c>
      <c r="E529" s="237" t="s">
        <v>791</v>
      </c>
      <c r="F529" s="238">
        <v>100</v>
      </c>
      <c r="G529" s="256">
        <v>131600</v>
      </c>
      <c r="H529" s="256"/>
      <c r="I529" s="256">
        <v>131600</v>
      </c>
      <c r="J529" s="256"/>
    </row>
    <row r="530" spans="1:10" x14ac:dyDescent="0.25">
      <c r="A530" s="242" t="s">
        <v>48</v>
      </c>
      <c r="B530" s="243" t="s">
        <v>70</v>
      </c>
      <c r="C530" s="243" t="s">
        <v>36</v>
      </c>
      <c r="D530" s="243" t="s">
        <v>35</v>
      </c>
      <c r="E530" s="243"/>
      <c r="F530" s="247"/>
      <c r="G530" s="257">
        <f>G531</f>
        <v>1063500</v>
      </c>
      <c r="H530" s="257">
        <f>H531</f>
        <v>0</v>
      </c>
      <c r="I530" s="257">
        <f t="shared" ref="I530:J530" si="263">I531</f>
        <v>1063500</v>
      </c>
      <c r="J530" s="257">
        <f t="shared" si="263"/>
        <v>0</v>
      </c>
    </row>
    <row r="531" spans="1:10" ht="36" x14ac:dyDescent="0.25">
      <c r="A531" s="240" t="s">
        <v>1080</v>
      </c>
      <c r="B531" s="237" t="s">
        <v>70</v>
      </c>
      <c r="C531" s="237" t="s">
        <v>36</v>
      </c>
      <c r="D531" s="237" t="s">
        <v>35</v>
      </c>
      <c r="E531" s="237" t="s">
        <v>31</v>
      </c>
      <c r="F531" s="238"/>
      <c r="G531" s="256">
        <f>G532+G535</f>
        <v>1063500</v>
      </c>
      <c r="H531" s="256">
        <f>H532+H535</f>
        <v>0</v>
      </c>
      <c r="I531" s="256">
        <f t="shared" ref="I531:J531" si="264">I532+I535</f>
        <v>1063500</v>
      </c>
      <c r="J531" s="256">
        <f t="shared" si="264"/>
        <v>0</v>
      </c>
    </row>
    <row r="532" spans="1:10" ht="36" x14ac:dyDescent="0.25">
      <c r="A532" s="240" t="s">
        <v>1067</v>
      </c>
      <c r="B532" s="237" t="s">
        <v>70</v>
      </c>
      <c r="C532" s="237" t="s">
        <v>36</v>
      </c>
      <c r="D532" s="237" t="s">
        <v>35</v>
      </c>
      <c r="E532" s="237" t="s">
        <v>42</v>
      </c>
      <c r="F532" s="238"/>
      <c r="G532" s="256">
        <f t="shared" ref="G532:J533" si="265">G533</f>
        <v>566000</v>
      </c>
      <c r="H532" s="256">
        <f t="shared" si="265"/>
        <v>0</v>
      </c>
      <c r="I532" s="256">
        <f t="shared" si="265"/>
        <v>566000</v>
      </c>
      <c r="J532" s="256">
        <f t="shared" si="265"/>
        <v>0</v>
      </c>
    </row>
    <row r="533" spans="1:10" ht="24" x14ac:dyDescent="0.25">
      <c r="A533" s="241" t="s">
        <v>41</v>
      </c>
      <c r="B533" s="237" t="s">
        <v>70</v>
      </c>
      <c r="C533" s="237" t="s">
        <v>36</v>
      </c>
      <c r="D533" s="237" t="s">
        <v>35</v>
      </c>
      <c r="E533" s="237" t="s">
        <v>40</v>
      </c>
      <c r="F533" s="238"/>
      <c r="G533" s="256">
        <f t="shared" si="265"/>
        <v>566000</v>
      </c>
      <c r="H533" s="256">
        <f t="shared" si="265"/>
        <v>0</v>
      </c>
      <c r="I533" s="256">
        <f t="shared" si="265"/>
        <v>566000</v>
      </c>
      <c r="J533" s="256">
        <f t="shared" si="265"/>
        <v>0</v>
      </c>
    </row>
    <row r="534" spans="1:10" ht="24" x14ac:dyDescent="0.25">
      <c r="A534" s="240" t="s">
        <v>23</v>
      </c>
      <c r="B534" s="237" t="s">
        <v>70</v>
      </c>
      <c r="C534" s="237" t="s">
        <v>36</v>
      </c>
      <c r="D534" s="237" t="s">
        <v>35</v>
      </c>
      <c r="E534" s="237" t="s">
        <v>40</v>
      </c>
      <c r="F534" s="238">
        <v>200</v>
      </c>
      <c r="G534" s="256">
        <v>566000</v>
      </c>
      <c r="H534" s="256"/>
      <c r="I534" s="256">
        <v>566000</v>
      </c>
      <c r="J534" s="256"/>
    </row>
    <row r="535" spans="1:10" ht="36" x14ac:dyDescent="0.25">
      <c r="A535" s="240" t="s">
        <v>1078</v>
      </c>
      <c r="B535" s="237" t="s">
        <v>70</v>
      </c>
      <c r="C535" s="237" t="s">
        <v>36</v>
      </c>
      <c r="D535" s="237" t="s">
        <v>35</v>
      </c>
      <c r="E535" s="237" t="s">
        <v>38</v>
      </c>
      <c r="F535" s="238"/>
      <c r="G535" s="256">
        <f>G536</f>
        <v>497500</v>
      </c>
      <c r="H535" s="256">
        <f>H536</f>
        <v>0</v>
      </c>
      <c r="I535" s="256">
        <f t="shared" ref="I535:J535" si="266">I536</f>
        <v>497500</v>
      </c>
      <c r="J535" s="256">
        <f t="shared" si="266"/>
        <v>0</v>
      </c>
    </row>
    <row r="536" spans="1:10" ht="36" x14ac:dyDescent="0.25">
      <c r="A536" s="248" t="s">
        <v>823</v>
      </c>
      <c r="B536" s="245" t="s">
        <v>70</v>
      </c>
      <c r="C536" s="245" t="s">
        <v>36</v>
      </c>
      <c r="D536" s="245" t="s">
        <v>35</v>
      </c>
      <c r="E536" s="245" t="s">
        <v>822</v>
      </c>
      <c r="F536" s="246"/>
      <c r="G536" s="256">
        <f>SUM(G537:G538)</f>
        <v>497500</v>
      </c>
      <c r="H536" s="256">
        <f>SUM(H537:H538)</f>
        <v>0</v>
      </c>
      <c r="I536" s="256">
        <f t="shared" ref="I536:J536" si="267">SUM(I537:I538)</f>
        <v>497500</v>
      </c>
      <c r="J536" s="256">
        <f t="shared" si="267"/>
        <v>0</v>
      </c>
    </row>
    <row r="537" spans="1:10" ht="60" x14ac:dyDescent="0.25">
      <c r="A537" s="244" t="s">
        <v>17</v>
      </c>
      <c r="B537" s="245" t="s">
        <v>70</v>
      </c>
      <c r="C537" s="245" t="s">
        <v>36</v>
      </c>
      <c r="D537" s="245" t="s">
        <v>35</v>
      </c>
      <c r="E537" s="245" t="s">
        <v>822</v>
      </c>
      <c r="F537" s="246">
        <v>100</v>
      </c>
      <c r="G537" s="256">
        <v>105000</v>
      </c>
      <c r="H537" s="256"/>
      <c r="I537" s="256">
        <v>105000</v>
      </c>
      <c r="J537" s="256"/>
    </row>
    <row r="538" spans="1:10" ht="24" x14ac:dyDescent="0.25">
      <c r="A538" s="244" t="s">
        <v>23</v>
      </c>
      <c r="B538" s="245" t="s">
        <v>70</v>
      </c>
      <c r="C538" s="245" t="s">
        <v>36</v>
      </c>
      <c r="D538" s="245" t="s">
        <v>35</v>
      </c>
      <c r="E538" s="245" t="s">
        <v>822</v>
      </c>
      <c r="F538" s="246">
        <v>200</v>
      </c>
      <c r="G538" s="256">
        <v>392500</v>
      </c>
      <c r="H538" s="256"/>
      <c r="I538" s="256">
        <v>392500</v>
      </c>
      <c r="J538" s="256"/>
    </row>
    <row r="539" spans="1:10" x14ac:dyDescent="0.25">
      <c r="A539" s="242" t="s">
        <v>34</v>
      </c>
      <c r="B539" s="243" t="s">
        <v>70</v>
      </c>
      <c r="C539" s="243" t="s">
        <v>3</v>
      </c>
      <c r="D539" s="243"/>
      <c r="E539" s="243"/>
      <c r="F539" s="243"/>
      <c r="G539" s="257">
        <f>G540+G545</f>
        <v>81867400</v>
      </c>
      <c r="H539" s="257">
        <f>H540+H545</f>
        <v>0</v>
      </c>
      <c r="I539" s="257">
        <f t="shared" ref="I539:J539" si="268">I540+I545</f>
        <v>82700190</v>
      </c>
      <c r="J539" s="257">
        <f t="shared" si="268"/>
        <v>0</v>
      </c>
    </row>
    <row r="540" spans="1:10" x14ac:dyDescent="0.25">
      <c r="A540" s="242" t="s">
        <v>126</v>
      </c>
      <c r="B540" s="243" t="s">
        <v>70</v>
      </c>
      <c r="C540" s="243" t="s">
        <v>3</v>
      </c>
      <c r="D540" s="243" t="s">
        <v>124</v>
      </c>
      <c r="E540" s="243"/>
      <c r="F540" s="243"/>
      <c r="G540" s="257">
        <f t="shared" ref="G540:J543" si="269">G541</f>
        <v>13725000</v>
      </c>
      <c r="H540" s="257">
        <f t="shared" si="269"/>
        <v>0</v>
      </c>
      <c r="I540" s="257">
        <f t="shared" si="269"/>
        <v>13725000</v>
      </c>
      <c r="J540" s="257">
        <f t="shared" si="269"/>
        <v>0</v>
      </c>
    </row>
    <row r="541" spans="1:10" x14ac:dyDescent="0.25">
      <c r="A541" s="236" t="s">
        <v>13</v>
      </c>
      <c r="B541" s="237" t="s">
        <v>70</v>
      </c>
      <c r="C541" s="237" t="s">
        <v>3</v>
      </c>
      <c r="D541" s="237" t="s">
        <v>124</v>
      </c>
      <c r="E541" s="237" t="s">
        <v>12</v>
      </c>
      <c r="F541" s="237"/>
      <c r="G541" s="256">
        <f t="shared" si="269"/>
        <v>13725000</v>
      </c>
      <c r="H541" s="256">
        <f t="shared" si="269"/>
        <v>0</v>
      </c>
      <c r="I541" s="256">
        <f t="shared" si="269"/>
        <v>13725000</v>
      </c>
      <c r="J541" s="256">
        <f t="shared" si="269"/>
        <v>0</v>
      </c>
    </row>
    <row r="542" spans="1:10" ht="24" x14ac:dyDescent="0.25">
      <c r="A542" s="236" t="s">
        <v>11</v>
      </c>
      <c r="B542" s="237" t="s">
        <v>70</v>
      </c>
      <c r="C542" s="237" t="s">
        <v>3</v>
      </c>
      <c r="D542" s="237" t="s">
        <v>124</v>
      </c>
      <c r="E542" s="237" t="s">
        <v>10</v>
      </c>
      <c r="F542" s="237"/>
      <c r="G542" s="256">
        <f t="shared" si="269"/>
        <v>13725000</v>
      </c>
      <c r="H542" s="256">
        <f t="shared" si="269"/>
        <v>0</v>
      </c>
      <c r="I542" s="256">
        <f t="shared" si="269"/>
        <v>13725000</v>
      </c>
      <c r="J542" s="256">
        <f t="shared" si="269"/>
        <v>0</v>
      </c>
    </row>
    <row r="543" spans="1:10" ht="24" x14ac:dyDescent="0.25">
      <c r="A543" s="241" t="s">
        <v>125</v>
      </c>
      <c r="B543" s="237" t="s">
        <v>70</v>
      </c>
      <c r="C543" s="237" t="s">
        <v>3</v>
      </c>
      <c r="D543" s="237" t="s">
        <v>124</v>
      </c>
      <c r="E543" s="237" t="s">
        <v>123</v>
      </c>
      <c r="F543" s="237"/>
      <c r="G543" s="256">
        <f t="shared" si="269"/>
        <v>13725000</v>
      </c>
      <c r="H543" s="256">
        <f t="shared" si="269"/>
        <v>0</v>
      </c>
      <c r="I543" s="256">
        <f t="shared" si="269"/>
        <v>13725000</v>
      </c>
      <c r="J543" s="256">
        <f t="shared" si="269"/>
        <v>0</v>
      </c>
    </row>
    <row r="544" spans="1:10" x14ac:dyDescent="0.25">
      <c r="A544" s="240" t="s">
        <v>21</v>
      </c>
      <c r="B544" s="237" t="s">
        <v>70</v>
      </c>
      <c r="C544" s="237" t="s">
        <v>3</v>
      </c>
      <c r="D544" s="237" t="s">
        <v>124</v>
      </c>
      <c r="E544" s="237" t="s">
        <v>123</v>
      </c>
      <c r="F544" s="237" t="s">
        <v>19</v>
      </c>
      <c r="G544" s="256">
        <v>13725000</v>
      </c>
      <c r="H544" s="256"/>
      <c r="I544" s="256">
        <v>13725000</v>
      </c>
      <c r="J544" s="256"/>
    </row>
    <row r="545" spans="1:10" x14ac:dyDescent="0.25">
      <c r="A545" s="242" t="s">
        <v>122</v>
      </c>
      <c r="B545" s="243" t="s">
        <v>70</v>
      </c>
      <c r="C545" s="243" t="s">
        <v>3</v>
      </c>
      <c r="D545" s="243" t="s">
        <v>118</v>
      </c>
      <c r="E545" s="243"/>
      <c r="F545" s="243"/>
      <c r="G545" s="257">
        <f>G556+G546</f>
        <v>68142400</v>
      </c>
      <c r="H545" s="257">
        <f t="shared" ref="H545:J545" si="270">H556+H546</f>
        <v>0</v>
      </c>
      <c r="I545" s="257">
        <f t="shared" si="270"/>
        <v>68975190</v>
      </c>
      <c r="J545" s="257">
        <f t="shared" si="270"/>
        <v>0</v>
      </c>
    </row>
    <row r="546" spans="1:10" ht="36" x14ac:dyDescent="0.25">
      <c r="A546" s="252" t="s">
        <v>1030</v>
      </c>
      <c r="B546" s="237" t="s">
        <v>70</v>
      </c>
      <c r="C546" s="237" t="s">
        <v>3</v>
      </c>
      <c r="D546" s="237" t="s">
        <v>118</v>
      </c>
      <c r="E546" s="237" t="s">
        <v>859</v>
      </c>
      <c r="F546" s="237"/>
      <c r="G546" s="256">
        <f>G547</f>
        <v>68142400</v>
      </c>
      <c r="H546" s="256">
        <f t="shared" ref="H546:J548" si="271">H547</f>
        <v>0</v>
      </c>
      <c r="I546" s="256">
        <f t="shared" si="271"/>
        <v>68975190</v>
      </c>
      <c r="J546" s="256">
        <f t="shared" si="271"/>
        <v>0</v>
      </c>
    </row>
    <row r="547" spans="1:10" ht="24" x14ac:dyDescent="0.25">
      <c r="A547" s="252" t="s">
        <v>1031</v>
      </c>
      <c r="B547" s="237" t="s">
        <v>70</v>
      </c>
      <c r="C547" s="237" t="s">
        <v>3</v>
      </c>
      <c r="D547" s="237" t="s">
        <v>118</v>
      </c>
      <c r="E547" s="237" t="s">
        <v>860</v>
      </c>
      <c r="F547" s="237"/>
      <c r="G547" s="256">
        <f>G548+G550</f>
        <v>68142400</v>
      </c>
      <c r="H547" s="256">
        <f t="shared" ref="H547:J547" si="272">H548+H550</f>
        <v>0</v>
      </c>
      <c r="I547" s="256">
        <f t="shared" si="272"/>
        <v>68975190</v>
      </c>
      <c r="J547" s="256">
        <f t="shared" si="272"/>
        <v>0</v>
      </c>
    </row>
    <row r="548" spans="1:10" ht="36" x14ac:dyDescent="0.25">
      <c r="A548" s="241" t="s">
        <v>119</v>
      </c>
      <c r="B548" s="237" t="s">
        <v>70</v>
      </c>
      <c r="C548" s="237" t="s">
        <v>3</v>
      </c>
      <c r="D548" s="237" t="s">
        <v>118</v>
      </c>
      <c r="E548" s="237" t="s">
        <v>1032</v>
      </c>
      <c r="F548" s="237"/>
      <c r="G548" s="256">
        <f>G549</f>
        <v>11477900</v>
      </c>
      <c r="H548" s="256">
        <f t="shared" si="271"/>
        <v>0</v>
      </c>
      <c r="I548" s="256">
        <f t="shared" si="271"/>
        <v>12310690</v>
      </c>
      <c r="J548" s="256">
        <f t="shared" si="271"/>
        <v>0</v>
      </c>
    </row>
    <row r="549" spans="1:10" ht="24" x14ac:dyDescent="0.25">
      <c r="A549" s="240" t="s">
        <v>23</v>
      </c>
      <c r="B549" s="237" t="s">
        <v>70</v>
      </c>
      <c r="C549" s="237" t="s">
        <v>3</v>
      </c>
      <c r="D549" s="237" t="s">
        <v>118</v>
      </c>
      <c r="E549" s="237" t="s">
        <v>1032</v>
      </c>
      <c r="F549" s="237" t="s">
        <v>22</v>
      </c>
      <c r="G549" s="256">
        <v>11477900</v>
      </c>
      <c r="H549" s="256"/>
      <c r="I549" s="256">
        <v>12310690</v>
      </c>
      <c r="J549" s="256"/>
    </row>
    <row r="550" spans="1:10" ht="36" x14ac:dyDescent="0.25">
      <c r="A550" s="240" t="s">
        <v>862</v>
      </c>
      <c r="B550" s="237" t="s">
        <v>70</v>
      </c>
      <c r="C550" s="237" t="s">
        <v>3</v>
      </c>
      <c r="D550" s="237" t="s">
        <v>118</v>
      </c>
      <c r="E550" s="237" t="s">
        <v>1033</v>
      </c>
      <c r="F550" s="237"/>
      <c r="G550" s="256">
        <f>G551</f>
        <v>56664500</v>
      </c>
      <c r="H550" s="256">
        <f t="shared" ref="H550:J550" si="273">H551</f>
        <v>0</v>
      </c>
      <c r="I550" s="256">
        <f t="shared" si="273"/>
        <v>56664500</v>
      </c>
      <c r="J550" s="256">
        <f t="shared" si="273"/>
        <v>0</v>
      </c>
    </row>
    <row r="551" spans="1:10" ht="24" x14ac:dyDescent="0.25">
      <c r="A551" s="240" t="s">
        <v>23</v>
      </c>
      <c r="B551" s="237" t="s">
        <v>70</v>
      </c>
      <c r="C551" s="237" t="s">
        <v>3</v>
      </c>
      <c r="D551" s="237" t="s">
        <v>118</v>
      </c>
      <c r="E551" s="237" t="s">
        <v>1033</v>
      </c>
      <c r="F551" s="237" t="s">
        <v>22</v>
      </c>
      <c r="G551" s="256">
        <v>56664500</v>
      </c>
      <c r="H551" s="256"/>
      <c r="I551" s="256">
        <v>56664500</v>
      </c>
      <c r="J551" s="256"/>
    </row>
    <row r="552" spans="1:10" ht="36" hidden="1" x14ac:dyDescent="0.25">
      <c r="A552" s="252" t="s">
        <v>121</v>
      </c>
      <c r="B552" s="237" t="s">
        <v>70</v>
      </c>
      <c r="C552" s="237" t="s">
        <v>3</v>
      </c>
      <c r="D552" s="237" t="s">
        <v>118</v>
      </c>
      <c r="E552" s="237" t="s">
        <v>861</v>
      </c>
      <c r="F552" s="237"/>
      <c r="G552" s="256">
        <f>G553</f>
        <v>0</v>
      </c>
      <c r="H552" s="256">
        <f t="shared" ref="H552:J552" si="274">H553</f>
        <v>0</v>
      </c>
      <c r="I552" s="256">
        <f t="shared" si="274"/>
        <v>0</v>
      </c>
      <c r="J552" s="256">
        <f t="shared" si="274"/>
        <v>0</v>
      </c>
    </row>
    <row r="553" spans="1:10" hidden="1" x14ac:dyDescent="0.25">
      <c r="A553" s="240" t="s">
        <v>21</v>
      </c>
      <c r="B553" s="237" t="s">
        <v>70</v>
      </c>
      <c r="C553" s="237" t="s">
        <v>3</v>
      </c>
      <c r="D553" s="237" t="s">
        <v>118</v>
      </c>
      <c r="E553" s="237" t="s">
        <v>861</v>
      </c>
      <c r="F553" s="237" t="s">
        <v>19</v>
      </c>
      <c r="G553" s="256"/>
      <c r="H553" s="256"/>
      <c r="I553" s="256"/>
      <c r="J553" s="256"/>
    </row>
    <row r="554" spans="1:10" ht="48" hidden="1" x14ac:dyDescent="0.2">
      <c r="A554" s="253" t="s">
        <v>855</v>
      </c>
      <c r="B554" s="237" t="s">
        <v>70</v>
      </c>
      <c r="C554" s="237" t="s">
        <v>3</v>
      </c>
      <c r="D554" s="237" t="s">
        <v>118</v>
      </c>
      <c r="E554" s="237" t="s">
        <v>858</v>
      </c>
      <c r="F554" s="237"/>
      <c r="G554" s="256">
        <f>G555</f>
        <v>0</v>
      </c>
      <c r="H554" s="256">
        <f t="shared" ref="H554:J554" si="275">H555</f>
        <v>0</v>
      </c>
      <c r="I554" s="256">
        <f t="shared" si="275"/>
        <v>0</v>
      </c>
      <c r="J554" s="256">
        <f t="shared" si="275"/>
        <v>0</v>
      </c>
    </row>
    <row r="555" spans="1:10" hidden="1" x14ac:dyDescent="0.25">
      <c r="A555" s="240" t="s">
        <v>21</v>
      </c>
      <c r="B555" s="237" t="s">
        <v>70</v>
      </c>
      <c r="C555" s="237" t="s">
        <v>3</v>
      </c>
      <c r="D555" s="237" t="s">
        <v>118</v>
      </c>
      <c r="E555" s="237" t="s">
        <v>858</v>
      </c>
      <c r="F555" s="237" t="s">
        <v>19</v>
      </c>
      <c r="G555" s="256"/>
      <c r="H555" s="256"/>
      <c r="I555" s="256"/>
      <c r="J555" s="256"/>
    </row>
    <row r="556" spans="1:10" hidden="1" x14ac:dyDescent="0.25">
      <c r="A556" s="236" t="s">
        <v>13</v>
      </c>
      <c r="B556" s="237" t="s">
        <v>70</v>
      </c>
      <c r="C556" s="237" t="s">
        <v>3</v>
      </c>
      <c r="D556" s="237" t="s">
        <v>118</v>
      </c>
      <c r="E556" s="237" t="s">
        <v>12</v>
      </c>
      <c r="F556" s="237"/>
      <c r="G556" s="256">
        <f t="shared" ref="G556:J556" si="276">G557</f>
        <v>0</v>
      </c>
      <c r="H556" s="256">
        <f t="shared" si="276"/>
        <v>0</v>
      </c>
      <c r="I556" s="256">
        <f t="shared" si="276"/>
        <v>0</v>
      </c>
      <c r="J556" s="256">
        <f t="shared" si="276"/>
        <v>0</v>
      </c>
    </row>
    <row r="557" spans="1:10" ht="24" hidden="1" x14ac:dyDescent="0.25">
      <c r="A557" s="236" t="s">
        <v>11</v>
      </c>
      <c r="B557" s="237" t="s">
        <v>70</v>
      </c>
      <c r="C557" s="237" t="s">
        <v>3</v>
      </c>
      <c r="D557" s="237" t="s">
        <v>118</v>
      </c>
      <c r="E557" s="237" t="s">
        <v>10</v>
      </c>
      <c r="F557" s="237"/>
      <c r="G557" s="256">
        <f>G558+G560</f>
        <v>0</v>
      </c>
      <c r="H557" s="256">
        <f>H558+H560</f>
        <v>0</v>
      </c>
      <c r="I557" s="256">
        <f t="shared" ref="I557:J557" si="277">I558+I560</f>
        <v>0</v>
      </c>
      <c r="J557" s="256">
        <f t="shared" si="277"/>
        <v>0</v>
      </c>
    </row>
    <row r="558" spans="1:10" ht="36" hidden="1" x14ac:dyDescent="0.25">
      <c r="A558" s="236" t="s">
        <v>121</v>
      </c>
      <c r="B558" s="237" t="s">
        <v>70</v>
      </c>
      <c r="C558" s="237" t="s">
        <v>3</v>
      </c>
      <c r="D558" s="237" t="s">
        <v>118</v>
      </c>
      <c r="E558" s="237" t="s">
        <v>120</v>
      </c>
      <c r="F558" s="237"/>
      <c r="G558" s="256">
        <f>G559</f>
        <v>0</v>
      </c>
      <c r="H558" s="256">
        <f>H559</f>
        <v>0</v>
      </c>
      <c r="I558" s="256">
        <f t="shared" ref="I558:J558" si="278">I559</f>
        <v>0</v>
      </c>
      <c r="J558" s="256">
        <f t="shared" si="278"/>
        <v>0</v>
      </c>
    </row>
    <row r="559" spans="1:10" ht="24" hidden="1" x14ac:dyDescent="0.25">
      <c r="A559" s="240" t="s">
        <v>23</v>
      </c>
      <c r="B559" s="237" t="s">
        <v>70</v>
      </c>
      <c r="C559" s="237" t="s">
        <v>3</v>
      </c>
      <c r="D559" s="237" t="s">
        <v>118</v>
      </c>
      <c r="E559" s="237" t="s">
        <v>120</v>
      </c>
      <c r="F559" s="237" t="s">
        <v>22</v>
      </c>
      <c r="G559" s="256"/>
      <c r="H559" s="256"/>
      <c r="I559" s="256"/>
      <c r="J559" s="256"/>
    </row>
    <row r="560" spans="1:10" ht="36" hidden="1" x14ac:dyDescent="0.25">
      <c r="A560" s="241" t="s">
        <v>119</v>
      </c>
      <c r="B560" s="237" t="s">
        <v>70</v>
      </c>
      <c r="C560" s="237" t="s">
        <v>3</v>
      </c>
      <c r="D560" s="237" t="s">
        <v>118</v>
      </c>
      <c r="E560" s="237" t="s">
        <v>117</v>
      </c>
      <c r="F560" s="237"/>
      <c r="G560" s="256">
        <f>G561</f>
        <v>0</v>
      </c>
      <c r="H560" s="256">
        <f>H561</f>
        <v>0</v>
      </c>
      <c r="I560" s="256">
        <f t="shared" ref="I560:J560" si="279">I561</f>
        <v>0</v>
      </c>
      <c r="J560" s="256">
        <f t="shared" si="279"/>
        <v>0</v>
      </c>
    </row>
    <row r="561" spans="1:10" ht="24" hidden="1" x14ac:dyDescent="0.25">
      <c r="A561" s="240" t="s">
        <v>23</v>
      </c>
      <c r="B561" s="237" t="s">
        <v>70</v>
      </c>
      <c r="C561" s="237" t="s">
        <v>3</v>
      </c>
      <c r="D561" s="237" t="s">
        <v>118</v>
      </c>
      <c r="E561" s="237" t="s">
        <v>117</v>
      </c>
      <c r="F561" s="237" t="s">
        <v>22</v>
      </c>
      <c r="G561" s="256"/>
      <c r="H561" s="256"/>
      <c r="I561" s="256"/>
      <c r="J561" s="256"/>
    </row>
    <row r="562" spans="1:10" s="331" customFormat="1" x14ac:dyDescent="0.25">
      <c r="A562" s="502" t="s">
        <v>116</v>
      </c>
      <c r="B562" s="332">
        <v>731</v>
      </c>
      <c r="C562" s="332" t="s">
        <v>74</v>
      </c>
      <c r="D562" s="333" t="s">
        <v>52</v>
      </c>
      <c r="E562" s="333"/>
      <c r="F562" s="333"/>
      <c r="G562" s="334">
        <f>G563+G583+G607+G635</f>
        <v>81386510</v>
      </c>
      <c r="H562" s="334">
        <f>H563+H583+H607+H635</f>
        <v>0</v>
      </c>
      <c r="I562" s="334">
        <f>I563+I583+I607+I635</f>
        <v>82004310</v>
      </c>
      <c r="J562" s="334">
        <f>J563+J583+J607+J635</f>
        <v>0</v>
      </c>
    </row>
    <row r="563" spans="1:10" s="331" customFormat="1" x14ac:dyDescent="0.25">
      <c r="A563" s="502" t="s">
        <v>115</v>
      </c>
      <c r="B563" s="332">
        <v>731</v>
      </c>
      <c r="C563" s="332" t="s">
        <v>74</v>
      </c>
      <c r="D563" s="333" t="s">
        <v>36</v>
      </c>
      <c r="E563" s="333"/>
      <c r="F563" s="333"/>
      <c r="G563" s="334">
        <f>G573+G564</f>
        <v>8213000</v>
      </c>
      <c r="H563" s="334">
        <f t="shared" ref="H563:J563" si="280">H573+H564</f>
        <v>0</v>
      </c>
      <c r="I563" s="334">
        <f t="shared" si="280"/>
        <v>8213000</v>
      </c>
      <c r="J563" s="334">
        <f t="shared" si="280"/>
        <v>0</v>
      </c>
    </row>
    <row r="564" spans="1:10" s="331" customFormat="1" ht="36" x14ac:dyDescent="0.25">
      <c r="A564" s="244" t="s">
        <v>1030</v>
      </c>
      <c r="B564" s="245">
        <v>731</v>
      </c>
      <c r="C564" s="245" t="s">
        <v>74</v>
      </c>
      <c r="D564" s="245" t="s">
        <v>36</v>
      </c>
      <c r="E564" s="245" t="s">
        <v>859</v>
      </c>
      <c r="F564" s="245"/>
      <c r="G564" s="266">
        <f>G565</f>
        <v>8213000</v>
      </c>
      <c r="H564" s="266">
        <f t="shared" ref="H564:J564" si="281">H565</f>
        <v>0</v>
      </c>
      <c r="I564" s="266">
        <f t="shared" si="281"/>
        <v>8213000</v>
      </c>
      <c r="J564" s="266">
        <f t="shared" si="281"/>
        <v>0</v>
      </c>
    </row>
    <row r="565" spans="1:10" s="331" customFormat="1" ht="24" x14ac:dyDescent="0.25">
      <c r="A565" s="244" t="s">
        <v>1034</v>
      </c>
      <c r="B565" s="245">
        <v>731</v>
      </c>
      <c r="C565" s="245" t="s">
        <v>74</v>
      </c>
      <c r="D565" s="245" t="s">
        <v>36</v>
      </c>
      <c r="E565" s="245" t="s">
        <v>1035</v>
      </c>
      <c r="F565" s="245"/>
      <c r="G565" s="266">
        <f>G566+G569+G571</f>
        <v>8213000</v>
      </c>
      <c r="H565" s="266">
        <f t="shared" ref="H565:J565" si="282">H566+H569+H571</f>
        <v>0</v>
      </c>
      <c r="I565" s="266">
        <f t="shared" si="282"/>
        <v>8213000</v>
      </c>
      <c r="J565" s="266">
        <f t="shared" si="282"/>
        <v>0</v>
      </c>
    </row>
    <row r="566" spans="1:10" s="331" customFormat="1" x14ac:dyDescent="0.25">
      <c r="A566" s="248" t="s">
        <v>114</v>
      </c>
      <c r="B566" s="245">
        <v>731</v>
      </c>
      <c r="C566" s="245" t="s">
        <v>74</v>
      </c>
      <c r="D566" s="245" t="s">
        <v>36</v>
      </c>
      <c r="E566" s="245" t="s">
        <v>1036</v>
      </c>
      <c r="F566" s="245"/>
      <c r="G566" s="266">
        <f>SUM(G567:G568)</f>
        <v>4789000</v>
      </c>
      <c r="H566" s="266">
        <f t="shared" ref="H566:J566" si="283">SUM(H567:H568)</f>
        <v>0</v>
      </c>
      <c r="I566" s="266">
        <f t="shared" si="283"/>
        <v>4789000</v>
      </c>
      <c r="J566" s="266">
        <f t="shared" si="283"/>
        <v>0</v>
      </c>
    </row>
    <row r="567" spans="1:10" s="331" customFormat="1" ht="24" x14ac:dyDescent="0.25">
      <c r="A567" s="244" t="s">
        <v>23</v>
      </c>
      <c r="B567" s="245">
        <v>731</v>
      </c>
      <c r="C567" s="245" t="s">
        <v>74</v>
      </c>
      <c r="D567" s="245" t="s">
        <v>36</v>
      </c>
      <c r="E567" s="245" t="s">
        <v>1036</v>
      </c>
      <c r="F567" s="245" t="s">
        <v>22</v>
      </c>
      <c r="G567" s="266">
        <v>4789000</v>
      </c>
      <c r="H567" s="266"/>
      <c r="I567" s="266">
        <v>4789000</v>
      </c>
      <c r="J567" s="266"/>
    </row>
    <row r="568" spans="1:10" s="331" customFormat="1" hidden="1" x14ac:dyDescent="0.25">
      <c r="A568" s="244" t="s">
        <v>21</v>
      </c>
      <c r="B568" s="245">
        <v>731</v>
      </c>
      <c r="C568" s="245" t="s">
        <v>74</v>
      </c>
      <c r="D568" s="245" t="s">
        <v>36</v>
      </c>
      <c r="E568" s="245" t="s">
        <v>1036</v>
      </c>
      <c r="F568" s="245" t="s">
        <v>19</v>
      </c>
      <c r="G568" s="266">
        <f>22000000-22000000</f>
        <v>0</v>
      </c>
      <c r="H568" s="266"/>
      <c r="I568" s="266">
        <f>22000000-22000000</f>
        <v>0</v>
      </c>
      <c r="J568" s="266"/>
    </row>
    <row r="569" spans="1:10" ht="24" x14ac:dyDescent="0.25">
      <c r="A569" s="248" t="s">
        <v>110</v>
      </c>
      <c r="B569" s="237">
        <v>731</v>
      </c>
      <c r="C569" s="254" t="s">
        <v>74</v>
      </c>
      <c r="D569" s="254" t="s">
        <v>36</v>
      </c>
      <c r="E569" s="237" t="s">
        <v>1037</v>
      </c>
      <c r="F569" s="237"/>
      <c r="G569" s="256">
        <f>G570</f>
        <v>3324000</v>
      </c>
      <c r="H569" s="256">
        <f t="shared" ref="H569:J569" si="284">H570</f>
        <v>0</v>
      </c>
      <c r="I569" s="256">
        <f t="shared" si="284"/>
        <v>3324000</v>
      </c>
      <c r="J569" s="256">
        <f t="shared" si="284"/>
        <v>0</v>
      </c>
    </row>
    <row r="570" spans="1:10" ht="24" x14ac:dyDescent="0.25">
      <c r="A570" s="240" t="s">
        <v>23</v>
      </c>
      <c r="B570" s="237">
        <v>731</v>
      </c>
      <c r="C570" s="254" t="s">
        <v>74</v>
      </c>
      <c r="D570" s="254" t="s">
        <v>36</v>
      </c>
      <c r="E570" s="237" t="s">
        <v>1037</v>
      </c>
      <c r="F570" s="237" t="s">
        <v>22</v>
      </c>
      <c r="G570" s="256">
        <v>3324000</v>
      </c>
      <c r="H570" s="256"/>
      <c r="I570" s="256">
        <v>3324000</v>
      </c>
      <c r="J570" s="256"/>
    </row>
    <row r="571" spans="1:10" ht="24" x14ac:dyDescent="0.25">
      <c r="A571" s="241" t="s">
        <v>108</v>
      </c>
      <c r="B571" s="237">
        <v>731</v>
      </c>
      <c r="C571" s="254" t="s">
        <v>74</v>
      </c>
      <c r="D571" s="254" t="s">
        <v>36</v>
      </c>
      <c r="E571" s="237" t="s">
        <v>1038</v>
      </c>
      <c r="F571" s="237"/>
      <c r="G571" s="256">
        <f>G572</f>
        <v>100000</v>
      </c>
      <c r="H571" s="256">
        <f t="shared" ref="H571:J571" si="285">H572</f>
        <v>0</v>
      </c>
      <c r="I571" s="256">
        <f t="shared" si="285"/>
        <v>100000</v>
      </c>
      <c r="J571" s="256">
        <f t="shared" si="285"/>
        <v>0</v>
      </c>
    </row>
    <row r="572" spans="1:10" ht="24" x14ac:dyDescent="0.25">
      <c r="A572" s="240" t="s">
        <v>23</v>
      </c>
      <c r="B572" s="237">
        <v>731</v>
      </c>
      <c r="C572" s="254" t="s">
        <v>74</v>
      </c>
      <c r="D572" s="254" t="s">
        <v>36</v>
      </c>
      <c r="E572" s="237" t="s">
        <v>1038</v>
      </c>
      <c r="F572" s="237" t="s">
        <v>22</v>
      </c>
      <c r="G572" s="256">
        <v>100000</v>
      </c>
      <c r="H572" s="256"/>
      <c r="I572" s="256">
        <v>100000</v>
      </c>
      <c r="J572" s="256"/>
    </row>
    <row r="573" spans="1:10" hidden="1" x14ac:dyDescent="0.25">
      <c r="A573" s="236" t="s">
        <v>13</v>
      </c>
      <c r="B573" s="237" t="s">
        <v>70</v>
      </c>
      <c r="C573" s="249" t="s">
        <v>74</v>
      </c>
      <c r="D573" s="254" t="s">
        <v>36</v>
      </c>
      <c r="E573" s="237" t="s">
        <v>12</v>
      </c>
      <c r="F573" s="237"/>
      <c r="G573" s="256">
        <f t="shared" ref="G573:J573" si="286">G574</f>
        <v>0</v>
      </c>
      <c r="H573" s="256">
        <f t="shared" si="286"/>
        <v>0</v>
      </c>
      <c r="I573" s="256">
        <f t="shared" si="286"/>
        <v>0</v>
      </c>
      <c r="J573" s="256">
        <f t="shared" si="286"/>
        <v>0</v>
      </c>
    </row>
    <row r="574" spans="1:10" ht="24" hidden="1" x14ac:dyDescent="0.25">
      <c r="A574" s="236" t="s">
        <v>11</v>
      </c>
      <c r="B574" s="237" t="s">
        <v>70</v>
      </c>
      <c r="C574" s="249" t="s">
        <v>74</v>
      </c>
      <c r="D574" s="254" t="s">
        <v>36</v>
      </c>
      <c r="E574" s="237" t="s">
        <v>10</v>
      </c>
      <c r="F574" s="237"/>
      <c r="G574" s="256">
        <f>G575+G577+G579+G581</f>
        <v>0</v>
      </c>
      <c r="H574" s="256">
        <f>H575+H577+H579+H581</f>
        <v>0</v>
      </c>
      <c r="I574" s="256">
        <f t="shared" ref="I574:J574" si="287">I575+I577+I579+I581</f>
        <v>0</v>
      </c>
      <c r="J574" s="256">
        <f t="shared" si="287"/>
        <v>0</v>
      </c>
    </row>
    <row r="575" spans="1:10" hidden="1" x14ac:dyDescent="0.25">
      <c r="A575" s="241" t="s">
        <v>114</v>
      </c>
      <c r="B575" s="237" t="s">
        <v>70</v>
      </c>
      <c r="C575" s="249" t="s">
        <v>74</v>
      </c>
      <c r="D575" s="254" t="s">
        <v>36</v>
      </c>
      <c r="E575" s="237" t="s">
        <v>113</v>
      </c>
      <c r="F575" s="237"/>
      <c r="G575" s="256">
        <f>G576</f>
        <v>0</v>
      </c>
      <c r="H575" s="256">
        <f>H576</f>
        <v>0</v>
      </c>
      <c r="I575" s="256">
        <f t="shared" ref="I575:J575" si="288">I576</f>
        <v>0</v>
      </c>
      <c r="J575" s="256">
        <f t="shared" si="288"/>
        <v>0</v>
      </c>
    </row>
    <row r="576" spans="1:10" ht="24" hidden="1" x14ac:dyDescent="0.25">
      <c r="A576" s="240" t="s">
        <v>23</v>
      </c>
      <c r="B576" s="237" t="s">
        <v>70</v>
      </c>
      <c r="C576" s="249" t="s">
        <v>74</v>
      </c>
      <c r="D576" s="254" t="s">
        <v>36</v>
      </c>
      <c r="E576" s="237" t="s">
        <v>113</v>
      </c>
      <c r="F576" s="237" t="s">
        <v>22</v>
      </c>
      <c r="G576" s="256"/>
      <c r="H576" s="256"/>
      <c r="I576" s="256"/>
      <c r="J576" s="256"/>
    </row>
    <row r="577" spans="1:10" ht="24" hidden="1" x14ac:dyDescent="0.25">
      <c r="A577" s="241" t="s">
        <v>112</v>
      </c>
      <c r="B577" s="237" t="s">
        <v>70</v>
      </c>
      <c r="C577" s="249" t="s">
        <v>74</v>
      </c>
      <c r="D577" s="254" t="s">
        <v>36</v>
      </c>
      <c r="E577" s="237" t="s">
        <v>111</v>
      </c>
      <c r="F577" s="237"/>
      <c r="G577" s="256">
        <f>G578</f>
        <v>0</v>
      </c>
      <c r="H577" s="256">
        <f>H578</f>
        <v>0</v>
      </c>
      <c r="I577" s="256">
        <f t="shared" ref="I577:J577" si="289">I578</f>
        <v>0</v>
      </c>
      <c r="J577" s="256">
        <f t="shared" si="289"/>
        <v>0</v>
      </c>
    </row>
    <row r="578" spans="1:10" ht="24" hidden="1" x14ac:dyDescent="0.25">
      <c r="A578" s="240" t="s">
        <v>23</v>
      </c>
      <c r="B578" s="237" t="s">
        <v>70</v>
      </c>
      <c r="C578" s="249" t="s">
        <v>74</v>
      </c>
      <c r="D578" s="254" t="s">
        <v>36</v>
      </c>
      <c r="E578" s="237" t="s">
        <v>111</v>
      </c>
      <c r="F578" s="237" t="s">
        <v>22</v>
      </c>
      <c r="G578" s="256"/>
      <c r="H578" s="256"/>
      <c r="I578" s="256"/>
      <c r="J578" s="256"/>
    </row>
    <row r="579" spans="1:10" ht="24" hidden="1" x14ac:dyDescent="0.25">
      <c r="A579" s="248" t="s">
        <v>110</v>
      </c>
      <c r="B579" s="237" t="s">
        <v>70</v>
      </c>
      <c r="C579" s="249" t="s">
        <v>74</v>
      </c>
      <c r="D579" s="254" t="s">
        <v>36</v>
      </c>
      <c r="E579" s="237" t="s">
        <v>109</v>
      </c>
      <c r="F579" s="237"/>
      <c r="G579" s="256">
        <f>G580</f>
        <v>0</v>
      </c>
      <c r="H579" s="256">
        <f>H580</f>
        <v>0</v>
      </c>
      <c r="I579" s="256">
        <f t="shared" ref="I579:J579" si="290">I580</f>
        <v>0</v>
      </c>
      <c r="J579" s="256">
        <f t="shared" si="290"/>
        <v>0</v>
      </c>
    </row>
    <row r="580" spans="1:10" ht="24" hidden="1" x14ac:dyDescent="0.25">
      <c r="A580" s="240" t="s">
        <v>23</v>
      </c>
      <c r="B580" s="237" t="s">
        <v>70</v>
      </c>
      <c r="C580" s="249" t="s">
        <v>74</v>
      </c>
      <c r="D580" s="254" t="s">
        <v>36</v>
      </c>
      <c r="E580" s="237" t="s">
        <v>109</v>
      </c>
      <c r="F580" s="237" t="s">
        <v>22</v>
      </c>
      <c r="G580" s="256"/>
      <c r="H580" s="256"/>
      <c r="I580" s="256"/>
      <c r="J580" s="256"/>
    </row>
    <row r="581" spans="1:10" ht="24" hidden="1" x14ac:dyDescent="0.25">
      <c r="A581" s="241" t="s">
        <v>108</v>
      </c>
      <c r="B581" s="237" t="s">
        <v>70</v>
      </c>
      <c r="C581" s="249" t="s">
        <v>74</v>
      </c>
      <c r="D581" s="254" t="s">
        <v>36</v>
      </c>
      <c r="E581" s="237" t="s">
        <v>107</v>
      </c>
      <c r="F581" s="237"/>
      <c r="G581" s="256">
        <f>G582</f>
        <v>0</v>
      </c>
      <c r="H581" s="256">
        <f>H582</f>
        <v>0</v>
      </c>
      <c r="I581" s="256">
        <f t="shared" ref="I581:J581" si="291">I582</f>
        <v>0</v>
      </c>
      <c r="J581" s="256">
        <f t="shared" si="291"/>
        <v>0</v>
      </c>
    </row>
    <row r="582" spans="1:10" ht="24" hidden="1" x14ac:dyDescent="0.25">
      <c r="A582" s="240" t="s">
        <v>23</v>
      </c>
      <c r="B582" s="237" t="s">
        <v>70</v>
      </c>
      <c r="C582" s="249" t="s">
        <v>74</v>
      </c>
      <c r="D582" s="254" t="s">
        <v>36</v>
      </c>
      <c r="E582" s="237" t="s">
        <v>107</v>
      </c>
      <c r="F582" s="237" t="s">
        <v>22</v>
      </c>
      <c r="G582" s="256"/>
      <c r="H582" s="256"/>
      <c r="I582" s="256"/>
      <c r="J582" s="256"/>
    </row>
    <row r="583" spans="1:10" x14ac:dyDescent="0.25">
      <c r="A583" s="242" t="s">
        <v>106</v>
      </c>
      <c r="B583" s="243" t="s">
        <v>70</v>
      </c>
      <c r="C583" s="243" t="s">
        <v>74</v>
      </c>
      <c r="D583" s="243" t="s">
        <v>66</v>
      </c>
      <c r="E583" s="243"/>
      <c r="F583" s="243"/>
      <c r="G583" s="257">
        <f>G594+G584</f>
        <v>21861800</v>
      </c>
      <c r="H583" s="257">
        <f t="shared" ref="H583:J583" si="292">H594+H584</f>
        <v>0</v>
      </c>
      <c r="I583" s="257">
        <f t="shared" si="292"/>
        <v>21861800</v>
      </c>
      <c r="J583" s="257">
        <f t="shared" si="292"/>
        <v>0</v>
      </c>
    </row>
    <row r="584" spans="1:10" ht="36" x14ac:dyDescent="0.25">
      <c r="A584" s="252" t="s">
        <v>1030</v>
      </c>
      <c r="B584" s="237">
        <v>731</v>
      </c>
      <c r="C584" s="254" t="s">
        <v>74</v>
      </c>
      <c r="D584" s="254" t="s">
        <v>66</v>
      </c>
      <c r="E584" s="237" t="s">
        <v>859</v>
      </c>
      <c r="F584" s="243"/>
      <c r="G584" s="256">
        <f>G585+G588+G591</f>
        <v>13861800</v>
      </c>
      <c r="H584" s="256">
        <f t="shared" ref="H584:J584" si="293">H585+H588+H591</f>
        <v>0</v>
      </c>
      <c r="I584" s="256">
        <f t="shared" si="293"/>
        <v>13861800</v>
      </c>
      <c r="J584" s="256">
        <f t="shared" si="293"/>
        <v>0</v>
      </c>
    </row>
    <row r="585" spans="1:10" ht="36" x14ac:dyDescent="0.25">
      <c r="A585" s="252" t="s">
        <v>1040</v>
      </c>
      <c r="B585" s="237">
        <v>731</v>
      </c>
      <c r="C585" s="254" t="s">
        <v>74</v>
      </c>
      <c r="D585" s="254" t="s">
        <v>66</v>
      </c>
      <c r="E585" s="237" t="s">
        <v>1039</v>
      </c>
      <c r="F585" s="237"/>
      <c r="G585" s="256">
        <f>G586</f>
        <v>5222500</v>
      </c>
      <c r="H585" s="256">
        <f t="shared" ref="H585:J586" si="294">H586</f>
        <v>0</v>
      </c>
      <c r="I585" s="256">
        <f t="shared" si="294"/>
        <v>5222500</v>
      </c>
      <c r="J585" s="256">
        <f t="shared" si="294"/>
        <v>0</v>
      </c>
    </row>
    <row r="586" spans="1:10" ht="24" x14ac:dyDescent="0.25">
      <c r="A586" s="248" t="s">
        <v>83</v>
      </c>
      <c r="B586" s="237">
        <v>731</v>
      </c>
      <c r="C586" s="254" t="s">
        <v>74</v>
      </c>
      <c r="D586" s="254" t="s">
        <v>66</v>
      </c>
      <c r="E586" s="237" t="s">
        <v>1041</v>
      </c>
      <c r="F586" s="237"/>
      <c r="G586" s="256">
        <f>G587</f>
        <v>5222500</v>
      </c>
      <c r="H586" s="256">
        <f t="shared" si="294"/>
        <v>0</v>
      </c>
      <c r="I586" s="256">
        <f t="shared" si="294"/>
        <v>5222500</v>
      </c>
      <c r="J586" s="256">
        <f t="shared" si="294"/>
        <v>0</v>
      </c>
    </row>
    <row r="587" spans="1:10" x14ac:dyDescent="0.25">
      <c r="A587" s="240" t="s">
        <v>21</v>
      </c>
      <c r="B587" s="237">
        <v>731</v>
      </c>
      <c r="C587" s="254" t="s">
        <v>74</v>
      </c>
      <c r="D587" s="254" t="s">
        <v>66</v>
      </c>
      <c r="E587" s="237" t="s">
        <v>1041</v>
      </c>
      <c r="F587" s="237" t="s">
        <v>19</v>
      </c>
      <c r="G587" s="256">
        <v>5222500</v>
      </c>
      <c r="H587" s="256"/>
      <c r="I587" s="256">
        <v>5222500</v>
      </c>
      <c r="J587" s="256"/>
    </row>
    <row r="588" spans="1:10" ht="36" x14ac:dyDescent="0.25">
      <c r="A588" s="240" t="s">
        <v>1232</v>
      </c>
      <c r="B588" s="237">
        <v>731</v>
      </c>
      <c r="C588" s="254" t="s">
        <v>74</v>
      </c>
      <c r="D588" s="254" t="s">
        <v>66</v>
      </c>
      <c r="E588" s="237" t="s">
        <v>1042</v>
      </c>
      <c r="F588" s="237"/>
      <c r="G588" s="256">
        <f>G589</f>
        <v>3500000</v>
      </c>
      <c r="H588" s="256">
        <f t="shared" ref="H588:J589" si="295">H589</f>
        <v>0</v>
      </c>
      <c r="I588" s="256">
        <f t="shared" si="295"/>
        <v>3500000</v>
      </c>
      <c r="J588" s="256">
        <f t="shared" si="295"/>
        <v>0</v>
      </c>
    </row>
    <row r="589" spans="1:10" ht="48" x14ac:dyDescent="0.25">
      <c r="A589" s="248" t="s">
        <v>99</v>
      </c>
      <c r="B589" s="237">
        <v>731</v>
      </c>
      <c r="C589" s="254" t="s">
        <v>74</v>
      </c>
      <c r="D589" s="254" t="s">
        <v>66</v>
      </c>
      <c r="E589" s="237" t="s">
        <v>1043</v>
      </c>
      <c r="F589" s="237"/>
      <c r="G589" s="256">
        <f>G590</f>
        <v>3500000</v>
      </c>
      <c r="H589" s="256">
        <f t="shared" si="295"/>
        <v>0</v>
      </c>
      <c r="I589" s="256">
        <f t="shared" si="295"/>
        <v>3500000</v>
      </c>
      <c r="J589" s="256">
        <f t="shared" si="295"/>
        <v>0</v>
      </c>
    </row>
    <row r="590" spans="1:10" ht="24" x14ac:dyDescent="0.25">
      <c r="A590" s="240" t="s">
        <v>23</v>
      </c>
      <c r="B590" s="237">
        <v>731</v>
      </c>
      <c r="C590" s="254" t="s">
        <v>74</v>
      </c>
      <c r="D590" s="254" t="s">
        <v>66</v>
      </c>
      <c r="E590" s="237" t="s">
        <v>1043</v>
      </c>
      <c r="F590" s="237" t="s">
        <v>22</v>
      </c>
      <c r="G590" s="256">
        <v>3500000</v>
      </c>
      <c r="H590" s="256"/>
      <c r="I590" s="256">
        <v>3500000</v>
      </c>
      <c r="J590" s="256"/>
    </row>
    <row r="591" spans="1:10" ht="24" x14ac:dyDescent="0.25">
      <c r="A591" s="252" t="s">
        <v>1034</v>
      </c>
      <c r="B591" s="237">
        <v>731</v>
      </c>
      <c r="C591" s="254" t="s">
        <v>74</v>
      </c>
      <c r="D591" s="254" t="s">
        <v>66</v>
      </c>
      <c r="E591" s="237" t="s">
        <v>1035</v>
      </c>
      <c r="F591" s="237"/>
      <c r="G591" s="256">
        <f>G592</f>
        <v>5139300</v>
      </c>
      <c r="H591" s="256">
        <f t="shared" ref="H591:J592" si="296">H592</f>
        <v>0</v>
      </c>
      <c r="I591" s="256">
        <f t="shared" si="296"/>
        <v>5139300</v>
      </c>
      <c r="J591" s="256">
        <f t="shared" si="296"/>
        <v>0</v>
      </c>
    </row>
    <row r="592" spans="1:10" ht="24" x14ac:dyDescent="0.25">
      <c r="A592" s="241" t="s">
        <v>101</v>
      </c>
      <c r="B592" s="237">
        <v>731</v>
      </c>
      <c r="C592" s="254" t="s">
        <v>74</v>
      </c>
      <c r="D592" s="254" t="s">
        <v>66</v>
      </c>
      <c r="E592" s="237" t="s">
        <v>1044</v>
      </c>
      <c r="F592" s="237"/>
      <c r="G592" s="256">
        <f>G593</f>
        <v>5139300</v>
      </c>
      <c r="H592" s="256">
        <f t="shared" si="296"/>
        <v>0</v>
      </c>
      <c r="I592" s="256">
        <f t="shared" si="296"/>
        <v>5139300</v>
      </c>
      <c r="J592" s="256">
        <f t="shared" si="296"/>
        <v>0</v>
      </c>
    </row>
    <row r="593" spans="1:10" ht="24" x14ac:dyDescent="0.25">
      <c r="A593" s="240" t="s">
        <v>23</v>
      </c>
      <c r="B593" s="237">
        <v>731</v>
      </c>
      <c r="C593" s="254" t="s">
        <v>74</v>
      </c>
      <c r="D593" s="254" t="s">
        <v>66</v>
      </c>
      <c r="E593" s="237" t="s">
        <v>1044</v>
      </c>
      <c r="F593" s="237" t="s">
        <v>22</v>
      </c>
      <c r="G593" s="256">
        <v>5139300</v>
      </c>
      <c r="H593" s="256"/>
      <c r="I593" s="256">
        <v>5139300</v>
      </c>
      <c r="J593" s="256"/>
    </row>
    <row r="594" spans="1:10" x14ac:dyDescent="0.25">
      <c r="A594" s="236" t="s">
        <v>13</v>
      </c>
      <c r="B594" s="237" t="s">
        <v>70</v>
      </c>
      <c r="C594" s="237" t="s">
        <v>74</v>
      </c>
      <c r="D594" s="237" t="s">
        <v>66</v>
      </c>
      <c r="E594" s="237" t="s">
        <v>12</v>
      </c>
      <c r="F594" s="237"/>
      <c r="G594" s="256">
        <f t="shared" ref="G594:J594" si="297">G595</f>
        <v>8000000</v>
      </c>
      <c r="H594" s="256">
        <f t="shared" si="297"/>
        <v>0</v>
      </c>
      <c r="I594" s="256">
        <f t="shared" si="297"/>
        <v>8000000</v>
      </c>
      <c r="J594" s="256">
        <f t="shared" si="297"/>
        <v>0</v>
      </c>
    </row>
    <row r="595" spans="1:10" ht="24" x14ac:dyDescent="0.25">
      <c r="A595" s="236" t="s">
        <v>11</v>
      </c>
      <c r="B595" s="237" t="s">
        <v>70</v>
      </c>
      <c r="C595" s="237" t="s">
        <v>74</v>
      </c>
      <c r="D595" s="237" t="s">
        <v>66</v>
      </c>
      <c r="E595" s="237" t="s">
        <v>10</v>
      </c>
      <c r="F595" s="237"/>
      <c r="G595" s="256">
        <f>G596+G599+G603+G601+G605</f>
        <v>8000000</v>
      </c>
      <c r="H595" s="256">
        <f t="shared" ref="H595:J595" si="298">H596+H599+H603+H601+H605</f>
        <v>0</v>
      </c>
      <c r="I595" s="256">
        <f t="shared" si="298"/>
        <v>8000000</v>
      </c>
      <c r="J595" s="256">
        <f t="shared" si="298"/>
        <v>0</v>
      </c>
    </row>
    <row r="596" spans="1:10" ht="48" hidden="1" x14ac:dyDescent="0.25">
      <c r="A596" s="241" t="s">
        <v>105</v>
      </c>
      <c r="B596" s="237" t="s">
        <v>70</v>
      </c>
      <c r="C596" s="237" t="s">
        <v>74</v>
      </c>
      <c r="D596" s="237" t="s">
        <v>66</v>
      </c>
      <c r="E596" s="237" t="s">
        <v>103</v>
      </c>
      <c r="F596" s="237"/>
      <c r="G596" s="256">
        <f>SUM(G597:G598)</f>
        <v>0</v>
      </c>
      <c r="H596" s="256">
        <f>SUM(H597:H598)</f>
        <v>0</v>
      </c>
      <c r="I596" s="256">
        <f t="shared" ref="I596:J596" si="299">SUM(I597:I598)</f>
        <v>0</v>
      </c>
      <c r="J596" s="256">
        <f t="shared" si="299"/>
        <v>0</v>
      </c>
    </row>
    <row r="597" spans="1:10" ht="24" hidden="1" x14ac:dyDescent="0.25">
      <c r="A597" s="240" t="s">
        <v>23</v>
      </c>
      <c r="B597" s="237" t="s">
        <v>70</v>
      </c>
      <c r="C597" s="237" t="s">
        <v>74</v>
      </c>
      <c r="D597" s="237" t="s">
        <v>66</v>
      </c>
      <c r="E597" s="237" t="s">
        <v>103</v>
      </c>
      <c r="F597" s="237" t="s">
        <v>22</v>
      </c>
      <c r="G597" s="256"/>
      <c r="H597" s="256"/>
      <c r="I597" s="256"/>
      <c r="J597" s="256"/>
    </row>
    <row r="598" spans="1:10" ht="36" hidden="1" x14ac:dyDescent="0.25">
      <c r="A598" s="240" t="s">
        <v>104</v>
      </c>
      <c r="B598" s="237" t="s">
        <v>70</v>
      </c>
      <c r="C598" s="237" t="s">
        <v>74</v>
      </c>
      <c r="D598" s="237" t="s">
        <v>66</v>
      </c>
      <c r="E598" s="237" t="s">
        <v>103</v>
      </c>
      <c r="F598" s="237" t="s">
        <v>102</v>
      </c>
      <c r="G598" s="256"/>
      <c r="H598" s="256"/>
      <c r="I598" s="256"/>
      <c r="J598" s="256"/>
    </row>
    <row r="599" spans="1:10" ht="24" hidden="1" x14ac:dyDescent="0.25">
      <c r="A599" s="241" t="s">
        <v>101</v>
      </c>
      <c r="B599" s="237" t="s">
        <v>70</v>
      </c>
      <c r="C599" s="237" t="s">
        <v>74</v>
      </c>
      <c r="D599" s="237" t="s">
        <v>66</v>
      </c>
      <c r="E599" s="237" t="s">
        <v>100</v>
      </c>
      <c r="F599" s="237"/>
      <c r="G599" s="256">
        <f>G600</f>
        <v>0</v>
      </c>
      <c r="H599" s="256">
        <f>H600</f>
        <v>0</v>
      </c>
      <c r="I599" s="256">
        <f t="shared" ref="I599:J599" si="300">I600</f>
        <v>0</v>
      </c>
      <c r="J599" s="256">
        <f t="shared" si="300"/>
        <v>0</v>
      </c>
    </row>
    <row r="600" spans="1:10" ht="24" hidden="1" x14ac:dyDescent="0.25">
      <c r="A600" s="240" t="s">
        <v>23</v>
      </c>
      <c r="B600" s="237" t="s">
        <v>70</v>
      </c>
      <c r="C600" s="237" t="s">
        <v>74</v>
      </c>
      <c r="D600" s="237" t="s">
        <v>66</v>
      </c>
      <c r="E600" s="237" t="s">
        <v>100</v>
      </c>
      <c r="F600" s="237" t="s">
        <v>22</v>
      </c>
      <c r="G600" s="266"/>
      <c r="H600" s="266"/>
      <c r="I600" s="266"/>
      <c r="J600" s="266"/>
    </row>
    <row r="601" spans="1:10" ht="24" hidden="1" x14ac:dyDescent="0.25">
      <c r="A601" s="248" t="s">
        <v>83</v>
      </c>
      <c r="B601" s="237" t="s">
        <v>70</v>
      </c>
      <c r="C601" s="237" t="s">
        <v>74</v>
      </c>
      <c r="D601" s="237" t="s">
        <v>66</v>
      </c>
      <c r="E601" s="237" t="s">
        <v>82</v>
      </c>
      <c r="F601" s="237"/>
      <c r="G601" s="256">
        <f>G602</f>
        <v>0</v>
      </c>
      <c r="H601" s="256">
        <f>H602</f>
        <v>0</v>
      </c>
      <c r="I601" s="256">
        <f t="shared" ref="I601:J601" si="301">I602</f>
        <v>0</v>
      </c>
      <c r="J601" s="256">
        <f t="shared" si="301"/>
        <v>0</v>
      </c>
    </row>
    <row r="602" spans="1:10" ht="24" hidden="1" x14ac:dyDescent="0.25">
      <c r="A602" s="240" t="s">
        <v>23</v>
      </c>
      <c r="B602" s="237" t="s">
        <v>70</v>
      </c>
      <c r="C602" s="237" t="s">
        <v>74</v>
      </c>
      <c r="D602" s="237" t="s">
        <v>66</v>
      </c>
      <c r="E602" s="237" t="s">
        <v>82</v>
      </c>
      <c r="F602" s="237" t="s">
        <v>22</v>
      </c>
      <c r="G602" s="266"/>
      <c r="H602" s="266"/>
      <c r="I602" s="266"/>
      <c r="J602" s="266"/>
    </row>
    <row r="603" spans="1:10" ht="48" hidden="1" x14ac:dyDescent="0.25">
      <c r="A603" s="248" t="s">
        <v>99</v>
      </c>
      <c r="B603" s="237" t="s">
        <v>70</v>
      </c>
      <c r="C603" s="237" t="s">
        <v>74</v>
      </c>
      <c r="D603" s="237" t="s">
        <v>66</v>
      </c>
      <c r="E603" s="237" t="s">
        <v>98</v>
      </c>
      <c r="F603" s="237"/>
      <c r="G603" s="256">
        <f>G604</f>
        <v>0</v>
      </c>
      <c r="H603" s="256">
        <f>H604</f>
        <v>0</v>
      </c>
      <c r="I603" s="256">
        <f t="shared" ref="I603:J603" si="302">I604</f>
        <v>0</v>
      </c>
      <c r="J603" s="256">
        <f t="shared" si="302"/>
        <v>0</v>
      </c>
    </row>
    <row r="604" spans="1:10" ht="24" hidden="1" x14ac:dyDescent="0.25">
      <c r="A604" s="240" t="s">
        <v>23</v>
      </c>
      <c r="B604" s="237" t="s">
        <v>70</v>
      </c>
      <c r="C604" s="237" t="s">
        <v>74</v>
      </c>
      <c r="D604" s="237" t="s">
        <v>66</v>
      </c>
      <c r="E604" s="237" t="s">
        <v>98</v>
      </c>
      <c r="F604" s="237" t="s">
        <v>22</v>
      </c>
      <c r="G604" s="256"/>
      <c r="H604" s="256"/>
      <c r="I604" s="256"/>
      <c r="J604" s="256"/>
    </row>
    <row r="605" spans="1:10" ht="48" x14ac:dyDescent="0.25">
      <c r="A605" s="240" t="s">
        <v>885</v>
      </c>
      <c r="B605" s="237" t="s">
        <v>70</v>
      </c>
      <c r="C605" s="237" t="s">
        <v>74</v>
      </c>
      <c r="D605" s="237" t="s">
        <v>66</v>
      </c>
      <c r="E605" s="237" t="s">
        <v>850</v>
      </c>
      <c r="F605" s="237"/>
      <c r="G605" s="256">
        <f>G606</f>
        <v>8000000</v>
      </c>
      <c r="H605" s="256">
        <f t="shared" ref="H605:J605" si="303">H606</f>
        <v>0</v>
      </c>
      <c r="I605" s="256">
        <f t="shared" si="303"/>
        <v>8000000</v>
      </c>
      <c r="J605" s="256">
        <f t="shared" si="303"/>
        <v>0</v>
      </c>
    </row>
    <row r="606" spans="1:10" ht="24" x14ac:dyDescent="0.25">
      <c r="A606" s="240" t="s">
        <v>23</v>
      </c>
      <c r="B606" s="237" t="s">
        <v>70</v>
      </c>
      <c r="C606" s="237" t="s">
        <v>74</v>
      </c>
      <c r="D606" s="237" t="s">
        <v>66</v>
      </c>
      <c r="E606" s="237" t="s">
        <v>850</v>
      </c>
      <c r="F606" s="237" t="s">
        <v>22</v>
      </c>
      <c r="G606" s="256">
        <v>8000000</v>
      </c>
      <c r="H606" s="256"/>
      <c r="I606" s="256">
        <v>8000000</v>
      </c>
      <c r="J606" s="256"/>
    </row>
    <row r="607" spans="1:10" x14ac:dyDescent="0.25">
      <c r="A607" s="242" t="s">
        <v>97</v>
      </c>
      <c r="B607" s="243" t="s">
        <v>70</v>
      </c>
      <c r="C607" s="243" t="s">
        <v>74</v>
      </c>
      <c r="D607" s="243" t="s">
        <v>62</v>
      </c>
      <c r="E607" s="243"/>
      <c r="F607" s="243"/>
      <c r="G607" s="257">
        <f>G608+G622+G612</f>
        <v>30034300</v>
      </c>
      <c r="H607" s="259">
        <f t="shared" ref="H607:J607" si="304">H608+H622+H612</f>
        <v>0</v>
      </c>
      <c r="I607" s="259">
        <f t="shared" si="304"/>
        <v>30034300</v>
      </c>
      <c r="J607" s="259">
        <f t="shared" si="304"/>
        <v>0</v>
      </c>
    </row>
    <row r="608" spans="1:10" ht="24" hidden="1" x14ac:dyDescent="0.25">
      <c r="A608" s="251" t="s">
        <v>1085</v>
      </c>
      <c r="B608" s="237" t="s">
        <v>70</v>
      </c>
      <c r="C608" s="237" t="s">
        <v>74</v>
      </c>
      <c r="D608" s="237" t="s">
        <v>62</v>
      </c>
      <c r="E608" s="237" t="s">
        <v>95</v>
      </c>
      <c r="F608" s="237"/>
      <c r="G608" s="256">
        <f t="shared" ref="G608:J610" si="305">G609</f>
        <v>0</v>
      </c>
      <c r="H608" s="256">
        <f t="shared" si="305"/>
        <v>0</v>
      </c>
      <c r="I608" s="256">
        <f t="shared" si="305"/>
        <v>0</v>
      </c>
      <c r="J608" s="256">
        <f t="shared" si="305"/>
        <v>0</v>
      </c>
    </row>
    <row r="609" spans="1:10" ht="48" hidden="1" x14ac:dyDescent="0.25">
      <c r="A609" s="240" t="s">
        <v>1081</v>
      </c>
      <c r="B609" s="237" t="s">
        <v>70</v>
      </c>
      <c r="C609" s="237" t="s">
        <v>74</v>
      </c>
      <c r="D609" s="237" t="s">
        <v>62</v>
      </c>
      <c r="E609" s="237" t="s">
        <v>94</v>
      </c>
      <c r="F609" s="237"/>
      <c r="G609" s="256">
        <f t="shared" si="305"/>
        <v>0</v>
      </c>
      <c r="H609" s="256">
        <f t="shared" si="305"/>
        <v>0</v>
      </c>
      <c r="I609" s="256">
        <f t="shared" si="305"/>
        <v>0</v>
      </c>
      <c r="J609" s="256">
        <f t="shared" si="305"/>
        <v>0</v>
      </c>
    </row>
    <row r="610" spans="1:10" ht="24" hidden="1" x14ac:dyDescent="0.25">
      <c r="A610" s="241" t="s">
        <v>41</v>
      </c>
      <c r="B610" s="237" t="s">
        <v>70</v>
      </c>
      <c r="C610" s="237" t="s">
        <v>74</v>
      </c>
      <c r="D610" s="237" t="s">
        <v>62</v>
      </c>
      <c r="E610" s="237" t="s">
        <v>93</v>
      </c>
      <c r="F610" s="237"/>
      <c r="G610" s="256">
        <f t="shared" si="305"/>
        <v>0</v>
      </c>
      <c r="H610" s="256">
        <f t="shared" si="305"/>
        <v>0</v>
      </c>
      <c r="I610" s="256">
        <f t="shared" si="305"/>
        <v>0</v>
      </c>
      <c r="J610" s="256">
        <f t="shared" si="305"/>
        <v>0</v>
      </c>
    </row>
    <row r="611" spans="1:10" ht="24" hidden="1" x14ac:dyDescent="0.25">
      <c r="A611" s="240" t="s">
        <v>23</v>
      </c>
      <c r="B611" s="237" t="s">
        <v>70</v>
      </c>
      <c r="C611" s="237" t="s">
        <v>74</v>
      </c>
      <c r="D611" s="237" t="s">
        <v>62</v>
      </c>
      <c r="E611" s="237" t="s">
        <v>93</v>
      </c>
      <c r="F611" s="237" t="s">
        <v>22</v>
      </c>
      <c r="G611" s="256"/>
      <c r="H611" s="256"/>
      <c r="I611" s="256"/>
      <c r="J611" s="256"/>
    </row>
    <row r="612" spans="1:10" ht="36" x14ac:dyDescent="0.25">
      <c r="A612" s="252" t="s">
        <v>1030</v>
      </c>
      <c r="B612" s="280">
        <v>731</v>
      </c>
      <c r="C612" s="254" t="s">
        <v>74</v>
      </c>
      <c r="D612" s="254" t="s">
        <v>62</v>
      </c>
      <c r="E612" s="280" t="s">
        <v>859</v>
      </c>
      <c r="F612" s="280"/>
      <c r="G612" s="256">
        <f>G613+G616+G619</f>
        <v>26190800</v>
      </c>
      <c r="H612" s="256">
        <f t="shared" ref="H612:J612" si="306">H613+H616+H619</f>
        <v>0</v>
      </c>
      <c r="I612" s="256">
        <f t="shared" si="306"/>
        <v>26190800</v>
      </c>
      <c r="J612" s="256">
        <f t="shared" si="306"/>
        <v>0</v>
      </c>
    </row>
    <row r="613" spans="1:10" ht="36" x14ac:dyDescent="0.25">
      <c r="A613" s="240" t="s">
        <v>1046</v>
      </c>
      <c r="B613" s="280">
        <v>731</v>
      </c>
      <c r="C613" s="254" t="s">
        <v>74</v>
      </c>
      <c r="D613" s="254" t="s">
        <v>62</v>
      </c>
      <c r="E613" s="280" t="s">
        <v>1045</v>
      </c>
      <c r="F613" s="280"/>
      <c r="G613" s="256">
        <f>G614</f>
        <v>18508400</v>
      </c>
      <c r="H613" s="256">
        <f t="shared" ref="H613:J614" si="307">H614</f>
        <v>0</v>
      </c>
      <c r="I613" s="256">
        <f t="shared" si="307"/>
        <v>18508400</v>
      </c>
      <c r="J613" s="256">
        <f t="shared" si="307"/>
        <v>0</v>
      </c>
    </row>
    <row r="614" spans="1:10" x14ac:dyDescent="0.25">
      <c r="A614" s="240" t="s">
        <v>92</v>
      </c>
      <c r="B614" s="280">
        <v>731</v>
      </c>
      <c r="C614" s="254" t="s">
        <v>74</v>
      </c>
      <c r="D614" s="254" t="s">
        <v>62</v>
      </c>
      <c r="E614" s="280" t="s">
        <v>1047</v>
      </c>
      <c r="F614" s="280"/>
      <c r="G614" s="256">
        <f>G615</f>
        <v>18508400</v>
      </c>
      <c r="H614" s="256">
        <f t="shared" si="307"/>
        <v>0</v>
      </c>
      <c r="I614" s="256">
        <f t="shared" si="307"/>
        <v>18508400</v>
      </c>
      <c r="J614" s="256">
        <f t="shared" si="307"/>
        <v>0</v>
      </c>
    </row>
    <row r="615" spans="1:10" ht="24" x14ac:dyDescent="0.25">
      <c r="A615" s="240" t="s">
        <v>23</v>
      </c>
      <c r="B615" s="280">
        <v>731</v>
      </c>
      <c r="C615" s="254" t="s">
        <v>74</v>
      </c>
      <c r="D615" s="254" t="s">
        <v>62</v>
      </c>
      <c r="E615" s="280" t="s">
        <v>1047</v>
      </c>
      <c r="F615" s="280" t="s">
        <v>22</v>
      </c>
      <c r="G615" s="256">
        <v>18508400</v>
      </c>
      <c r="H615" s="256"/>
      <c r="I615" s="256">
        <v>18508400</v>
      </c>
      <c r="J615" s="256"/>
    </row>
    <row r="616" spans="1:10" ht="36" x14ac:dyDescent="0.25">
      <c r="A616" s="240" t="s">
        <v>1048</v>
      </c>
      <c r="B616" s="280">
        <v>731</v>
      </c>
      <c r="C616" s="254" t="s">
        <v>74</v>
      </c>
      <c r="D616" s="254" t="s">
        <v>62</v>
      </c>
      <c r="E616" s="280" t="s">
        <v>1049</v>
      </c>
      <c r="F616" s="280"/>
      <c r="G616" s="256">
        <f>G617</f>
        <v>5206500</v>
      </c>
      <c r="H616" s="256">
        <f t="shared" ref="H616:J617" si="308">H617</f>
        <v>0</v>
      </c>
      <c r="I616" s="256">
        <f t="shared" si="308"/>
        <v>5206500</v>
      </c>
      <c r="J616" s="256">
        <f t="shared" si="308"/>
        <v>0</v>
      </c>
    </row>
    <row r="617" spans="1:10" ht="24" x14ac:dyDescent="0.25">
      <c r="A617" s="240" t="s">
        <v>86</v>
      </c>
      <c r="B617" s="280">
        <v>731</v>
      </c>
      <c r="C617" s="254" t="s">
        <v>74</v>
      </c>
      <c r="D617" s="254" t="s">
        <v>62</v>
      </c>
      <c r="E617" s="280" t="s">
        <v>1050</v>
      </c>
      <c r="F617" s="280"/>
      <c r="G617" s="256">
        <f>G618</f>
        <v>5206500</v>
      </c>
      <c r="H617" s="256">
        <f t="shared" si="308"/>
        <v>0</v>
      </c>
      <c r="I617" s="256">
        <f t="shared" si="308"/>
        <v>5206500</v>
      </c>
      <c r="J617" s="256">
        <f t="shared" si="308"/>
        <v>0</v>
      </c>
    </row>
    <row r="618" spans="1:10" ht="24" x14ac:dyDescent="0.25">
      <c r="A618" s="240" t="s">
        <v>23</v>
      </c>
      <c r="B618" s="280">
        <v>731</v>
      </c>
      <c r="C618" s="254" t="s">
        <v>74</v>
      </c>
      <c r="D618" s="254" t="s">
        <v>62</v>
      </c>
      <c r="E618" s="280" t="s">
        <v>1050</v>
      </c>
      <c r="F618" s="280" t="s">
        <v>22</v>
      </c>
      <c r="G618" s="256">
        <v>5206500</v>
      </c>
      <c r="H618" s="256"/>
      <c r="I618" s="256">
        <v>5206500</v>
      </c>
      <c r="J618" s="256"/>
    </row>
    <row r="619" spans="1:10" ht="24" x14ac:dyDescent="0.25">
      <c r="A619" s="240" t="s">
        <v>1233</v>
      </c>
      <c r="B619" s="280">
        <v>731</v>
      </c>
      <c r="C619" s="254" t="s">
        <v>74</v>
      </c>
      <c r="D619" s="254" t="s">
        <v>62</v>
      </c>
      <c r="E619" s="280" t="s">
        <v>1051</v>
      </c>
      <c r="F619" s="280"/>
      <c r="G619" s="256">
        <f>G620</f>
        <v>2475900</v>
      </c>
      <c r="H619" s="256">
        <f t="shared" ref="H619:J620" si="309">H620</f>
        <v>0</v>
      </c>
      <c r="I619" s="256">
        <f t="shared" si="309"/>
        <v>2475900</v>
      </c>
      <c r="J619" s="256">
        <f t="shared" si="309"/>
        <v>0</v>
      </c>
    </row>
    <row r="620" spans="1:10" x14ac:dyDescent="0.25">
      <c r="A620" s="240" t="s">
        <v>88</v>
      </c>
      <c r="B620" s="280">
        <v>731</v>
      </c>
      <c r="C620" s="254" t="s">
        <v>74</v>
      </c>
      <c r="D620" s="254" t="s">
        <v>62</v>
      </c>
      <c r="E620" s="280" t="s">
        <v>1052</v>
      </c>
      <c r="F620" s="280"/>
      <c r="G620" s="256">
        <f>G621</f>
        <v>2475900</v>
      </c>
      <c r="H620" s="256">
        <f t="shared" si="309"/>
        <v>0</v>
      </c>
      <c r="I620" s="256">
        <f t="shared" si="309"/>
        <v>2475900</v>
      </c>
      <c r="J620" s="256">
        <f t="shared" si="309"/>
        <v>0</v>
      </c>
    </row>
    <row r="621" spans="1:10" ht="24" x14ac:dyDescent="0.25">
      <c r="A621" s="240" t="s">
        <v>23</v>
      </c>
      <c r="B621" s="280">
        <v>731</v>
      </c>
      <c r="C621" s="254" t="s">
        <v>74</v>
      </c>
      <c r="D621" s="254" t="s">
        <v>62</v>
      </c>
      <c r="E621" s="280" t="s">
        <v>1052</v>
      </c>
      <c r="F621" s="280" t="s">
        <v>22</v>
      </c>
      <c r="G621" s="256">
        <v>2475900</v>
      </c>
      <c r="H621" s="256"/>
      <c r="I621" s="256">
        <v>2475900</v>
      </c>
      <c r="J621" s="256"/>
    </row>
    <row r="622" spans="1:10" x14ac:dyDescent="0.25">
      <c r="A622" s="236" t="s">
        <v>13</v>
      </c>
      <c r="B622" s="237" t="s">
        <v>70</v>
      </c>
      <c r="C622" s="237" t="s">
        <v>74</v>
      </c>
      <c r="D622" s="237" t="s">
        <v>62</v>
      </c>
      <c r="E622" s="237" t="s">
        <v>12</v>
      </c>
      <c r="F622" s="237"/>
      <c r="G622" s="256">
        <f>G623+G632</f>
        <v>3843500</v>
      </c>
      <c r="H622" s="256">
        <f>H623+H632</f>
        <v>0</v>
      </c>
      <c r="I622" s="256">
        <f t="shared" ref="I622:J622" si="310">I623+I632</f>
        <v>3843500</v>
      </c>
      <c r="J622" s="256">
        <f t="shared" si="310"/>
        <v>0</v>
      </c>
    </row>
    <row r="623" spans="1:10" ht="24" hidden="1" x14ac:dyDescent="0.25">
      <c r="A623" s="236" t="s">
        <v>11</v>
      </c>
      <c r="B623" s="237" t="s">
        <v>70</v>
      </c>
      <c r="C623" s="237" t="s">
        <v>74</v>
      </c>
      <c r="D623" s="237" t="s">
        <v>62</v>
      </c>
      <c r="E623" s="237" t="s">
        <v>10</v>
      </c>
      <c r="F623" s="237"/>
      <c r="G623" s="256">
        <f>G624+G626+G628+G630</f>
        <v>0</v>
      </c>
      <c r="H623" s="256">
        <f>H624+H626+H628+H630</f>
        <v>0</v>
      </c>
      <c r="I623" s="256">
        <f t="shared" ref="I623:J623" si="311">I624+I626+I628+I630</f>
        <v>0</v>
      </c>
      <c r="J623" s="256">
        <f t="shared" si="311"/>
        <v>0</v>
      </c>
    </row>
    <row r="624" spans="1:10" hidden="1" x14ac:dyDescent="0.25">
      <c r="A624" s="241" t="s">
        <v>92</v>
      </c>
      <c r="B624" s="237" t="s">
        <v>70</v>
      </c>
      <c r="C624" s="237" t="s">
        <v>74</v>
      </c>
      <c r="D624" s="237" t="s">
        <v>62</v>
      </c>
      <c r="E624" s="237" t="s">
        <v>91</v>
      </c>
      <c r="F624" s="237"/>
      <c r="G624" s="256">
        <f>G625</f>
        <v>0</v>
      </c>
      <c r="H624" s="256">
        <f>H625</f>
        <v>0</v>
      </c>
      <c r="I624" s="256">
        <f t="shared" ref="I624:J624" si="312">I625</f>
        <v>0</v>
      </c>
      <c r="J624" s="256">
        <f t="shared" si="312"/>
        <v>0</v>
      </c>
    </row>
    <row r="625" spans="1:10" ht="24" hidden="1" x14ac:dyDescent="0.25">
      <c r="A625" s="240" t="s">
        <v>23</v>
      </c>
      <c r="B625" s="237" t="s">
        <v>70</v>
      </c>
      <c r="C625" s="237" t="s">
        <v>74</v>
      </c>
      <c r="D625" s="237" t="s">
        <v>62</v>
      </c>
      <c r="E625" s="237" t="s">
        <v>91</v>
      </c>
      <c r="F625" s="237" t="s">
        <v>22</v>
      </c>
      <c r="G625" s="256"/>
      <c r="H625" s="256"/>
      <c r="I625" s="256"/>
      <c r="J625" s="256"/>
    </row>
    <row r="626" spans="1:10" ht="36" hidden="1" x14ac:dyDescent="0.25">
      <c r="A626" s="241" t="s">
        <v>90</v>
      </c>
      <c r="B626" s="237" t="s">
        <v>70</v>
      </c>
      <c r="C626" s="237" t="s">
        <v>74</v>
      </c>
      <c r="D626" s="237" t="s">
        <v>62</v>
      </c>
      <c r="E626" s="237" t="s">
        <v>89</v>
      </c>
      <c r="F626" s="237"/>
      <c r="G626" s="256">
        <f>G627</f>
        <v>0</v>
      </c>
      <c r="H626" s="256">
        <f>H627</f>
        <v>0</v>
      </c>
      <c r="I626" s="256">
        <f t="shared" ref="I626:J626" si="313">I627</f>
        <v>0</v>
      </c>
      <c r="J626" s="256">
        <f t="shared" si="313"/>
        <v>0</v>
      </c>
    </row>
    <row r="627" spans="1:10" ht="24" hidden="1" x14ac:dyDescent="0.25">
      <c r="A627" s="240" t="s">
        <v>23</v>
      </c>
      <c r="B627" s="237" t="s">
        <v>70</v>
      </c>
      <c r="C627" s="237" t="s">
        <v>74</v>
      </c>
      <c r="D627" s="237" t="s">
        <v>62</v>
      </c>
      <c r="E627" s="237" t="s">
        <v>89</v>
      </c>
      <c r="F627" s="237" t="s">
        <v>22</v>
      </c>
      <c r="G627" s="256"/>
      <c r="H627" s="256"/>
      <c r="I627" s="256"/>
      <c r="J627" s="256"/>
    </row>
    <row r="628" spans="1:10" hidden="1" x14ac:dyDescent="0.25">
      <c r="A628" s="241" t="s">
        <v>88</v>
      </c>
      <c r="B628" s="237" t="s">
        <v>70</v>
      </c>
      <c r="C628" s="237" t="s">
        <v>74</v>
      </c>
      <c r="D628" s="237" t="s">
        <v>62</v>
      </c>
      <c r="E628" s="237" t="s">
        <v>87</v>
      </c>
      <c r="F628" s="237"/>
      <c r="G628" s="256">
        <f>G629</f>
        <v>0</v>
      </c>
      <c r="H628" s="256">
        <f>H629</f>
        <v>0</v>
      </c>
      <c r="I628" s="256">
        <f t="shared" ref="I628:J628" si="314">I629</f>
        <v>0</v>
      </c>
      <c r="J628" s="256">
        <f t="shared" si="314"/>
        <v>0</v>
      </c>
    </row>
    <row r="629" spans="1:10" ht="24" hidden="1" x14ac:dyDescent="0.25">
      <c r="A629" s="240" t="s">
        <v>23</v>
      </c>
      <c r="B629" s="237" t="s">
        <v>70</v>
      </c>
      <c r="C629" s="237" t="s">
        <v>74</v>
      </c>
      <c r="D629" s="237" t="s">
        <v>62</v>
      </c>
      <c r="E629" s="237" t="s">
        <v>87</v>
      </c>
      <c r="F629" s="237" t="s">
        <v>22</v>
      </c>
      <c r="G629" s="256"/>
      <c r="H629" s="256"/>
      <c r="I629" s="256"/>
      <c r="J629" s="256"/>
    </row>
    <row r="630" spans="1:10" ht="24" hidden="1" x14ac:dyDescent="0.25">
      <c r="A630" s="248" t="s">
        <v>86</v>
      </c>
      <c r="B630" s="237" t="s">
        <v>70</v>
      </c>
      <c r="C630" s="237" t="s">
        <v>74</v>
      </c>
      <c r="D630" s="237" t="s">
        <v>62</v>
      </c>
      <c r="E630" s="237" t="s">
        <v>85</v>
      </c>
      <c r="F630" s="237"/>
      <c r="G630" s="256">
        <f>G631</f>
        <v>0</v>
      </c>
      <c r="H630" s="256">
        <f>H631</f>
        <v>0</v>
      </c>
      <c r="I630" s="256">
        <f t="shared" ref="I630:J630" si="315">I631</f>
        <v>0</v>
      </c>
      <c r="J630" s="256">
        <f t="shared" si="315"/>
        <v>0</v>
      </c>
    </row>
    <row r="631" spans="1:10" ht="24" hidden="1" x14ac:dyDescent="0.25">
      <c r="A631" s="240" t="s">
        <v>23</v>
      </c>
      <c r="B631" s="237" t="s">
        <v>70</v>
      </c>
      <c r="C631" s="237" t="s">
        <v>74</v>
      </c>
      <c r="D631" s="237" t="s">
        <v>62</v>
      </c>
      <c r="E631" s="237" t="s">
        <v>85</v>
      </c>
      <c r="F631" s="237" t="s">
        <v>22</v>
      </c>
      <c r="G631" s="256"/>
      <c r="H631" s="256"/>
      <c r="I631" s="256"/>
      <c r="J631" s="256"/>
    </row>
    <row r="632" spans="1:10" ht="24" x14ac:dyDescent="0.25">
      <c r="A632" s="241" t="s">
        <v>78</v>
      </c>
      <c r="B632" s="237" t="s">
        <v>70</v>
      </c>
      <c r="C632" s="237" t="s">
        <v>74</v>
      </c>
      <c r="D632" s="237" t="s">
        <v>62</v>
      </c>
      <c r="E632" s="237" t="s">
        <v>77</v>
      </c>
      <c r="F632" s="237"/>
      <c r="G632" s="256">
        <f t="shared" ref="G632:J633" si="316">G633</f>
        <v>3843500</v>
      </c>
      <c r="H632" s="256">
        <f t="shared" si="316"/>
        <v>0</v>
      </c>
      <c r="I632" s="256">
        <f t="shared" si="316"/>
        <v>3843500</v>
      </c>
      <c r="J632" s="256">
        <f t="shared" si="316"/>
        <v>0</v>
      </c>
    </row>
    <row r="633" spans="1:10" ht="48" x14ac:dyDescent="0.25">
      <c r="A633" s="240" t="s">
        <v>25</v>
      </c>
      <c r="B633" s="237" t="s">
        <v>70</v>
      </c>
      <c r="C633" s="237" t="s">
        <v>74</v>
      </c>
      <c r="D633" s="237" t="s">
        <v>62</v>
      </c>
      <c r="E633" s="237" t="s">
        <v>76</v>
      </c>
      <c r="F633" s="237"/>
      <c r="G633" s="256">
        <f t="shared" si="316"/>
        <v>3843500</v>
      </c>
      <c r="H633" s="256">
        <f t="shared" si="316"/>
        <v>0</v>
      </c>
      <c r="I633" s="256">
        <f t="shared" si="316"/>
        <v>3843500</v>
      </c>
      <c r="J633" s="256">
        <f t="shared" si="316"/>
        <v>0</v>
      </c>
    </row>
    <row r="634" spans="1:10" ht="24" x14ac:dyDescent="0.25">
      <c r="A634" s="240" t="s">
        <v>75</v>
      </c>
      <c r="B634" s="237" t="s">
        <v>70</v>
      </c>
      <c r="C634" s="237" t="s">
        <v>74</v>
      </c>
      <c r="D634" s="237" t="s">
        <v>62</v>
      </c>
      <c r="E634" s="237" t="s">
        <v>76</v>
      </c>
      <c r="F634" s="237" t="s">
        <v>73</v>
      </c>
      <c r="G634" s="256">
        <v>3843500</v>
      </c>
      <c r="H634" s="256"/>
      <c r="I634" s="256">
        <v>3843500</v>
      </c>
      <c r="J634" s="256"/>
    </row>
    <row r="635" spans="1:10" ht="24" x14ac:dyDescent="0.25">
      <c r="A635" s="242" t="s">
        <v>84</v>
      </c>
      <c r="B635" s="243" t="s">
        <v>70</v>
      </c>
      <c r="C635" s="243" t="s">
        <v>74</v>
      </c>
      <c r="D635" s="243" t="s">
        <v>74</v>
      </c>
      <c r="E635" s="243"/>
      <c r="F635" s="243"/>
      <c r="G635" s="257">
        <f>G636</f>
        <v>21277410</v>
      </c>
      <c r="H635" s="257">
        <f>H636</f>
        <v>0</v>
      </c>
      <c r="I635" s="257">
        <f t="shared" ref="I635:J635" si="317">I636</f>
        <v>21895210</v>
      </c>
      <c r="J635" s="257">
        <f t="shared" si="317"/>
        <v>0</v>
      </c>
    </row>
    <row r="636" spans="1:10" x14ac:dyDescent="0.25">
      <c r="A636" s="236" t="s">
        <v>13</v>
      </c>
      <c r="B636" s="237" t="s">
        <v>70</v>
      </c>
      <c r="C636" s="237" t="s">
        <v>74</v>
      </c>
      <c r="D636" s="237" t="s">
        <v>74</v>
      </c>
      <c r="E636" s="237" t="s">
        <v>12</v>
      </c>
      <c r="F636" s="237"/>
      <c r="G636" s="256">
        <f>G637+G640+G647</f>
        <v>21277410</v>
      </c>
      <c r="H636" s="256">
        <f>H637+H640+H647</f>
        <v>0</v>
      </c>
      <c r="I636" s="256">
        <f t="shared" ref="I636:J636" si="318">I637+I640+I647</f>
        <v>21895210</v>
      </c>
      <c r="J636" s="256">
        <f t="shared" si="318"/>
        <v>0</v>
      </c>
    </row>
    <row r="637" spans="1:10" ht="24" hidden="1" x14ac:dyDescent="0.25">
      <c r="A637" s="236" t="s">
        <v>11</v>
      </c>
      <c r="B637" s="237" t="s">
        <v>70</v>
      </c>
      <c r="C637" s="237" t="s">
        <v>74</v>
      </c>
      <c r="D637" s="237" t="s">
        <v>74</v>
      </c>
      <c r="E637" s="237" t="s">
        <v>10</v>
      </c>
      <c r="F637" s="237"/>
      <c r="G637" s="256">
        <f t="shared" ref="G637:J638" si="319">G638</f>
        <v>0</v>
      </c>
      <c r="H637" s="256">
        <f t="shared" si="319"/>
        <v>0</v>
      </c>
      <c r="I637" s="256">
        <f t="shared" si="319"/>
        <v>0</v>
      </c>
      <c r="J637" s="256">
        <f t="shared" si="319"/>
        <v>0</v>
      </c>
    </row>
    <row r="638" spans="1:10" ht="24" hidden="1" x14ac:dyDescent="0.25">
      <c r="A638" s="248" t="s">
        <v>83</v>
      </c>
      <c r="B638" s="237" t="s">
        <v>70</v>
      </c>
      <c r="C638" s="237" t="s">
        <v>74</v>
      </c>
      <c r="D638" s="237" t="s">
        <v>74</v>
      </c>
      <c r="E638" s="237" t="s">
        <v>82</v>
      </c>
      <c r="F638" s="237"/>
      <c r="G638" s="256">
        <f t="shared" si="319"/>
        <v>0</v>
      </c>
      <c r="H638" s="256">
        <f t="shared" si="319"/>
        <v>0</v>
      </c>
      <c r="I638" s="256">
        <f t="shared" si="319"/>
        <v>0</v>
      </c>
      <c r="J638" s="256">
        <f t="shared" si="319"/>
        <v>0</v>
      </c>
    </row>
    <row r="639" spans="1:10" ht="24" hidden="1" x14ac:dyDescent="0.25">
      <c r="A639" s="240" t="s">
        <v>23</v>
      </c>
      <c r="B639" s="237" t="s">
        <v>70</v>
      </c>
      <c r="C639" s="237" t="s">
        <v>74</v>
      </c>
      <c r="D639" s="237" t="s">
        <v>74</v>
      </c>
      <c r="E639" s="237" t="s">
        <v>82</v>
      </c>
      <c r="F639" s="237" t="s">
        <v>22</v>
      </c>
      <c r="G639" s="256"/>
      <c r="H639" s="256"/>
      <c r="I639" s="256"/>
      <c r="J639" s="256"/>
    </row>
    <row r="640" spans="1:10" ht="24" x14ac:dyDescent="0.25">
      <c r="A640" s="241" t="s">
        <v>81</v>
      </c>
      <c r="B640" s="237" t="s">
        <v>70</v>
      </c>
      <c r="C640" s="237" t="s">
        <v>74</v>
      </c>
      <c r="D640" s="237" t="s">
        <v>74</v>
      </c>
      <c r="E640" s="237" t="s">
        <v>80</v>
      </c>
      <c r="F640" s="237"/>
      <c r="G640" s="256">
        <f>G643+G641</f>
        <v>21277410</v>
      </c>
      <c r="H640" s="256">
        <f>H643+H641</f>
        <v>0</v>
      </c>
      <c r="I640" s="256">
        <f t="shared" ref="I640:J640" si="320">I643+I641</f>
        <v>21895210</v>
      </c>
      <c r="J640" s="256">
        <f t="shared" si="320"/>
        <v>0</v>
      </c>
    </row>
    <row r="641" spans="1:10" ht="48" x14ac:dyDescent="0.25">
      <c r="A641" s="240" t="s">
        <v>18</v>
      </c>
      <c r="B641" s="237" t="s">
        <v>70</v>
      </c>
      <c r="C641" s="237" t="s">
        <v>74</v>
      </c>
      <c r="D641" s="237" t="s">
        <v>74</v>
      </c>
      <c r="E641" s="237" t="s">
        <v>813</v>
      </c>
      <c r="F641" s="237"/>
      <c r="G641" s="256">
        <f>G642</f>
        <v>155000</v>
      </c>
      <c r="H641" s="256">
        <f>H642</f>
        <v>0</v>
      </c>
      <c r="I641" s="256">
        <f t="shared" ref="I641:J641" si="321">I642</f>
        <v>155000</v>
      </c>
      <c r="J641" s="256">
        <f t="shared" si="321"/>
        <v>0</v>
      </c>
    </row>
    <row r="642" spans="1:10" ht="60" x14ac:dyDescent="0.25">
      <c r="A642" s="240" t="s">
        <v>17</v>
      </c>
      <c r="B642" s="237" t="s">
        <v>70</v>
      </c>
      <c r="C642" s="237" t="s">
        <v>74</v>
      </c>
      <c r="D642" s="237" t="s">
        <v>74</v>
      </c>
      <c r="E642" s="237" t="s">
        <v>813</v>
      </c>
      <c r="F642" s="237" t="s">
        <v>24</v>
      </c>
      <c r="G642" s="256">
        <v>155000</v>
      </c>
      <c r="H642" s="256"/>
      <c r="I642" s="256">
        <v>155000</v>
      </c>
      <c r="J642" s="256"/>
    </row>
    <row r="643" spans="1:10" ht="48" x14ac:dyDescent="0.25">
      <c r="A643" s="240" t="s">
        <v>25</v>
      </c>
      <c r="B643" s="237" t="s">
        <v>70</v>
      </c>
      <c r="C643" s="237" t="s">
        <v>74</v>
      </c>
      <c r="D643" s="237" t="s">
        <v>74</v>
      </c>
      <c r="E643" s="237" t="s">
        <v>79</v>
      </c>
      <c r="F643" s="237"/>
      <c r="G643" s="256">
        <f>SUM(G644:G646)</f>
        <v>21122410</v>
      </c>
      <c r="H643" s="256">
        <f>SUM(H644:H646)</f>
        <v>0</v>
      </c>
      <c r="I643" s="256">
        <f t="shared" ref="I643:J643" si="322">SUM(I644:I646)</f>
        <v>21740210</v>
      </c>
      <c r="J643" s="256">
        <f t="shared" si="322"/>
        <v>0</v>
      </c>
    </row>
    <row r="644" spans="1:10" ht="60" x14ac:dyDescent="0.25">
      <c r="A644" s="240" t="s">
        <v>17</v>
      </c>
      <c r="B644" s="237" t="s">
        <v>70</v>
      </c>
      <c r="C644" s="237" t="s">
        <v>74</v>
      </c>
      <c r="D644" s="237" t="s">
        <v>74</v>
      </c>
      <c r="E644" s="237" t="s">
        <v>79</v>
      </c>
      <c r="F644" s="237" t="s">
        <v>24</v>
      </c>
      <c r="G644" s="256">
        <v>20170700</v>
      </c>
      <c r="H644" s="256"/>
      <c r="I644" s="256">
        <v>21038040</v>
      </c>
      <c r="J644" s="256"/>
    </row>
    <row r="645" spans="1:10" ht="24" x14ac:dyDescent="0.25">
      <c r="A645" s="240" t="s">
        <v>23</v>
      </c>
      <c r="B645" s="237" t="s">
        <v>70</v>
      </c>
      <c r="C645" s="237" t="s">
        <v>74</v>
      </c>
      <c r="D645" s="237" t="s">
        <v>74</v>
      </c>
      <c r="E645" s="237" t="s">
        <v>79</v>
      </c>
      <c r="F645" s="237" t="s">
        <v>22</v>
      </c>
      <c r="G645" s="256">
        <v>933410</v>
      </c>
      <c r="H645" s="256"/>
      <c r="I645" s="256">
        <v>683870</v>
      </c>
      <c r="J645" s="256"/>
    </row>
    <row r="646" spans="1:10" x14ac:dyDescent="0.25">
      <c r="A646" s="240" t="s">
        <v>21</v>
      </c>
      <c r="B646" s="237" t="s">
        <v>70</v>
      </c>
      <c r="C646" s="237" t="s">
        <v>74</v>
      </c>
      <c r="D646" s="237" t="s">
        <v>74</v>
      </c>
      <c r="E646" s="237" t="s">
        <v>79</v>
      </c>
      <c r="F646" s="237" t="s">
        <v>19</v>
      </c>
      <c r="G646" s="256">
        <v>18300</v>
      </c>
      <c r="H646" s="256"/>
      <c r="I646" s="256">
        <v>18300</v>
      </c>
      <c r="J646" s="256"/>
    </row>
    <row r="647" spans="1:10" ht="24" hidden="1" x14ac:dyDescent="0.25">
      <c r="A647" s="241" t="s">
        <v>78</v>
      </c>
      <c r="B647" s="237" t="s">
        <v>70</v>
      </c>
      <c r="C647" s="237" t="s">
        <v>74</v>
      </c>
      <c r="D647" s="237" t="s">
        <v>74</v>
      </c>
      <c r="E647" s="237" t="s">
        <v>77</v>
      </c>
      <c r="F647" s="237"/>
      <c r="G647" s="256">
        <f>G650+G648</f>
        <v>0</v>
      </c>
      <c r="H647" s="256">
        <f>H650+H648</f>
        <v>0</v>
      </c>
      <c r="I647" s="256">
        <f t="shared" ref="I647:J647" si="323">I650+I648</f>
        <v>0</v>
      </c>
      <c r="J647" s="256">
        <f t="shared" si="323"/>
        <v>0</v>
      </c>
    </row>
    <row r="648" spans="1:10" ht="48" hidden="1" x14ac:dyDescent="0.25">
      <c r="A648" s="240" t="s">
        <v>18</v>
      </c>
      <c r="B648" s="237" t="s">
        <v>70</v>
      </c>
      <c r="C648" s="237" t="s">
        <v>74</v>
      </c>
      <c r="D648" s="237" t="s">
        <v>74</v>
      </c>
      <c r="E648" s="237" t="s">
        <v>814</v>
      </c>
      <c r="F648" s="237"/>
      <c r="G648" s="256">
        <f>G649</f>
        <v>0</v>
      </c>
      <c r="H648" s="256">
        <f>H649</f>
        <v>0</v>
      </c>
      <c r="I648" s="256">
        <f t="shared" ref="I648:J648" si="324">I649</f>
        <v>0</v>
      </c>
      <c r="J648" s="256">
        <f t="shared" si="324"/>
        <v>0</v>
      </c>
    </row>
    <row r="649" spans="1:10" ht="24" hidden="1" x14ac:dyDescent="0.25">
      <c r="A649" s="240" t="s">
        <v>75</v>
      </c>
      <c r="B649" s="237" t="s">
        <v>70</v>
      </c>
      <c r="C649" s="237" t="s">
        <v>74</v>
      </c>
      <c r="D649" s="237" t="s">
        <v>74</v>
      </c>
      <c r="E649" s="237" t="s">
        <v>814</v>
      </c>
      <c r="F649" s="237" t="s">
        <v>73</v>
      </c>
      <c r="G649" s="256"/>
      <c r="H649" s="256"/>
      <c r="I649" s="256"/>
      <c r="J649" s="256"/>
    </row>
    <row r="650" spans="1:10" ht="48" hidden="1" x14ac:dyDescent="0.25">
      <c r="A650" s="240" t="s">
        <v>25</v>
      </c>
      <c r="B650" s="237" t="s">
        <v>70</v>
      </c>
      <c r="C650" s="237" t="s">
        <v>74</v>
      </c>
      <c r="D650" s="237" t="s">
        <v>74</v>
      </c>
      <c r="E650" s="237" t="s">
        <v>76</v>
      </c>
      <c r="F650" s="237"/>
      <c r="G650" s="256">
        <f>G651</f>
        <v>0</v>
      </c>
      <c r="H650" s="256">
        <f>H651</f>
        <v>0</v>
      </c>
      <c r="I650" s="256">
        <f t="shared" ref="I650:J650" si="325">I651</f>
        <v>0</v>
      </c>
      <c r="J650" s="256">
        <f t="shared" si="325"/>
        <v>0</v>
      </c>
    </row>
    <row r="651" spans="1:10" ht="24" hidden="1" x14ac:dyDescent="0.25">
      <c r="A651" s="240" t="s">
        <v>75</v>
      </c>
      <c r="B651" s="237" t="s">
        <v>70</v>
      </c>
      <c r="C651" s="237" t="s">
        <v>74</v>
      </c>
      <c r="D651" s="237" t="s">
        <v>74</v>
      </c>
      <c r="E651" s="237" t="s">
        <v>76</v>
      </c>
      <c r="F651" s="237" t="s">
        <v>73</v>
      </c>
      <c r="G651" s="256"/>
      <c r="H651" s="256"/>
      <c r="I651" s="256"/>
      <c r="J651" s="256"/>
    </row>
    <row r="652" spans="1:10" x14ac:dyDescent="0.25">
      <c r="A652" s="242" t="s">
        <v>15</v>
      </c>
      <c r="B652" s="243" t="s">
        <v>70</v>
      </c>
      <c r="C652" s="243" t="s">
        <v>4</v>
      </c>
      <c r="D652" s="243"/>
      <c r="E652" s="243"/>
      <c r="F652" s="243"/>
      <c r="G652" s="257">
        <f t="shared" ref="G652:J660" si="326">G653</f>
        <v>764000</v>
      </c>
      <c r="H652" s="257">
        <f t="shared" si="326"/>
        <v>0</v>
      </c>
      <c r="I652" s="257">
        <f t="shared" si="326"/>
        <v>664000</v>
      </c>
      <c r="J652" s="257">
        <f t="shared" si="326"/>
        <v>0</v>
      </c>
    </row>
    <row r="653" spans="1:10" x14ac:dyDescent="0.25">
      <c r="A653" s="242" t="s">
        <v>72</v>
      </c>
      <c r="B653" s="243" t="s">
        <v>70</v>
      </c>
      <c r="C653" s="243" t="s">
        <v>4</v>
      </c>
      <c r="D653" s="243" t="s">
        <v>62</v>
      </c>
      <c r="E653" s="243"/>
      <c r="F653" s="243"/>
      <c r="G653" s="257">
        <f>G658+G654</f>
        <v>764000</v>
      </c>
      <c r="H653" s="257">
        <f>H658+H654</f>
        <v>0</v>
      </c>
      <c r="I653" s="257">
        <f t="shared" ref="I653:J653" si="327">I658+I654</f>
        <v>664000</v>
      </c>
      <c r="J653" s="257">
        <f t="shared" si="327"/>
        <v>0</v>
      </c>
    </row>
    <row r="654" spans="1:10" ht="24" x14ac:dyDescent="0.25">
      <c r="A654" s="251" t="s">
        <v>1085</v>
      </c>
      <c r="B654" s="237" t="s">
        <v>70</v>
      </c>
      <c r="C654" s="237" t="s">
        <v>4</v>
      </c>
      <c r="D654" s="237" t="s">
        <v>62</v>
      </c>
      <c r="E654" s="237" t="s">
        <v>95</v>
      </c>
      <c r="F654" s="237"/>
      <c r="G654" s="256">
        <f t="shared" ref="G654:J656" si="328">G655</f>
        <v>300000</v>
      </c>
      <c r="H654" s="256">
        <f t="shared" si="328"/>
        <v>0</v>
      </c>
      <c r="I654" s="256">
        <f t="shared" si="328"/>
        <v>200000</v>
      </c>
      <c r="J654" s="256">
        <f t="shared" si="328"/>
        <v>0</v>
      </c>
    </row>
    <row r="655" spans="1:10" ht="24" x14ac:dyDescent="0.25">
      <c r="A655" s="240" t="s">
        <v>1076</v>
      </c>
      <c r="B655" s="237" t="s">
        <v>70</v>
      </c>
      <c r="C655" s="237" t="s">
        <v>4</v>
      </c>
      <c r="D655" s="237" t="s">
        <v>62</v>
      </c>
      <c r="E655" s="237" t="s">
        <v>233</v>
      </c>
      <c r="F655" s="237"/>
      <c r="G655" s="256">
        <f t="shared" si="328"/>
        <v>300000</v>
      </c>
      <c r="H655" s="256">
        <f t="shared" si="328"/>
        <v>0</v>
      </c>
      <c r="I655" s="256">
        <f t="shared" si="328"/>
        <v>200000</v>
      </c>
      <c r="J655" s="256">
        <f t="shared" si="328"/>
        <v>0</v>
      </c>
    </row>
    <row r="656" spans="1:10" ht="24" x14ac:dyDescent="0.25">
      <c r="A656" s="241" t="s">
        <v>41</v>
      </c>
      <c r="B656" s="237" t="s">
        <v>70</v>
      </c>
      <c r="C656" s="237" t="s">
        <v>4</v>
      </c>
      <c r="D656" s="237" t="s">
        <v>62</v>
      </c>
      <c r="E656" s="237" t="s">
        <v>232</v>
      </c>
      <c r="F656" s="237"/>
      <c r="G656" s="256">
        <f t="shared" si="328"/>
        <v>300000</v>
      </c>
      <c r="H656" s="256">
        <f t="shared" si="328"/>
        <v>0</v>
      </c>
      <c r="I656" s="256">
        <f t="shared" si="328"/>
        <v>200000</v>
      </c>
      <c r="J656" s="256">
        <f t="shared" si="328"/>
        <v>0</v>
      </c>
    </row>
    <row r="657" spans="1:10" ht="24" x14ac:dyDescent="0.25">
      <c r="A657" s="240" t="s">
        <v>23</v>
      </c>
      <c r="B657" s="237" t="s">
        <v>70</v>
      </c>
      <c r="C657" s="237" t="s">
        <v>4</v>
      </c>
      <c r="D657" s="237" t="s">
        <v>62</v>
      </c>
      <c r="E657" s="237" t="s">
        <v>232</v>
      </c>
      <c r="F657" s="237" t="s">
        <v>22</v>
      </c>
      <c r="G657" s="256">
        <v>300000</v>
      </c>
      <c r="H657" s="256"/>
      <c r="I657" s="256">
        <v>200000</v>
      </c>
      <c r="J657" s="256"/>
    </row>
    <row r="658" spans="1:10" x14ac:dyDescent="0.25">
      <c r="A658" s="236" t="s">
        <v>13</v>
      </c>
      <c r="B658" s="237" t="s">
        <v>70</v>
      </c>
      <c r="C658" s="237" t="s">
        <v>4</v>
      </c>
      <c r="D658" s="237" t="s">
        <v>62</v>
      </c>
      <c r="E658" s="237" t="s">
        <v>12</v>
      </c>
      <c r="F658" s="237"/>
      <c r="G658" s="256">
        <f t="shared" si="326"/>
        <v>464000</v>
      </c>
      <c r="H658" s="256">
        <f t="shared" si="326"/>
        <v>0</v>
      </c>
      <c r="I658" s="256">
        <f t="shared" si="326"/>
        <v>464000</v>
      </c>
      <c r="J658" s="256">
        <f t="shared" si="326"/>
        <v>0</v>
      </c>
    </row>
    <row r="659" spans="1:10" ht="24" x14ac:dyDescent="0.25">
      <c r="A659" s="236" t="s">
        <v>11</v>
      </c>
      <c r="B659" s="237" t="s">
        <v>70</v>
      </c>
      <c r="C659" s="237" t="s">
        <v>4</v>
      </c>
      <c r="D659" s="237" t="s">
        <v>62</v>
      </c>
      <c r="E659" s="237" t="s">
        <v>10</v>
      </c>
      <c r="F659" s="237"/>
      <c r="G659" s="256">
        <f t="shared" si="326"/>
        <v>464000</v>
      </c>
      <c r="H659" s="256">
        <f t="shared" si="326"/>
        <v>0</v>
      </c>
      <c r="I659" s="256">
        <f t="shared" si="326"/>
        <v>464000</v>
      </c>
      <c r="J659" s="256">
        <f t="shared" si="326"/>
        <v>0</v>
      </c>
    </row>
    <row r="660" spans="1:10" ht="36" x14ac:dyDescent="0.25">
      <c r="A660" s="240" t="s">
        <v>71</v>
      </c>
      <c r="B660" s="237" t="s">
        <v>70</v>
      </c>
      <c r="C660" s="237" t="s">
        <v>4</v>
      </c>
      <c r="D660" s="237" t="s">
        <v>62</v>
      </c>
      <c r="E660" s="237" t="s">
        <v>69</v>
      </c>
      <c r="F660" s="237"/>
      <c r="G660" s="256">
        <f t="shared" si="326"/>
        <v>464000</v>
      </c>
      <c r="H660" s="256">
        <f t="shared" si="326"/>
        <v>0</v>
      </c>
      <c r="I660" s="256">
        <f t="shared" si="326"/>
        <v>464000</v>
      </c>
      <c r="J660" s="256">
        <f t="shared" si="326"/>
        <v>0</v>
      </c>
    </row>
    <row r="661" spans="1:10" ht="24" x14ac:dyDescent="0.25">
      <c r="A661" s="240" t="s">
        <v>23</v>
      </c>
      <c r="B661" s="237" t="s">
        <v>70</v>
      </c>
      <c r="C661" s="237" t="s">
        <v>4</v>
      </c>
      <c r="D661" s="237" t="s">
        <v>62</v>
      </c>
      <c r="E661" s="237" t="s">
        <v>69</v>
      </c>
      <c r="F661" s="237" t="s">
        <v>22</v>
      </c>
      <c r="G661" s="256">
        <v>464000</v>
      </c>
      <c r="H661" s="256"/>
      <c r="I661" s="256">
        <v>464000</v>
      </c>
      <c r="J661" s="256"/>
    </row>
    <row r="662" spans="1:10" x14ac:dyDescent="0.25">
      <c r="A662" s="267" t="s">
        <v>68</v>
      </c>
      <c r="B662" s="268" t="s">
        <v>61</v>
      </c>
      <c r="C662" s="268"/>
      <c r="D662" s="268"/>
      <c r="E662" s="268"/>
      <c r="F662" s="268"/>
      <c r="G662" s="264">
        <f>G663</f>
        <v>8702935</v>
      </c>
      <c r="H662" s="264">
        <f>H663</f>
        <v>0</v>
      </c>
      <c r="I662" s="264">
        <f t="shared" ref="I662:J662" si="329">I663</f>
        <v>8659307</v>
      </c>
      <c r="J662" s="264">
        <f t="shared" si="329"/>
        <v>0</v>
      </c>
    </row>
    <row r="663" spans="1:10" x14ac:dyDescent="0.25">
      <c r="A663" s="231" t="s">
        <v>53</v>
      </c>
      <c r="B663" s="243" t="s">
        <v>61</v>
      </c>
      <c r="C663" s="232" t="s">
        <v>36</v>
      </c>
      <c r="D663" s="232" t="s">
        <v>52</v>
      </c>
      <c r="E663" s="232" t="s">
        <v>52</v>
      </c>
      <c r="F663" s="233" t="s">
        <v>52</v>
      </c>
      <c r="G663" s="257">
        <f>G664+G673+G691</f>
        <v>8702935</v>
      </c>
      <c r="H663" s="257">
        <f>H664+H673+H691</f>
        <v>0</v>
      </c>
      <c r="I663" s="257">
        <f t="shared" ref="I663:J663" si="330">I664+I673+I691</f>
        <v>8659307</v>
      </c>
      <c r="J663" s="257">
        <f t="shared" si="330"/>
        <v>0</v>
      </c>
    </row>
    <row r="664" spans="1:10" ht="36" x14ac:dyDescent="0.25">
      <c r="A664" s="231" t="s">
        <v>67</v>
      </c>
      <c r="B664" s="243" t="s">
        <v>61</v>
      </c>
      <c r="C664" s="232" t="s">
        <v>36</v>
      </c>
      <c r="D664" s="232" t="s">
        <v>66</v>
      </c>
      <c r="E664" s="232" t="s">
        <v>52</v>
      </c>
      <c r="F664" s="233" t="s">
        <v>52</v>
      </c>
      <c r="G664" s="257">
        <f t="shared" ref="G664:J665" si="331">G665</f>
        <v>2422845</v>
      </c>
      <c r="H664" s="257">
        <f t="shared" si="331"/>
        <v>0</v>
      </c>
      <c r="I664" s="257">
        <f t="shared" si="331"/>
        <v>2362845</v>
      </c>
      <c r="J664" s="257">
        <f t="shared" si="331"/>
        <v>0</v>
      </c>
    </row>
    <row r="665" spans="1:10" x14ac:dyDescent="0.25">
      <c r="A665" s="236" t="s">
        <v>13</v>
      </c>
      <c r="B665" s="237" t="s">
        <v>61</v>
      </c>
      <c r="C665" s="237" t="s">
        <v>36</v>
      </c>
      <c r="D665" s="237" t="s">
        <v>66</v>
      </c>
      <c r="E665" s="237" t="s">
        <v>12</v>
      </c>
      <c r="F665" s="238"/>
      <c r="G665" s="256">
        <f t="shared" si="331"/>
        <v>2422845</v>
      </c>
      <c r="H665" s="256">
        <f t="shared" si="331"/>
        <v>0</v>
      </c>
      <c r="I665" s="256">
        <f t="shared" si="331"/>
        <v>2362845</v>
      </c>
      <c r="J665" s="256">
        <f t="shared" si="331"/>
        <v>0</v>
      </c>
    </row>
    <row r="666" spans="1:10" ht="24" x14ac:dyDescent="0.25">
      <c r="A666" s="239" t="s">
        <v>64</v>
      </c>
      <c r="B666" s="237" t="s">
        <v>61</v>
      </c>
      <c r="C666" s="237" t="s">
        <v>36</v>
      </c>
      <c r="D666" s="237" t="s">
        <v>66</v>
      </c>
      <c r="E666" s="237" t="s">
        <v>63</v>
      </c>
      <c r="F666" s="238"/>
      <c r="G666" s="256">
        <f>G667+G669+G671</f>
        <v>2422845</v>
      </c>
      <c r="H666" s="256">
        <f>H667+H669+H671</f>
        <v>0</v>
      </c>
      <c r="I666" s="256">
        <f t="shared" ref="I666:J666" si="332">I667+I669+I671</f>
        <v>2362845</v>
      </c>
      <c r="J666" s="256">
        <f t="shared" si="332"/>
        <v>0</v>
      </c>
    </row>
    <row r="667" spans="1:10" ht="24" x14ac:dyDescent="0.25">
      <c r="A667" s="240" t="s">
        <v>782</v>
      </c>
      <c r="B667" s="237" t="s">
        <v>61</v>
      </c>
      <c r="C667" s="237" t="s">
        <v>36</v>
      </c>
      <c r="D667" s="237" t="s">
        <v>66</v>
      </c>
      <c r="E667" s="237" t="s">
        <v>783</v>
      </c>
      <c r="F667" s="238"/>
      <c r="G667" s="256">
        <f>G668</f>
        <v>2145345</v>
      </c>
      <c r="H667" s="256">
        <f>H668</f>
        <v>0</v>
      </c>
      <c r="I667" s="256">
        <f t="shared" ref="I667:J667" si="333">I668</f>
        <v>2145345</v>
      </c>
      <c r="J667" s="256">
        <f t="shared" si="333"/>
        <v>0</v>
      </c>
    </row>
    <row r="668" spans="1:10" ht="60" x14ac:dyDescent="0.25">
      <c r="A668" s="240" t="s">
        <v>17</v>
      </c>
      <c r="B668" s="237" t="s">
        <v>61</v>
      </c>
      <c r="C668" s="237" t="s">
        <v>36</v>
      </c>
      <c r="D668" s="237" t="s">
        <v>66</v>
      </c>
      <c r="E668" s="237" t="s">
        <v>783</v>
      </c>
      <c r="F668" s="238">
        <v>100</v>
      </c>
      <c r="G668" s="256">
        <f>2331317-185972</f>
        <v>2145345</v>
      </c>
      <c r="H668" s="256"/>
      <c r="I668" s="256">
        <f>2331317-185972</f>
        <v>2145345</v>
      </c>
      <c r="J668" s="256"/>
    </row>
    <row r="669" spans="1:10" ht="24" x14ac:dyDescent="0.25">
      <c r="A669" s="241" t="s">
        <v>784</v>
      </c>
      <c r="B669" s="237" t="s">
        <v>61</v>
      </c>
      <c r="C669" s="237" t="s">
        <v>36</v>
      </c>
      <c r="D669" s="237" t="s">
        <v>66</v>
      </c>
      <c r="E669" s="237" t="s">
        <v>785</v>
      </c>
      <c r="F669" s="238"/>
      <c r="G669" s="256">
        <f>G670</f>
        <v>217500</v>
      </c>
      <c r="H669" s="256">
        <f>H670</f>
        <v>0</v>
      </c>
      <c r="I669" s="256">
        <f t="shared" ref="I669:J669" si="334">I670</f>
        <v>217500</v>
      </c>
      <c r="J669" s="256">
        <f t="shared" si="334"/>
        <v>0</v>
      </c>
    </row>
    <row r="670" spans="1:10" ht="60" x14ac:dyDescent="0.25">
      <c r="A670" s="240" t="s">
        <v>17</v>
      </c>
      <c r="B670" s="237" t="s">
        <v>61</v>
      </c>
      <c r="C670" s="237" t="s">
        <v>36</v>
      </c>
      <c r="D670" s="237" t="s">
        <v>66</v>
      </c>
      <c r="E670" s="237" t="s">
        <v>785</v>
      </c>
      <c r="F670" s="238">
        <v>100</v>
      </c>
      <c r="G670" s="256">
        <v>217500</v>
      </c>
      <c r="H670" s="256"/>
      <c r="I670" s="256">
        <v>217500</v>
      </c>
      <c r="J670" s="256"/>
    </row>
    <row r="671" spans="1:10" ht="48" x14ac:dyDescent="0.25">
      <c r="A671" s="240" t="s">
        <v>18</v>
      </c>
      <c r="B671" s="237" t="s">
        <v>61</v>
      </c>
      <c r="C671" s="237" t="s">
        <v>36</v>
      </c>
      <c r="D671" s="237" t="s">
        <v>66</v>
      </c>
      <c r="E671" s="237" t="s">
        <v>786</v>
      </c>
      <c r="F671" s="238"/>
      <c r="G671" s="256">
        <f>G672</f>
        <v>60000</v>
      </c>
      <c r="H671" s="256">
        <f>H672</f>
        <v>0</v>
      </c>
      <c r="I671" s="256">
        <f t="shared" ref="I671:J671" si="335">I672</f>
        <v>0</v>
      </c>
      <c r="J671" s="256">
        <f t="shared" si="335"/>
        <v>0</v>
      </c>
    </row>
    <row r="672" spans="1:10" ht="60" x14ac:dyDescent="0.25">
      <c r="A672" s="240" t="s">
        <v>17</v>
      </c>
      <c r="B672" s="237" t="s">
        <v>61</v>
      </c>
      <c r="C672" s="237" t="s">
        <v>36</v>
      </c>
      <c r="D672" s="237" t="s">
        <v>66</v>
      </c>
      <c r="E672" s="237" t="s">
        <v>786</v>
      </c>
      <c r="F672" s="238">
        <v>100</v>
      </c>
      <c r="G672" s="256">
        <v>60000</v>
      </c>
      <c r="H672" s="256"/>
      <c r="I672" s="256"/>
      <c r="J672" s="256"/>
    </row>
    <row r="673" spans="1:10" ht="48" x14ac:dyDescent="0.25">
      <c r="A673" s="242" t="s">
        <v>65</v>
      </c>
      <c r="B673" s="243" t="s">
        <v>61</v>
      </c>
      <c r="C673" s="243" t="s">
        <v>36</v>
      </c>
      <c r="D673" s="243" t="s">
        <v>62</v>
      </c>
      <c r="E673" s="243"/>
      <c r="F673" s="243"/>
      <c r="G673" s="257">
        <f t="shared" ref="G673:J674" si="336">G674</f>
        <v>5890690</v>
      </c>
      <c r="H673" s="257">
        <f t="shared" si="336"/>
        <v>0</v>
      </c>
      <c r="I673" s="257">
        <f t="shared" si="336"/>
        <v>5907062</v>
      </c>
      <c r="J673" s="257">
        <f t="shared" si="336"/>
        <v>0</v>
      </c>
    </row>
    <row r="674" spans="1:10" x14ac:dyDescent="0.25">
      <c r="A674" s="236" t="s">
        <v>13</v>
      </c>
      <c r="B674" s="237" t="s">
        <v>61</v>
      </c>
      <c r="C674" s="237" t="s">
        <v>36</v>
      </c>
      <c r="D674" s="237" t="s">
        <v>62</v>
      </c>
      <c r="E674" s="237" t="s">
        <v>12</v>
      </c>
      <c r="F674" s="237"/>
      <c r="G674" s="256">
        <f t="shared" si="336"/>
        <v>5890690</v>
      </c>
      <c r="H674" s="256">
        <f t="shared" si="336"/>
        <v>0</v>
      </c>
      <c r="I674" s="256">
        <f t="shared" si="336"/>
        <v>5907062</v>
      </c>
      <c r="J674" s="256">
        <f t="shared" si="336"/>
        <v>0</v>
      </c>
    </row>
    <row r="675" spans="1:10" ht="24" x14ac:dyDescent="0.25">
      <c r="A675" s="239" t="s">
        <v>64</v>
      </c>
      <c r="B675" s="237" t="s">
        <v>61</v>
      </c>
      <c r="C675" s="237" t="s">
        <v>36</v>
      </c>
      <c r="D675" s="237" t="s">
        <v>62</v>
      </c>
      <c r="E675" s="237" t="s">
        <v>63</v>
      </c>
      <c r="F675" s="237"/>
      <c r="G675" s="256">
        <f>G682+G684+G689+G676+G678</f>
        <v>5890690</v>
      </c>
      <c r="H675" s="256">
        <f>H682+H684+H689+H676+H678</f>
        <v>0</v>
      </c>
      <c r="I675" s="256">
        <f t="shared" ref="I675:J675" si="337">I682+I684+I689+I676+I678</f>
        <v>5907062</v>
      </c>
      <c r="J675" s="256">
        <f t="shared" si="337"/>
        <v>0</v>
      </c>
    </row>
    <row r="676" spans="1:10" ht="24" x14ac:dyDescent="0.25">
      <c r="A676" s="239" t="s">
        <v>838</v>
      </c>
      <c r="B676" s="237" t="s">
        <v>61</v>
      </c>
      <c r="C676" s="237" t="s">
        <v>36</v>
      </c>
      <c r="D676" s="237" t="s">
        <v>62</v>
      </c>
      <c r="E676" s="237" t="s">
        <v>798</v>
      </c>
      <c r="F676" s="237"/>
      <c r="G676" s="256">
        <f>G677</f>
        <v>1556422</v>
      </c>
      <c r="H676" s="256">
        <f>H677</f>
        <v>0</v>
      </c>
      <c r="I676" s="256">
        <f t="shared" ref="I676:J676" si="338">I677</f>
        <v>1556422</v>
      </c>
      <c r="J676" s="256">
        <f t="shared" si="338"/>
        <v>0</v>
      </c>
    </row>
    <row r="677" spans="1:10" ht="60" x14ac:dyDescent="0.25">
      <c r="A677" s="240" t="s">
        <v>17</v>
      </c>
      <c r="B677" s="237" t="s">
        <v>61</v>
      </c>
      <c r="C677" s="237" t="s">
        <v>36</v>
      </c>
      <c r="D677" s="237" t="s">
        <v>62</v>
      </c>
      <c r="E677" s="237" t="s">
        <v>798</v>
      </c>
      <c r="F677" s="237" t="s">
        <v>24</v>
      </c>
      <c r="G677" s="256">
        <f>1666392-109970</f>
        <v>1556422</v>
      </c>
      <c r="H677" s="256"/>
      <c r="I677" s="256">
        <f>1666392-109970</f>
        <v>1556422</v>
      </c>
      <c r="J677" s="256"/>
    </row>
    <row r="678" spans="1:10" ht="36" x14ac:dyDescent="0.25">
      <c r="A678" s="239" t="s">
        <v>839</v>
      </c>
      <c r="B678" s="237" t="s">
        <v>61</v>
      </c>
      <c r="C678" s="237" t="s">
        <v>36</v>
      </c>
      <c r="D678" s="237" t="s">
        <v>62</v>
      </c>
      <c r="E678" s="237" t="s">
        <v>803</v>
      </c>
      <c r="F678" s="237"/>
      <c r="G678" s="256">
        <f>SUM(G679:G681)</f>
        <v>271800</v>
      </c>
      <c r="H678" s="256">
        <f>SUM(H679:H681)</f>
        <v>0</v>
      </c>
      <c r="I678" s="256">
        <f t="shared" ref="I678:J678" si="339">SUM(I679:I681)</f>
        <v>271800</v>
      </c>
      <c r="J678" s="256">
        <f t="shared" si="339"/>
        <v>0</v>
      </c>
    </row>
    <row r="679" spans="1:10" ht="60" x14ac:dyDescent="0.25">
      <c r="A679" s="240" t="s">
        <v>17</v>
      </c>
      <c r="B679" s="237" t="s">
        <v>61</v>
      </c>
      <c r="C679" s="237" t="s">
        <v>36</v>
      </c>
      <c r="D679" s="237" t="s">
        <v>62</v>
      </c>
      <c r="E679" s="237" t="s">
        <v>803</v>
      </c>
      <c r="F679" s="237" t="s">
        <v>24</v>
      </c>
      <c r="G679" s="256">
        <v>171800</v>
      </c>
      <c r="H679" s="256"/>
      <c r="I679" s="256">
        <v>171800</v>
      </c>
      <c r="J679" s="256"/>
    </row>
    <row r="680" spans="1:10" ht="24" x14ac:dyDescent="0.25">
      <c r="A680" s="240" t="s">
        <v>23</v>
      </c>
      <c r="B680" s="237" t="s">
        <v>61</v>
      </c>
      <c r="C680" s="237" t="s">
        <v>36</v>
      </c>
      <c r="D680" s="237" t="s">
        <v>62</v>
      </c>
      <c r="E680" s="237" t="s">
        <v>803</v>
      </c>
      <c r="F680" s="237" t="s">
        <v>22</v>
      </c>
      <c r="G680" s="256">
        <v>100000</v>
      </c>
      <c r="H680" s="256"/>
      <c r="I680" s="256">
        <v>100000</v>
      </c>
      <c r="J680" s="256"/>
    </row>
    <row r="681" spans="1:10" x14ac:dyDescent="0.25">
      <c r="A681" s="240" t="s">
        <v>6</v>
      </c>
      <c r="B681" s="237" t="s">
        <v>61</v>
      </c>
      <c r="C681" s="237" t="s">
        <v>36</v>
      </c>
      <c r="D681" s="237" t="s">
        <v>62</v>
      </c>
      <c r="E681" s="237" t="s">
        <v>803</v>
      </c>
      <c r="F681" s="237" t="s">
        <v>1</v>
      </c>
      <c r="G681" s="256"/>
      <c r="H681" s="256"/>
      <c r="I681" s="256"/>
      <c r="J681" s="256"/>
    </row>
    <row r="682" spans="1:10" ht="24" x14ac:dyDescent="0.25">
      <c r="A682" s="240" t="s">
        <v>50</v>
      </c>
      <c r="B682" s="237" t="s">
        <v>61</v>
      </c>
      <c r="C682" s="237" t="s">
        <v>36</v>
      </c>
      <c r="D682" s="237" t="s">
        <v>62</v>
      </c>
      <c r="E682" s="237" t="s">
        <v>787</v>
      </c>
      <c r="F682" s="238"/>
      <c r="G682" s="256">
        <f>G683</f>
        <v>3902968</v>
      </c>
      <c r="H682" s="256">
        <f>H683</f>
        <v>0</v>
      </c>
      <c r="I682" s="256">
        <f t="shared" ref="I682:J682" si="340">I683</f>
        <v>3919340</v>
      </c>
      <c r="J682" s="256">
        <f t="shared" si="340"/>
        <v>0</v>
      </c>
    </row>
    <row r="683" spans="1:10" ht="60" x14ac:dyDescent="0.25">
      <c r="A683" s="240" t="s">
        <v>17</v>
      </c>
      <c r="B683" s="237" t="s">
        <v>61</v>
      </c>
      <c r="C683" s="237" t="s">
        <v>36</v>
      </c>
      <c r="D683" s="237" t="s">
        <v>62</v>
      </c>
      <c r="E683" s="237" t="s">
        <v>787</v>
      </c>
      <c r="F683" s="238">
        <v>100</v>
      </c>
      <c r="G683" s="256">
        <f>3772500+130468</f>
        <v>3902968</v>
      </c>
      <c r="H683" s="256"/>
      <c r="I683" s="256">
        <f>3788911+130429</f>
        <v>3919340</v>
      </c>
      <c r="J683" s="256"/>
    </row>
    <row r="684" spans="1:10" ht="24" x14ac:dyDescent="0.25">
      <c r="A684" s="241" t="s">
        <v>37</v>
      </c>
      <c r="B684" s="237" t="s">
        <v>61</v>
      </c>
      <c r="C684" s="237" t="s">
        <v>36</v>
      </c>
      <c r="D684" s="237" t="s">
        <v>62</v>
      </c>
      <c r="E684" s="237" t="s">
        <v>788</v>
      </c>
      <c r="F684" s="238"/>
      <c r="G684" s="256">
        <f>SUM(G685:G688)</f>
        <v>98600</v>
      </c>
      <c r="H684" s="256">
        <f>SUM(H685:H688)</f>
        <v>0</v>
      </c>
      <c r="I684" s="256">
        <f t="shared" ref="I684:J684" si="341">SUM(I685:I688)</f>
        <v>98600</v>
      </c>
      <c r="J684" s="256">
        <f t="shared" si="341"/>
        <v>0</v>
      </c>
    </row>
    <row r="685" spans="1:10" ht="60" hidden="1" x14ac:dyDescent="0.25">
      <c r="A685" s="240" t="s">
        <v>17</v>
      </c>
      <c r="B685" s="237" t="s">
        <v>61</v>
      </c>
      <c r="C685" s="237" t="s">
        <v>36</v>
      </c>
      <c r="D685" s="237" t="s">
        <v>62</v>
      </c>
      <c r="E685" s="237" t="s">
        <v>788</v>
      </c>
      <c r="F685" s="238">
        <v>100</v>
      </c>
      <c r="G685" s="256">
        <f>35000-35000</f>
        <v>0</v>
      </c>
      <c r="H685" s="256">
        <f>10000-10000</f>
        <v>0</v>
      </c>
      <c r="I685" s="256"/>
      <c r="J685" s="256"/>
    </row>
    <row r="686" spans="1:10" ht="24" x14ac:dyDescent="0.25">
      <c r="A686" s="240" t="s">
        <v>23</v>
      </c>
      <c r="B686" s="237" t="s">
        <v>61</v>
      </c>
      <c r="C686" s="237" t="s">
        <v>36</v>
      </c>
      <c r="D686" s="237" t="s">
        <v>62</v>
      </c>
      <c r="E686" s="237" t="s">
        <v>788</v>
      </c>
      <c r="F686" s="237" t="s">
        <v>22</v>
      </c>
      <c r="G686" s="256">
        <f>293600-200000</f>
        <v>93600</v>
      </c>
      <c r="H686" s="256"/>
      <c r="I686" s="256">
        <v>93600</v>
      </c>
      <c r="J686" s="256"/>
    </row>
    <row r="687" spans="1:10" hidden="1" x14ac:dyDescent="0.25">
      <c r="A687" s="240" t="s">
        <v>6</v>
      </c>
      <c r="B687" s="237" t="s">
        <v>61</v>
      </c>
      <c r="C687" s="237" t="s">
        <v>36</v>
      </c>
      <c r="D687" s="237" t="s">
        <v>62</v>
      </c>
      <c r="E687" s="237" t="s">
        <v>788</v>
      </c>
      <c r="F687" s="237" t="s">
        <v>1</v>
      </c>
      <c r="G687" s="256">
        <f>684000-684000</f>
        <v>0</v>
      </c>
      <c r="H687" s="256">
        <f>684000-684000</f>
        <v>0</v>
      </c>
      <c r="I687" s="256"/>
      <c r="J687" s="256"/>
    </row>
    <row r="688" spans="1:10" x14ac:dyDescent="0.25">
      <c r="A688" s="240" t="s">
        <v>21</v>
      </c>
      <c r="B688" s="237" t="s">
        <v>61</v>
      </c>
      <c r="C688" s="237" t="s">
        <v>36</v>
      </c>
      <c r="D688" s="237" t="s">
        <v>62</v>
      </c>
      <c r="E688" s="237" t="s">
        <v>788</v>
      </c>
      <c r="F688" s="237" t="s">
        <v>19</v>
      </c>
      <c r="G688" s="256">
        <v>5000</v>
      </c>
      <c r="H688" s="256"/>
      <c r="I688" s="256">
        <v>5000</v>
      </c>
      <c r="J688" s="256"/>
    </row>
    <row r="689" spans="1:10" ht="48" x14ac:dyDescent="0.25">
      <c r="A689" s="240" t="s">
        <v>18</v>
      </c>
      <c r="B689" s="237" t="s">
        <v>61</v>
      </c>
      <c r="C689" s="237" t="s">
        <v>36</v>
      </c>
      <c r="D689" s="237" t="s">
        <v>62</v>
      </c>
      <c r="E689" s="237" t="s">
        <v>786</v>
      </c>
      <c r="F689" s="238"/>
      <c r="G689" s="256">
        <f>G690</f>
        <v>60900</v>
      </c>
      <c r="H689" s="256">
        <f>H690</f>
        <v>0</v>
      </c>
      <c r="I689" s="256">
        <f t="shared" ref="I689:J689" si="342">I690</f>
        <v>60900</v>
      </c>
      <c r="J689" s="256">
        <f t="shared" si="342"/>
        <v>0</v>
      </c>
    </row>
    <row r="690" spans="1:10" ht="60" x14ac:dyDescent="0.25">
      <c r="A690" s="240" t="s">
        <v>17</v>
      </c>
      <c r="B690" s="237" t="s">
        <v>61</v>
      </c>
      <c r="C690" s="237" t="s">
        <v>36</v>
      </c>
      <c r="D690" s="237" t="s">
        <v>62</v>
      </c>
      <c r="E690" s="237" t="s">
        <v>786</v>
      </c>
      <c r="F690" s="238">
        <v>100</v>
      </c>
      <c r="G690" s="256">
        <v>60900</v>
      </c>
      <c r="H690" s="256"/>
      <c r="I690" s="256">
        <v>60900</v>
      </c>
      <c r="J690" s="256"/>
    </row>
    <row r="691" spans="1:10" x14ac:dyDescent="0.25">
      <c r="A691" s="242" t="s">
        <v>48</v>
      </c>
      <c r="B691" s="243" t="s">
        <v>61</v>
      </c>
      <c r="C691" s="243" t="s">
        <v>36</v>
      </c>
      <c r="D691" s="243" t="s">
        <v>35</v>
      </c>
      <c r="E691" s="243"/>
      <c r="F691" s="247"/>
      <c r="G691" s="257">
        <f>G692</f>
        <v>389400</v>
      </c>
      <c r="H691" s="257">
        <f>H692</f>
        <v>0</v>
      </c>
      <c r="I691" s="257">
        <f t="shared" ref="I691:J691" si="343">I692</f>
        <v>389400</v>
      </c>
      <c r="J691" s="257">
        <f t="shared" si="343"/>
        <v>0</v>
      </c>
    </row>
    <row r="692" spans="1:10" ht="36" x14ac:dyDescent="0.25">
      <c r="A692" s="240" t="s">
        <v>1080</v>
      </c>
      <c r="B692" s="237" t="s">
        <v>61</v>
      </c>
      <c r="C692" s="237" t="s">
        <v>36</v>
      </c>
      <c r="D692" s="237" t="s">
        <v>35</v>
      </c>
      <c r="E692" s="237" t="s">
        <v>31</v>
      </c>
      <c r="F692" s="238"/>
      <c r="G692" s="256">
        <f>G693+G696</f>
        <v>389400</v>
      </c>
      <c r="H692" s="256">
        <f>H693+H696</f>
        <v>0</v>
      </c>
      <c r="I692" s="256">
        <f t="shared" ref="I692:J692" si="344">I693+I696</f>
        <v>389400</v>
      </c>
      <c r="J692" s="256">
        <f t="shared" si="344"/>
        <v>0</v>
      </c>
    </row>
    <row r="693" spans="1:10" ht="36" x14ac:dyDescent="0.25">
      <c r="A693" s="240" t="s">
        <v>1067</v>
      </c>
      <c r="B693" s="237" t="s">
        <v>61</v>
      </c>
      <c r="C693" s="237" t="s">
        <v>36</v>
      </c>
      <c r="D693" s="237" t="s">
        <v>35</v>
      </c>
      <c r="E693" s="237" t="s">
        <v>42</v>
      </c>
      <c r="F693" s="238"/>
      <c r="G693" s="256">
        <f t="shared" ref="G693:J694" si="345">G694</f>
        <v>190000</v>
      </c>
      <c r="H693" s="256">
        <f t="shared" si="345"/>
        <v>0</v>
      </c>
      <c r="I693" s="256">
        <f t="shared" si="345"/>
        <v>190000</v>
      </c>
      <c r="J693" s="256">
        <f t="shared" si="345"/>
        <v>0</v>
      </c>
    </row>
    <row r="694" spans="1:10" ht="24" x14ac:dyDescent="0.25">
      <c r="A694" s="241" t="s">
        <v>41</v>
      </c>
      <c r="B694" s="237" t="s">
        <v>61</v>
      </c>
      <c r="C694" s="237" t="s">
        <v>36</v>
      </c>
      <c r="D694" s="237" t="s">
        <v>35</v>
      </c>
      <c r="E694" s="237" t="s">
        <v>40</v>
      </c>
      <c r="F694" s="238"/>
      <c r="G694" s="256">
        <f t="shared" si="345"/>
        <v>190000</v>
      </c>
      <c r="H694" s="256">
        <f t="shared" si="345"/>
        <v>0</v>
      </c>
      <c r="I694" s="256">
        <f t="shared" si="345"/>
        <v>190000</v>
      </c>
      <c r="J694" s="256">
        <f t="shared" si="345"/>
        <v>0</v>
      </c>
    </row>
    <row r="695" spans="1:10" ht="24" x14ac:dyDescent="0.25">
      <c r="A695" s="240" t="s">
        <v>23</v>
      </c>
      <c r="B695" s="237" t="s">
        <v>61</v>
      </c>
      <c r="C695" s="237" t="s">
        <v>36</v>
      </c>
      <c r="D695" s="237" t="s">
        <v>35</v>
      </c>
      <c r="E695" s="237" t="s">
        <v>40</v>
      </c>
      <c r="F695" s="238">
        <v>200</v>
      </c>
      <c r="G695" s="256">
        <v>190000</v>
      </c>
      <c r="H695" s="256"/>
      <c r="I695" s="256">
        <v>190000</v>
      </c>
      <c r="J695" s="256"/>
    </row>
    <row r="696" spans="1:10" ht="36" x14ac:dyDescent="0.25">
      <c r="A696" s="240" t="s">
        <v>1078</v>
      </c>
      <c r="B696" s="237" t="s">
        <v>61</v>
      </c>
      <c r="C696" s="237" t="s">
        <v>36</v>
      </c>
      <c r="D696" s="237" t="s">
        <v>35</v>
      </c>
      <c r="E696" s="237" t="s">
        <v>38</v>
      </c>
      <c r="F696" s="238"/>
      <c r="G696" s="256">
        <f>G697</f>
        <v>199400</v>
      </c>
      <c r="H696" s="256">
        <f>H697</f>
        <v>0</v>
      </c>
      <c r="I696" s="256">
        <f t="shared" ref="I696:J696" si="346">I697</f>
        <v>199400</v>
      </c>
      <c r="J696" s="256">
        <f t="shared" si="346"/>
        <v>0</v>
      </c>
    </row>
    <row r="697" spans="1:10" ht="36" x14ac:dyDescent="0.25">
      <c r="A697" s="248" t="s">
        <v>823</v>
      </c>
      <c r="B697" s="245" t="s">
        <v>61</v>
      </c>
      <c r="C697" s="245" t="s">
        <v>36</v>
      </c>
      <c r="D697" s="245" t="s">
        <v>35</v>
      </c>
      <c r="E697" s="245" t="s">
        <v>822</v>
      </c>
      <c r="F697" s="246"/>
      <c r="G697" s="256">
        <f>SUM(G698:G699)</f>
        <v>199400</v>
      </c>
      <c r="H697" s="256">
        <f>SUM(H698:H699)</f>
        <v>0</v>
      </c>
      <c r="I697" s="256">
        <f t="shared" ref="I697:J697" si="347">SUM(I698:I699)</f>
        <v>199400</v>
      </c>
      <c r="J697" s="256">
        <f t="shared" si="347"/>
        <v>0</v>
      </c>
    </row>
    <row r="698" spans="1:10" ht="60" x14ac:dyDescent="0.25">
      <c r="A698" s="244" t="s">
        <v>17</v>
      </c>
      <c r="B698" s="245" t="s">
        <v>61</v>
      </c>
      <c r="C698" s="245" t="s">
        <v>36</v>
      </c>
      <c r="D698" s="245" t="s">
        <v>35</v>
      </c>
      <c r="E698" s="245" t="s">
        <v>822</v>
      </c>
      <c r="F698" s="246">
        <v>100</v>
      </c>
      <c r="G698" s="256">
        <v>75800</v>
      </c>
      <c r="H698" s="256"/>
      <c r="I698" s="256">
        <v>75800</v>
      </c>
      <c r="J698" s="256"/>
    </row>
    <row r="699" spans="1:10" ht="24" x14ac:dyDescent="0.25">
      <c r="A699" s="244" t="s">
        <v>23</v>
      </c>
      <c r="B699" s="245" t="s">
        <v>61</v>
      </c>
      <c r="C699" s="245" t="s">
        <v>36</v>
      </c>
      <c r="D699" s="245" t="s">
        <v>35</v>
      </c>
      <c r="E699" s="245" t="s">
        <v>822</v>
      </c>
      <c r="F699" s="246">
        <v>200</v>
      </c>
      <c r="G699" s="256">
        <v>123600</v>
      </c>
      <c r="H699" s="256"/>
      <c r="I699" s="256">
        <v>123600</v>
      </c>
      <c r="J699" s="256"/>
    </row>
    <row r="700" spans="1:10" x14ac:dyDescent="0.25">
      <c r="A700" s="267" t="s">
        <v>60</v>
      </c>
      <c r="B700" s="268" t="s">
        <v>55</v>
      </c>
      <c r="C700" s="268"/>
      <c r="D700" s="268"/>
      <c r="E700" s="268"/>
      <c r="F700" s="268"/>
      <c r="G700" s="264">
        <f>G701</f>
        <v>3193277</v>
      </c>
      <c r="H700" s="264">
        <f>H701</f>
        <v>0</v>
      </c>
      <c r="I700" s="264">
        <f t="shared" ref="I700:J700" si="348">I701</f>
        <v>3259277</v>
      </c>
      <c r="J700" s="264">
        <f t="shared" si="348"/>
        <v>0</v>
      </c>
    </row>
    <row r="701" spans="1:10" x14ac:dyDescent="0.25">
      <c r="A701" s="231" t="s">
        <v>53</v>
      </c>
      <c r="B701" s="243" t="s">
        <v>55</v>
      </c>
      <c r="C701" s="243" t="s">
        <v>36</v>
      </c>
      <c r="D701" s="243"/>
      <c r="E701" s="243"/>
      <c r="F701" s="243"/>
      <c r="G701" s="257">
        <f>G702+G715</f>
        <v>3193277</v>
      </c>
      <c r="H701" s="257">
        <f>H702+H715</f>
        <v>0</v>
      </c>
      <c r="I701" s="257">
        <f t="shared" ref="I701:J701" si="349">I702+I715</f>
        <v>3259277</v>
      </c>
      <c r="J701" s="257">
        <f t="shared" si="349"/>
        <v>0</v>
      </c>
    </row>
    <row r="702" spans="1:10" ht="36" x14ac:dyDescent="0.25">
      <c r="A702" s="242" t="s">
        <v>59</v>
      </c>
      <c r="B702" s="243" t="s">
        <v>55</v>
      </c>
      <c r="C702" s="243" t="s">
        <v>36</v>
      </c>
      <c r="D702" s="243" t="s">
        <v>56</v>
      </c>
      <c r="E702" s="243"/>
      <c r="F702" s="243"/>
      <c r="G702" s="257">
        <f t="shared" ref="G702:J703" si="350">G703</f>
        <v>2539277</v>
      </c>
      <c r="H702" s="257">
        <f t="shared" si="350"/>
        <v>0</v>
      </c>
      <c r="I702" s="257">
        <f t="shared" si="350"/>
        <v>2539277</v>
      </c>
      <c r="J702" s="257">
        <f t="shared" si="350"/>
        <v>0</v>
      </c>
    </row>
    <row r="703" spans="1:10" x14ac:dyDescent="0.25">
      <c r="A703" s="236" t="s">
        <v>13</v>
      </c>
      <c r="B703" s="237" t="s">
        <v>55</v>
      </c>
      <c r="C703" s="237" t="s">
        <v>36</v>
      </c>
      <c r="D703" s="237" t="s">
        <v>56</v>
      </c>
      <c r="E703" s="237" t="s">
        <v>12</v>
      </c>
      <c r="F703" s="237"/>
      <c r="G703" s="256">
        <f t="shared" si="350"/>
        <v>2539277</v>
      </c>
      <c r="H703" s="256">
        <f t="shared" si="350"/>
        <v>0</v>
      </c>
      <c r="I703" s="256">
        <f t="shared" si="350"/>
        <v>2539277</v>
      </c>
      <c r="J703" s="256">
        <f t="shared" si="350"/>
        <v>0</v>
      </c>
    </row>
    <row r="704" spans="1:10" ht="24" x14ac:dyDescent="0.25">
      <c r="A704" s="241" t="s">
        <v>58</v>
      </c>
      <c r="B704" s="237" t="s">
        <v>55</v>
      </c>
      <c r="C704" s="237" t="s">
        <v>36</v>
      </c>
      <c r="D704" s="237" t="s">
        <v>56</v>
      </c>
      <c r="E704" s="237" t="s">
        <v>57</v>
      </c>
      <c r="F704" s="237"/>
      <c r="G704" s="256">
        <f>G707+G709+G713+G705</f>
        <v>2539277</v>
      </c>
      <c r="H704" s="256">
        <f>H707+H709+H713+H705</f>
        <v>0</v>
      </c>
      <c r="I704" s="256">
        <f t="shared" ref="I704:J704" si="351">I707+I709+I713+I705</f>
        <v>2539277</v>
      </c>
      <c r="J704" s="256">
        <f t="shared" si="351"/>
        <v>0</v>
      </c>
    </row>
    <row r="705" spans="1:10" ht="36" x14ac:dyDescent="0.25">
      <c r="A705" s="241" t="s">
        <v>799</v>
      </c>
      <c r="B705" s="237" t="s">
        <v>55</v>
      </c>
      <c r="C705" s="237" t="s">
        <v>36</v>
      </c>
      <c r="D705" s="237" t="s">
        <v>56</v>
      </c>
      <c r="E705" s="237" t="s">
        <v>800</v>
      </c>
      <c r="F705" s="237"/>
      <c r="G705" s="256">
        <f>G706</f>
        <v>1355006</v>
      </c>
      <c r="H705" s="256">
        <f>H706</f>
        <v>0</v>
      </c>
      <c r="I705" s="256">
        <f t="shared" ref="I705:J705" si="352">I706</f>
        <v>1355006</v>
      </c>
      <c r="J705" s="256">
        <f t="shared" si="352"/>
        <v>0</v>
      </c>
    </row>
    <row r="706" spans="1:10" ht="60" x14ac:dyDescent="0.25">
      <c r="A706" s="240" t="s">
        <v>17</v>
      </c>
      <c r="B706" s="237" t="s">
        <v>55</v>
      </c>
      <c r="C706" s="237" t="s">
        <v>36</v>
      </c>
      <c r="D706" s="237" t="s">
        <v>56</v>
      </c>
      <c r="E706" s="237" t="s">
        <v>800</v>
      </c>
      <c r="F706" s="237" t="s">
        <v>24</v>
      </c>
      <c r="G706" s="256">
        <f>1204524+150482</f>
        <v>1355006</v>
      </c>
      <c r="H706" s="256"/>
      <c r="I706" s="256">
        <f>1204524+150482</f>
        <v>1355006</v>
      </c>
      <c r="J706" s="256"/>
    </row>
    <row r="707" spans="1:10" ht="24" x14ac:dyDescent="0.25">
      <c r="A707" s="240" t="s">
        <v>50</v>
      </c>
      <c r="B707" s="237" t="s">
        <v>55</v>
      </c>
      <c r="C707" s="237" t="s">
        <v>36</v>
      </c>
      <c r="D707" s="237" t="s">
        <v>56</v>
      </c>
      <c r="E707" s="237" t="s">
        <v>793</v>
      </c>
      <c r="F707" s="238"/>
      <c r="G707" s="256">
        <f>G708</f>
        <v>1104371</v>
      </c>
      <c r="H707" s="256">
        <f>H708</f>
        <v>0</v>
      </c>
      <c r="I707" s="256">
        <f t="shared" ref="I707:J707" si="353">I708</f>
        <v>1104371</v>
      </c>
      <c r="J707" s="256">
        <f t="shared" si="353"/>
        <v>0</v>
      </c>
    </row>
    <row r="708" spans="1:10" ht="60" x14ac:dyDescent="0.25">
      <c r="A708" s="240" t="s">
        <v>17</v>
      </c>
      <c r="B708" s="237" t="s">
        <v>55</v>
      </c>
      <c r="C708" s="237" t="s">
        <v>36</v>
      </c>
      <c r="D708" s="237" t="s">
        <v>56</v>
      </c>
      <c r="E708" s="237" t="s">
        <v>793</v>
      </c>
      <c r="F708" s="238">
        <v>100</v>
      </c>
      <c r="G708" s="256">
        <f>1077138+27233</f>
        <v>1104371</v>
      </c>
      <c r="H708" s="256"/>
      <c r="I708" s="256">
        <f>1077138+27233</f>
        <v>1104371</v>
      </c>
      <c r="J708" s="256"/>
    </row>
    <row r="709" spans="1:10" ht="24" x14ac:dyDescent="0.25">
      <c r="A709" s="241" t="s">
        <v>37</v>
      </c>
      <c r="B709" s="237" t="s">
        <v>55</v>
      </c>
      <c r="C709" s="237" t="s">
        <v>36</v>
      </c>
      <c r="D709" s="237" t="s">
        <v>56</v>
      </c>
      <c r="E709" s="237" t="s">
        <v>794</v>
      </c>
      <c r="F709" s="238"/>
      <c r="G709" s="256">
        <f>SUM(G710:G712)</f>
        <v>29900</v>
      </c>
      <c r="H709" s="256">
        <f>SUM(H710:H712)</f>
        <v>0</v>
      </c>
      <c r="I709" s="256">
        <f t="shared" ref="I709:J709" si="354">SUM(I710:I712)</f>
        <v>29900</v>
      </c>
      <c r="J709" s="256">
        <f t="shared" si="354"/>
        <v>0</v>
      </c>
    </row>
    <row r="710" spans="1:10" ht="60" hidden="1" x14ac:dyDescent="0.25">
      <c r="A710" s="240" t="s">
        <v>17</v>
      </c>
      <c r="B710" s="237" t="s">
        <v>55</v>
      </c>
      <c r="C710" s="237" t="s">
        <v>36</v>
      </c>
      <c r="D710" s="237" t="s">
        <v>56</v>
      </c>
      <c r="E710" s="237" t="s">
        <v>794</v>
      </c>
      <c r="F710" s="238">
        <v>100</v>
      </c>
      <c r="G710" s="256"/>
      <c r="H710" s="256"/>
      <c r="I710" s="256"/>
      <c r="J710" s="256"/>
    </row>
    <row r="711" spans="1:10" ht="24" x14ac:dyDescent="0.25">
      <c r="A711" s="240" t="s">
        <v>23</v>
      </c>
      <c r="B711" s="237" t="s">
        <v>55</v>
      </c>
      <c r="C711" s="237" t="s">
        <v>36</v>
      </c>
      <c r="D711" s="237" t="s">
        <v>56</v>
      </c>
      <c r="E711" s="237" t="s">
        <v>794</v>
      </c>
      <c r="F711" s="237" t="s">
        <v>22</v>
      </c>
      <c r="G711" s="256">
        <v>15000</v>
      </c>
      <c r="H711" s="256"/>
      <c r="I711" s="256">
        <v>15000</v>
      </c>
      <c r="J711" s="256"/>
    </row>
    <row r="712" spans="1:10" x14ac:dyDescent="0.25">
      <c r="A712" s="240" t="s">
        <v>21</v>
      </c>
      <c r="B712" s="237" t="s">
        <v>55</v>
      </c>
      <c r="C712" s="237" t="s">
        <v>36</v>
      </c>
      <c r="D712" s="237" t="s">
        <v>56</v>
      </c>
      <c r="E712" s="237" t="s">
        <v>794</v>
      </c>
      <c r="F712" s="237" t="s">
        <v>19</v>
      </c>
      <c r="G712" s="256">
        <v>14900</v>
      </c>
      <c r="H712" s="256"/>
      <c r="I712" s="256">
        <v>14900</v>
      </c>
      <c r="J712" s="256"/>
    </row>
    <row r="713" spans="1:10" ht="48" x14ac:dyDescent="0.25">
      <c r="A713" s="240" t="s">
        <v>18</v>
      </c>
      <c r="B713" s="237" t="s">
        <v>55</v>
      </c>
      <c r="C713" s="237" t="s">
        <v>36</v>
      </c>
      <c r="D713" s="237" t="s">
        <v>56</v>
      </c>
      <c r="E713" s="237" t="s">
        <v>795</v>
      </c>
      <c r="F713" s="238"/>
      <c r="G713" s="256">
        <f>G714</f>
        <v>50000</v>
      </c>
      <c r="H713" s="256">
        <f>H714</f>
        <v>0</v>
      </c>
      <c r="I713" s="256">
        <f t="shared" ref="I713:J713" si="355">I714</f>
        <v>50000</v>
      </c>
      <c r="J713" s="256">
        <f t="shared" si="355"/>
        <v>0</v>
      </c>
    </row>
    <row r="714" spans="1:10" ht="60" x14ac:dyDescent="0.25">
      <c r="A714" s="240" t="s">
        <v>17</v>
      </c>
      <c r="B714" s="237" t="s">
        <v>55</v>
      </c>
      <c r="C714" s="237" t="s">
        <v>36</v>
      </c>
      <c r="D714" s="237" t="s">
        <v>56</v>
      </c>
      <c r="E714" s="237" t="s">
        <v>795</v>
      </c>
      <c r="F714" s="238">
        <v>100</v>
      </c>
      <c r="G714" s="256">
        <v>50000</v>
      </c>
      <c r="H714" s="256"/>
      <c r="I714" s="256">
        <v>50000</v>
      </c>
      <c r="J714" s="256"/>
    </row>
    <row r="715" spans="1:10" x14ac:dyDescent="0.25">
      <c r="A715" s="242" t="s">
        <v>48</v>
      </c>
      <c r="B715" s="243" t="s">
        <v>55</v>
      </c>
      <c r="C715" s="243" t="s">
        <v>36</v>
      </c>
      <c r="D715" s="243" t="s">
        <v>35</v>
      </c>
      <c r="E715" s="243"/>
      <c r="F715" s="247"/>
      <c r="G715" s="257">
        <f>G716</f>
        <v>654000</v>
      </c>
      <c r="H715" s="257">
        <f>H716</f>
        <v>0</v>
      </c>
      <c r="I715" s="257">
        <f t="shared" ref="I715:J715" si="356">I716</f>
        <v>720000</v>
      </c>
      <c r="J715" s="257">
        <f t="shared" si="356"/>
        <v>0</v>
      </c>
    </row>
    <row r="716" spans="1:10" ht="36" x14ac:dyDescent="0.25">
      <c r="A716" s="240" t="s">
        <v>1080</v>
      </c>
      <c r="B716" s="237" t="s">
        <v>55</v>
      </c>
      <c r="C716" s="237" t="s">
        <v>36</v>
      </c>
      <c r="D716" s="237" t="s">
        <v>35</v>
      </c>
      <c r="E716" s="237" t="s">
        <v>31</v>
      </c>
      <c r="F716" s="238"/>
      <c r="G716" s="256">
        <f>G717+G720</f>
        <v>654000</v>
      </c>
      <c r="H716" s="256">
        <f>H717+H720</f>
        <v>0</v>
      </c>
      <c r="I716" s="256">
        <f t="shared" ref="I716:J716" si="357">I717+I720</f>
        <v>720000</v>
      </c>
      <c r="J716" s="256">
        <f t="shared" si="357"/>
        <v>0</v>
      </c>
    </row>
    <row r="717" spans="1:10" ht="36" x14ac:dyDescent="0.25">
      <c r="A717" s="240" t="s">
        <v>1067</v>
      </c>
      <c r="B717" s="237" t="s">
        <v>55</v>
      </c>
      <c r="C717" s="237" t="s">
        <v>36</v>
      </c>
      <c r="D717" s="237" t="s">
        <v>35</v>
      </c>
      <c r="E717" s="237" t="s">
        <v>42</v>
      </c>
      <c r="F717" s="238"/>
      <c r="G717" s="256">
        <f t="shared" ref="G717:J718" si="358">G718</f>
        <v>200000</v>
      </c>
      <c r="H717" s="256">
        <f t="shared" si="358"/>
        <v>0</v>
      </c>
      <c r="I717" s="256">
        <f t="shared" si="358"/>
        <v>200000</v>
      </c>
      <c r="J717" s="256">
        <f t="shared" si="358"/>
        <v>0</v>
      </c>
    </row>
    <row r="718" spans="1:10" ht="24" x14ac:dyDescent="0.25">
      <c r="A718" s="241" t="s">
        <v>41</v>
      </c>
      <c r="B718" s="237" t="s">
        <v>55</v>
      </c>
      <c r="C718" s="237" t="s">
        <v>36</v>
      </c>
      <c r="D718" s="237" t="s">
        <v>35</v>
      </c>
      <c r="E718" s="237" t="s">
        <v>40</v>
      </c>
      <c r="F718" s="238"/>
      <c r="G718" s="256">
        <f t="shared" si="358"/>
        <v>200000</v>
      </c>
      <c r="H718" s="256">
        <f t="shared" si="358"/>
        <v>0</v>
      </c>
      <c r="I718" s="256">
        <f t="shared" si="358"/>
        <v>200000</v>
      </c>
      <c r="J718" s="256">
        <f t="shared" si="358"/>
        <v>0</v>
      </c>
    </row>
    <row r="719" spans="1:10" ht="24" x14ac:dyDescent="0.25">
      <c r="A719" s="240" t="s">
        <v>23</v>
      </c>
      <c r="B719" s="237" t="s">
        <v>55</v>
      </c>
      <c r="C719" s="237" t="s">
        <v>36</v>
      </c>
      <c r="D719" s="237" t="s">
        <v>35</v>
      </c>
      <c r="E719" s="237" t="s">
        <v>40</v>
      </c>
      <c r="F719" s="238">
        <v>200</v>
      </c>
      <c r="G719" s="256">
        <v>200000</v>
      </c>
      <c r="H719" s="256"/>
      <c r="I719" s="256">
        <v>200000</v>
      </c>
      <c r="J719" s="256"/>
    </row>
    <row r="720" spans="1:10" ht="24" x14ac:dyDescent="0.25">
      <c r="A720" s="240" t="s">
        <v>39</v>
      </c>
      <c r="B720" s="237" t="s">
        <v>55</v>
      </c>
      <c r="C720" s="237" t="s">
        <v>36</v>
      </c>
      <c r="D720" s="237" t="s">
        <v>35</v>
      </c>
      <c r="E720" s="237" t="s">
        <v>38</v>
      </c>
      <c r="F720" s="238"/>
      <c r="G720" s="256">
        <f>G721</f>
        <v>454000</v>
      </c>
      <c r="H720" s="256">
        <f>H721</f>
        <v>0</v>
      </c>
      <c r="I720" s="256">
        <f t="shared" ref="I720:J720" si="359">I721</f>
        <v>520000</v>
      </c>
      <c r="J720" s="256">
        <f t="shared" si="359"/>
        <v>0</v>
      </c>
    </row>
    <row r="721" spans="1:10" ht="36" x14ac:dyDescent="0.25">
      <c r="A721" s="248" t="s">
        <v>823</v>
      </c>
      <c r="B721" s="245" t="s">
        <v>55</v>
      </c>
      <c r="C721" s="245" t="s">
        <v>36</v>
      </c>
      <c r="D721" s="245" t="s">
        <v>35</v>
      </c>
      <c r="E721" s="245" t="s">
        <v>822</v>
      </c>
      <c r="F721" s="246"/>
      <c r="G721" s="256">
        <f>SUM(G722:G723)</f>
        <v>454000</v>
      </c>
      <c r="H721" s="256">
        <f>SUM(H722:H723)</f>
        <v>0</v>
      </c>
      <c r="I721" s="256">
        <f t="shared" ref="I721:J721" si="360">SUM(I722:I723)</f>
        <v>520000</v>
      </c>
      <c r="J721" s="256">
        <f t="shared" si="360"/>
        <v>0</v>
      </c>
    </row>
    <row r="722" spans="1:10" ht="60" x14ac:dyDescent="0.25">
      <c r="A722" s="244" t="s">
        <v>17</v>
      </c>
      <c r="B722" s="245" t="s">
        <v>55</v>
      </c>
      <c r="C722" s="245" t="s">
        <v>36</v>
      </c>
      <c r="D722" s="245" t="s">
        <v>35</v>
      </c>
      <c r="E722" s="245" t="s">
        <v>822</v>
      </c>
      <c r="F722" s="246">
        <v>100</v>
      </c>
      <c r="G722" s="256">
        <v>314000</v>
      </c>
      <c r="H722" s="256"/>
      <c r="I722" s="256">
        <v>380000</v>
      </c>
      <c r="J722" s="256"/>
    </row>
    <row r="723" spans="1:10" ht="24" x14ac:dyDescent="0.25">
      <c r="A723" s="244" t="s">
        <v>23</v>
      </c>
      <c r="B723" s="245" t="s">
        <v>55</v>
      </c>
      <c r="C723" s="245" t="s">
        <v>36</v>
      </c>
      <c r="D723" s="245" t="s">
        <v>35</v>
      </c>
      <c r="E723" s="245" t="s">
        <v>822</v>
      </c>
      <c r="F723" s="246">
        <v>200</v>
      </c>
      <c r="G723" s="256">
        <v>140000</v>
      </c>
      <c r="H723" s="256"/>
      <c r="I723" s="256">
        <v>140000</v>
      </c>
      <c r="J723" s="256"/>
    </row>
    <row r="724" spans="1:10" s="331" customFormat="1" ht="24" x14ac:dyDescent="0.25">
      <c r="A724" s="336" t="s">
        <v>54</v>
      </c>
      <c r="B724" s="337" t="s">
        <v>5</v>
      </c>
      <c r="C724" s="337"/>
      <c r="D724" s="337"/>
      <c r="E724" s="337"/>
      <c r="F724" s="337"/>
      <c r="G724" s="330">
        <f>G725+G755+G779+G773</f>
        <v>55047532</v>
      </c>
      <c r="H724" s="330">
        <f t="shared" ref="H724:J724" si="361">H725+H755+H779+H773</f>
        <v>6441600</v>
      </c>
      <c r="I724" s="330">
        <f t="shared" si="361"/>
        <v>52250252</v>
      </c>
      <c r="J724" s="330">
        <f t="shared" si="361"/>
        <v>3220800</v>
      </c>
    </row>
    <row r="725" spans="1:10" x14ac:dyDescent="0.25">
      <c r="A725" s="231" t="s">
        <v>53</v>
      </c>
      <c r="B725" s="247">
        <v>913</v>
      </c>
      <c r="C725" s="232" t="s">
        <v>36</v>
      </c>
      <c r="D725" s="232" t="s">
        <v>52</v>
      </c>
      <c r="E725" s="243"/>
      <c r="F725" s="243"/>
      <c r="G725" s="257">
        <f>G726+G739</f>
        <v>10624552</v>
      </c>
      <c r="H725" s="257">
        <f>H726+H739</f>
        <v>0</v>
      </c>
      <c r="I725" s="257">
        <f t="shared" ref="I725:J725" si="362">I726+I739</f>
        <v>10634052</v>
      </c>
      <c r="J725" s="257">
        <f t="shared" si="362"/>
        <v>0</v>
      </c>
    </row>
    <row r="726" spans="1:10" ht="48" x14ac:dyDescent="0.25">
      <c r="A726" s="242" t="s">
        <v>51</v>
      </c>
      <c r="B726" s="247">
        <v>913</v>
      </c>
      <c r="C726" s="232" t="s">
        <v>36</v>
      </c>
      <c r="D726" s="232" t="s">
        <v>3</v>
      </c>
      <c r="E726" s="243"/>
      <c r="F726" s="243"/>
      <c r="G726" s="257">
        <f t="shared" ref="G726:J727" si="363">G727</f>
        <v>8835952</v>
      </c>
      <c r="H726" s="257">
        <f t="shared" si="363"/>
        <v>0</v>
      </c>
      <c r="I726" s="257">
        <f t="shared" si="363"/>
        <v>8835952</v>
      </c>
      <c r="J726" s="257">
        <f t="shared" si="363"/>
        <v>0</v>
      </c>
    </row>
    <row r="727" spans="1:10" x14ac:dyDescent="0.25">
      <c r="A727" s="236" t="s">
        <v>13</v>
      </c>
      <c r="B727" s="237" t="s">
        <v>5</v>
      </c>
      <c r="C727" s="237" t="s">
        <v>36</v>
      </c>
      <c r="D727" s="237" t="s">
        <v>3</v>
      </c>
      <c r="E727" s="237" t="s">
        <v>12</v>
      </c>
      <c r="F727" s="238"/>
      <c r="G727" s="256">
        <f t="shared" si="363"/>
        <v>8835952</v>
      </c>
      <c r="H727" s="256">
        <f t="shared" si="363"/>
        <v>0</v>
      </c>
      <c r="I727" s="256">
        <f t="shared" si="363"/>
        <v>8835952</v>
      </c>
      <c r="J727" s="256">
        <f t="shared" si="363"/>
        <v>0</v>
      </c>
    </row>
    <row r="728" spans="1:10" ht="24" x14ac:dyDescent="0.25">
      <c r="A728" s="236" t="s">
        <v>11</v>
      </c>
      <c r="B728" s="237" t="s">
        <v>5</v>
      </c>
      <c r="C728" s="237" t="s">
        <v>36</v>
      </c>
      <c r="D728" s="237" t="s">
        <v>3</v>
      </c>
      <c r="E728" s="237" t="s">
        <v>10</v>
      </c>
      <c r="F728" s="238"/>
      <c r="G728" s="256">
        <f>G729+G731+G737+G735</f>
        <v>8835952</v>
      </c>
      <c r="H728" s="256">
        <f>H729+H731+H737+H735</f>
        <v>0</v>
      </c>
      <c r="I728" s="256">
        <f t="shared" ref="I728:J728" si="364">I729+I731+I737+I735</f>
        <v>8835952</v>
      </c>
      <c r="J728" s="256">
        <f t="shared" si="364"/>
        <v>0</v>
      </c>
    </row>
    <row r="729" spans="1:10" ht="24" x14ac:dyDescent="0.25">
      <c r="A729" s="240" t="s">
        <v>50</v>
      </c>
      <c r="B729" s="237" t="s">
        <v>5</v>
      </c>
      <c r="C729" s="237" t="s">
        <v>36</v>
      </c>
      <c r="D729" s="237" t="s">
        <v>3</v>
      </c>
      <c r="E729" s="237" t="s">
        <v>789</v>
      </c>
      <c r="F729" s="238"/>
      <c r="G729" s="256">
        <f>G730</f>
        <v>8317752</v>
      </c>
      <c r="H729" s="256">
        <f>H730</f>
        <v>0</v>
      </c>
      <c r="I729" s="256">
        <f t="shared" ref="I729:J729" si="365">I730</f>
        <v>8317752</v>
      </c>
      <c r="J729" s="256">
        <f t="shared" si="365"/>
        <v>0</v>
      </c>
    </row>
    <row r="730" spans="1:10" ht="60" x14ac:dyDescent="0.25">
      <c r="A730" s="240" t="s">
        <v>17</v>
      </c>
      <c r="B730" s="237" t="s">
        <v>5</v>
      </c>
      <c r="C730" s="237" t="s">
        <v>36</v>
      </c>
      <c r="D730" s="237" t="s">
        <v>3</v>
      </c>
      <c r="E730" s="237" t="s">
        <v>789</v>
      </c>
      <c r="F730" s="238">
        <v>100</v>
      </c>
      <c r="G730" s="256">
        <f>8041500+276252</f>
        <v>8317752</v>
      </c>
      <c r="H730" s="256"/>
      <c r="I730" s="256">
        <f>8041500+276252</f>
        <v>8317752</v>
      </c>
      <c r="J730" s="256"/>
    </row>
    <row r="731" spans="1:10" ht="24" x14ac:dyDescent="0.25">
      <c r="A731" s="241" t="s">
        <v>37</v>
      </c>
      <c r="B731" s="237" t="s">
        <v>5</v>
      </c>
      <c r="C731" s="237" t="s">
        <v>36</v>
      </c>
      <c r="D731" s="237" t="s">
        <v>3</v>
      </c>
      <c r="E731" s="237" t="s">
        <v>790</v>
      </c>
      <c r="F731" s="238"/>
      <c r="G731" s="256">
        <f>SUM(G732:G734)</f>
        <v>139800</v>
      </c>
      <c r="H731" s="256">
        <f>SUM(H732:H734)</f>
        <v>0</v>
      </c>
      <c r="I731" s="256">
        <f t="shared" ref="I731:J731" si="366">SUM(I732:I734)</f>
        <v>139800</v>
      </c>
      <c r="J731" s="256">
        <f t="shared" si="366"/>
        <v>0</v>
      </c>
    </row>
    <row r="732" spans="1:10" ht="60" hidden="1" x14ac:dyDescent="0.25">
      <c r="A732" s="240" t="s">
        <v>17</v>
      </c>
      <c r="B732" s="237" t="s">
        <v>5</v>
      </c>
      <c r="C732" s="237" t="s">
        <v>36</v>
      </c>
      <c r="D732" s="237" t="s">
        <v>3</v>
      </c>
      <c r="E732" s="237" t="s">
        <v>790</v>
      </c>
      <c r="F732" s="238">
        <v>100</v>
      </c>
      <c r="G732" s="256"/>
      <c r="H732" s="256"/>
      <c r="I732" s="256"/>
      <c r="J732" s="256"/>
    </row>
    <row r="733" spans="1:10" ht="24" x14ac:dyDescent="0.25">
      <c r="A733" s="240" t="s">
        <v>23</v>
      </c>
      <c r="B733" s="237" t="s">
        <v>5</v>
      </c>
      <c r="C733" s="237" t="s">
        <v>36</v>
      </c>
      <c r="D733" s="237" t="s">
        <v>3</v>
      </c>
      <c r="E733" s="237" t="s">
        <v>790</v>
      </c>
      <c r="F733" s="238">
        <v>200</v>
      </c>
      <c r="G733" s="256">
        <v>135300</v>
      </c>
      <c r="H733" s="256"/>
      <c r="I733" s="256">
        <v>135300</v>
      </c>
      <c r="J733" s="256"/>
    </row>
    <row r="734" spans="1:10" x14ac:dyDescent="0.25">
      <c r="A734" s="240" t="s">
        <v>21</v>
      </c>
      <c r="B734" s="237" t="s">
        <v>5</v>
      </c>
      <c r="C734" s="237" t="s">
        <v>36</v>
      </c>
      <c r="D734" s="237" t="s">
        <v>3</v>
      </c>
      <c r="E734" s="237" t="s">
        <v>790</v>
      </c>
      <c r="F734" s="238">
        <v>800</v>
      </c>
      <c r="G734" s="256">
        <v>4500</v>
      </c>
      <c r="H734" s="256"/>
      <c r="I734" s="256">
        <v>4500</v>
      </c>
      <c r="J734" s="256"/>
    </row>
    <row r="735" spans="1:10" ht="96" hidden="1" x14ac:dyDescent="0.25">
      <c r="A735" s="244" t="s">
        <v>49</v>
      </c>
      <c r="B735" s="245" t="s">
        <v>5</v>
      </c>
      <c r="C735" s="245" t="s">
        <v>36</v>
      </c>
      <c r="D735" s="245" t="s">
        <v>3</v>
      </c>
      <c r="E735" s="245" t="s">
        <v>792</v>
      </c>
      <c r="F735" s="246"/>
      <c r="G735" s="266">
        <f>G736</f>
        <v>0</v>
      </c>
      <c r="H735" s="266">
        <f>H736</f>
        <v>0</v>
      </c>
      <c r="I735" s="266">
        <f t="shared" ref="I735:J735" si="367">I736</f>
        <v>0</v>
      </c>
      <c r="J735" s="266">
        <f t="shared" si="367"/>
        <v>0</v>
      </c>
    </row>
    <row r="736" spans="1:10" ht="60" hidden="1" x14ac:dyDescent="0.25">
      <c r="A736" s="244" t="s">
        <v>17</v>
      </c>
      <c r="B736" s="245" t="s">
        <v>5</v>
      </c>
      <c r="C736" s="245" t="s">
        <v>36</v>
      </c>
      <c r="D736" s="245" t="s">
        <v>3</v>
      </c>
      <c r="E736" s="245" t="s">
        <v>792</v>
      </c>
      <c r="F736" s="246">
        <v>100</v>
      </c>
      <c r="G736" s="266"/>
      <c r="H736" s="266"/>
      <c r="I736" s="266"/>
      <c r="J736" s="266"/>
    </row>
    <row r="737" spans="1:10" ht="48" x14ac:dyDescent="0.25">
      <c r="A737" s="240" t="s">
        <v>18</v>
      </c>
      <c r="B737" s="237" t="s">
        <v>5</v>
      </c>
      <c r="C737" s="237" t="s">
        <v>36</v>
      </c>
      <c r="D737" s="237" t="s">
        <v>3</v>
      </c>
      <c r="E737" s="237" t="s">
        <v>791</v>
      </c>
      <c r="F737" s="238"/>
      <c r="G737" s="256">
        <f>G738</f>
        <v>378400</v>
      </c>
      <c r="H737" s="256">
        <f>H738</f>
        <v>0</v>
      </c>
      <c r="I737" s="256">
        <f t="shared" ref="I737:J737" si="368">I738</f>
        <v>378400</v>
      </c>
      <c r="J737" s="256">
        <f t="shared" si="368"/>
        <v>0</v>
      </c>
    </row>
    <row r="738" spans="1:10" ht="60" x14ac:dyDescent="0.25">
      <c r="A738" s="240" t="s">
        <v>17</v>
      </c>
      <c r="B738" s="237" t="s">
        <v>5</v>
      </c>
      <c r="C738" s="237" t="s">
        <v>36</v>
      </c>
      <c r="D738" s="237" t="s">
        <v>3</v>
      </c>
      <c r="E738" s="237" t="s">
        <v>791</v>
      </c>
      <c r="F738" s="238">
        <v>100</v>
      </c>
      <c r="G738" s="256">
        <v>378400</v>
      </c>
      <c r="H738" s="256"/>
      <c r="I738" s="256">
        <v>378400</v>
      </c>
      <c r="J738" s="256"/>
    </row>
    <row r="739" spans="1:10" x14ac:dyDescent="0.25">
      <c r="A739" s="242" t="s">
        <v>48</v>
      </c>
      <c r="B739" s="243" t="s">
        <v>5</v>
      </c>
      <c r="C739" s="243" t="s">
        <v>36</v>
      </c>
      <c r="D739" s="243" t="s">
        <v>35</v>
      </c>
      <c r="E739" s="243"/>
      <c r="F739" s="247"/>
      <c r="G739" s="257">
        <f>G740</f>
        <v>1788600</v>
      </c>
      <c r="H739" s="257">
        <f>H740</f>
        <v>0</v>
      </c>
      <c r="I739" s="257">
        <f t="shared" ref="I739:J739" si="369">I740</f>
        <v>1798100</v>
      </c>
      <c r="J739" s="257">
        <f t="shared" si="369"/>
        <v>0</v>
      </c>
    </row>
    <row r="740" spans="1:10" ht="36" x14ac:dyDescent="0.25">
      <c r="A740" s="240" t="s">
        <v>1080</v>
      </c>
      <c r="B740" s="237" t="s">
        <v>5</v>
      </c>
      <c r="C740" s="237" t="s">
        <v>36</v>
      </c>
      <c r="D740" s="237" t="s">
        <v>35</v>
      </c>
      <c r="E740" s="237" t="s">
        <v>31</v>
      </c>
      <c r="F740" s="238"/>
      <c r="G740" s="256">
        <f>G741+G748+G751</f>
        <v>1788600</v>
      </c>
      <c r="H740" s="256">
        <f>H741+H748+H751</f>
        <v>0</v>
      </c>
      <c r="I740" s="256">
        <f t="shared" ref="I740:J740" si="370">I741+I748+I751</f>
        <v>1798100</v>
      </c>
      <c r="J740" s="256">
        <f t="shared" si="370"/>
        <v>0</v>
      </c>
    </row>
    <row r="741" spans="1:10" ht="36" x14ac:dyDescent="0.25">
      <c r="A741" s="240" t="s">
        <v>1084</v>
      </c>
      <c r="B741" s="237" t="s">
        <v>5</v>
      </c>
      <c r="C741" s="237" t="s">
        <v>36</v>
      </c>
      <c r="D741" s="237" t="s">
        <v>35</v>
      </c>
      <c r="E741" s="237" t="s">
        <v>30</v>
      </c>
      <c r="F741" s="238"/>
      <c r="G741" s="256">
        <f>G742+G744+G746</f>
        <v>1000000</v>
      </c>
      <c r="H741" s="256">
        <f>H742+H744+H746</f>
        <v>0</v>
      </c>
      <c r="I741" s="256">
        <f t="shared" ref="I741:J741" si="371">I742+I744+I746</f>
        <v>1000000</v>
      </c>
      <c r="J741" s="256">
        <f t="shared" si="371"/>
        <v>0</v>
      </c>
    </row>
    <row r="742" spans="1:10" ht="24" x14ac:dyDescent="0.25">
      <c r="A742" s="241" t="s">
        <v>47</v>
      </c>
      <c r="B742" s="237" t="s">
        <v>5</v>
      </c>
      <c r="C742" s="237" t="s">
        <v>36</v>
      </c>
      <c r="D742" s="237" t="s">
        <v>35</v>
      </c>
      <c r="E742" s="237" t="s">
        <v>46</v>
      </c>
      <c r="F742" s="238"/>
      <c r="G742" s="256">
        <f>G743</f>
        <v>200000</v>
      </c>
      <c r="H742" s="256">
        <f>H743</f>
        <v>0</v>
      </c>
      <c r="I742" s="256">
        <f t="shared" ref="I742:J742" si="372">I743</f>
        <v>200000</v>
      </c>
      <c r="J742" s="256">
        <f t="shared" si="372"/>
        <v>0</v>
      </c>
    </row>
    <row r="743" spans="1:10" ht="24" x14ac:dyDescent="0.25">
      <c r="A743" s="240" t="s">
        <v>23</v>
      </c>
      <c r="B743" s="237" t="s">
        <v>5</v>
      </c>
      <c r="C743" s="237" t="s">
        <v>36</v>
      </c>
      <c r="D743" s="237" t="s">
        <v>35</v>
      </c>
      <c r="E743" s="237" t="s">
        <v>46</v>
      </c>
      <c r="F743" s="238">
        <v>200</v>
      </c>
      <c r="G743" s="256">
        <v>200000</v>
      </c>
      <c r="H743" s="256"/>
      <c r="I743" s="256">
        <v>200000</v>
      </c>
      <c r="J743" s="256"/>
    </row>
    <row r="744" spans="1:10" ht="36" x14ac:dyDescent="0.25">
      <c r="A744" s="241" t="s">
        <v>45</v>
      </c>
      <c r="B744" s="237" t="s">
        <v>5</v>
      </c>
      <c r="C744" s="237" t="s">
        <v>36</v>
      </c>
      <c r="D744" s="237" t="s">
        <v>35</v>
      </c>
      <c r="E744" s="237" t="s">
        <v>44</v>
      </c>
      <c r="F744" s="238"/>
      <c r="G744" s="256">
        <f>G745</f>
        <v>200000</v>
      </c>
      <c r="H744" s="256">
        <f>H745</f>
        <v>0</v>
      </c>
      <c r="I744" s="256">
        <f t="shared" ref="I744:J744" si="373">I745</f>
        <v>200000</v>
      </c>
      <c r="J744" s="256">
        <f t="shared" si="373"/>
        <v>0</v>
      </c>
    </row>
    <row r="745" spans="1:10" ht="24" x14ac:dyDescent="0.25">
      <c r="A745" s="240" t="s">
        <v>23</v>
      </c>
      <c r="B745" s="237" t="s">
        <v>5</v>
      </c>
      <c r="C745" s="237" t="s">
        <v>36</v>
      </c>
      <c r="D745" s="237" t="s">
        <v>35</v>
      </c>
      <c r="E745" s="237" t="s">
        <v>44</v>
      </c>
      <c r="F745" s="238">
        <v>200</v>
      </c>
      <c r="G745" s="256">
        <v>200000</v>
      </c>
      <c r="H745" s="256"/>
      <c r="I745" s="256">
        <v>200000</v>
      </c>
      <c r="J745" s="256"/>
    </row>
    <row r="746" spans="1:10" ht="24" x14ac:dyDescent="0.25">
      <c r="A746" s="241" t="s">
        <v>840</v>
      </c>
      <c r="B746" s="237" t="s">
        <v>5</v>
      </c>
      <c r="C746" s="237" t="s">
        <v>36</v>
      </c>
      <c r="D746" s="237" t="s">
        <v>35</v>
      </c>
      <c r="E746" s="237" t="s">
        <v>43</v>
      </c>
      <c r="F746" s="238"/>
      <c r="G746" s="256">
        <f>G747</f>
        <v>600000</v>
      </c>
      <c r="H746" s="256">
        <f>H747</f>
        <v>0</v>
      </c>
      <c r="I746" s="256">
        <f t="shared" ref="I746:J746" si="374">I747</f>
        <v>600000</v>
      </c>
      <c r="J746" s="256">
        <f t="shared" si="374"/>
        <v>0</v>
      </c>
    </row>
    <row r="747" spans="1:10" ht="24" x14ac:dyDescent="0.25">
      <c r="A747" s="240" t="s">
        <v>23</v>
      </c>
      <c r="B747" s="237" t="s">
        <v>5</v>
      </c>
      <c r="C747" s="237" t="s">
        <v>36</v>
      </c>
      <c r="D747" s="237" t="s">
        <v>35</v>
      </c>
      <c r="E747" s="237" t="s">
        <v>43</v>
      </c>
      <c r="F747" s="238">
        <v>200</v>
      </c>
      <c r="G747" s="256">
        <v>600000</v>
      </c>
      <c r="H747" s="256"/>
      <c r="I747" s="256">
        <v>600000</v>
      </c>
      <c r="J747" s="256"/>
    </row>
    <row r="748" spans="1:10" ht="36" x14ac:dyDescent="0.25">
      <c r="A748" s="240" t="s">
        <v>1067</v>
      </c>
      <c r="B748" s="237" t="s">
        <v>5</v>
      </c>
      <c r="C748" s="237" t="s">
        <v>36</v>
      </c>
      <c r="D748" s="237" t="s">
        <v>35</v>
      </c>
      <c r="E748" s="237" t="s">
        <v>42</v>
      </c>
      <c r="F748" s="238"/>
      <c r="G748" s="256">
        <f t="shared" ref="G748:J749" si="375">G749</f>
        <v>517100</v>
      </c>
      <c r="H748" s="256">
        <f t="shared" si="375"/>
        <v>0</v>
      </c>
      <c r="I748" s="256">
        <f t="shared" si="375"/>
        <v>517100</v>
      </c>
      <c r="J748" s="256">
        <f t="shared" si="375"/>
        <v>0</v>
      </c>
    </row>
    <row r="749" spans="1:10" ht="24" x14ac:dyDescent="0.25">
      <c r="A749" s="241" t="s">
        <v>41</v>
      </c>
      <c r="B749" s="237" t="s">
        <v>5</v>
      </c>
      <c r="C749" s="237" t="s">
        <v>36</v>
      </c>
      <c r="D749" s="237" t="s">
        <v>35</v>
      </c>
      <c r="E749" s="237" t="s">
        <v>40</v>
      </c>
      <c r="F749" s="238"/>
      <c r="G749" s="256">
        <f t="shared" si="375"/>
        <v>517100</v>
      </c>
      <c r="H749" s="256">
        <f t="shared" si="375"/>
        <v>0</v>
      </c>
      <c r="I749" s="256">
        <f t="shared" si="375"/>
        <v>517100</v>
      </c>
      <c r="J749" s="256">
        <f t="shared" si="375"/>
        <v>0</v>
      </c>
    </row>
    <row r="750" spans="1:10" ht="24" x14ac:dyDescent="0.25">
      <c r="A750" s="240" t="s">
        <v>23</v>
      </c>
      <c r="B750" s="237" t="s">
        <v>5</v>
      </c>
      <c r="C750" s="237" t="s">
        <v>36</v>
      </c>
      <c r="D750" s="237" t="s">
        <v>35</v>
      </c>
      <c r="E750" s="237" t="s">
        <v>40</v>
      </c>
      <c r="F750" s="238">
        <v>200</v>
      </c>
      <c r="G750" s="256">
        <v>517100</v>
      </c>
      <c r="H750" s="256"/>
      <c r="I750" s="256">
        <v>517100</v>
      </c>
      <c r="J750" s="256"/>
    </row>
    <row r="751" spans="1:10" ht="36" x14ac:dyDescent="0.25">
      <c r="A751" s="240" t="s">
        <v>1078</v>
      </c>
      <c r="B751" s="237" t="s">
        <v>5</v>
      </c>
      <c r="C751" s="237" t="s">
        <v>36</v>
      </c>
      <c r="D751" s="237" t="s">
        <v>35</v>
      </c>
      <c r="E751" s="237" t="s">
        <v>38</v>
      </c>
      <c r="F751" s="238"/>
      <c r="G751" s="256">
        <f>G752</f>
        <v>271500</v>
      </c>
      <c r="H751" s="256">
        <f>H752</f>
        <v>0</v>
      </c>
      <c r="I751" s="256">
        <f t="shared" ref="I751:J751" si="376">I752</f>
        <v>281000</v>
      </c>
      <c r="J751" s="256">
        <f t="shared" si="376"/>
        <v>0</v>
      </c>
    </row>
    <row r="752" spans="1:10" ht="36" x14ac:dyDescent="0.25">
      <c r="A752" s="248" t="s">
        <v>823</v>
      </c>
      <c r="B752" s="245" t="s">
        <v>5</v>
      </c>
      <c r="C752" s="245" t="s">
        <v>36</v>
      </c>
      <c r="D752" s="245" t="s">
        <v>35</v>
      </c>
      <c r="E752" s="245" t="s">
        <v>822</v>
      </c>
      <c r="F752" s="246"/>
      <c r="G752" s="256">
        <f>SUM(G753:G754)</f>
        <v>271500</v>
      </c>
      <c r="H752" s="256">
        <f>SUM(H753:H754)</f>
        <v>0</v>
      </c>
      <c r="I752" s="256">
        <f t="shared" ref="I752:J752" si="377">SUM(I753:I754)</f>
        <v>281000</v>
      </c>
      <c r="J752" s="256">
        <f t="shared" si="377"/>
        <v>0</v>
      </c>
    </row>
    <row r="753" spans="1:10" ht="60" x14ac:dyDescent="0.25">
      <c r="A753" s="244" t="s">
        <v>17</v>
      </c>
      <c r="B753" s="245" t="s">
        <v>5</v>
      </c>
      <c r="C753" s="245" t="s">
        <v>36</v>
      </c>
      <c r="D753" s="245" t="s">
        <v>35</v>
      </c>
      <c r="E753" s="245" t="s">
        <v>822</v>
      </c>
      <c r="F753" s="246">
        <v>100</v>
      </c>
      <c r="G753" s="256">
        <v>9700</v>
      </c>
      <c r="H753" s="256"/>
      <c r="I753" s="256">
        <v>9700</v>
      </c>
      <c r="J753" s="256"/>
    </row>
    <row r="754" spans="1:10" ht="24" x14ac:dyDescent="0.25">
      <c r="A754" s="244" t="s">
        <v>23</v>
      </c>
      <c r="B754" s="245" t="s">
        <v>5</v>
      </c>
      <c r="C754" s="245" t="s">
        <v>36</v>
      </c>
      <c r="D754" s="245" t="s">
        <v>35</v>
      </c>
      <c r="E754" s="245" t="s">
        <v>822</v>
      </c>
      <c r="F754" s="246">
        <v>200</v>
      </c>
      <c r="G754" s="256">
        <v>261800</v>
      </c>
      <c r="H754" s="256"/>
      <c r="I754" s="256">
        <v>271300</v>
      </c>
      <c r="J754" s="256"/>
    </row>
    <row r="755" spans="1:10" x14ac:dyDescent="0.25">
      <c r="A755" s="242" t="s">
        <v>34</v>
      </c>
      <c r="B755" s="243" t="s">
        <v>5</v>
      </c>
      <c r="C755" s="243" t="s">
        <v>3</v>
      </c>
      <c r="D755" s="243"/>
      <c r="E755" s="243"/>
      <c r="F755" s="243"/>
      <c r="G755" s="257">
        <f>G756</f>
        <v>15981380</v>
      </c>
      <c r="H755" s="257">
        <f>H756</f>
        <v>0</v>
      </c>
      <c r="I755" s="257">
        <f t="shared" ref="I755:J755" si="378">I756</f>
        <v>16395400</v>
      </c>
      <c r="J755" s="257">
        <f t="shared" si="378"/>
        <v>0</v>
      </c>
    </row>
    <row r="756" spans="1:10" ht="24" x14ac:dyDescent="0.25">
      <c r="A756" s="242" t="s">
        <v>33</v>
      </c>
      <c r="B756" s="243" t="s">
        <v>5</v>
      </c>
      <c r="C756" s="243" t="s">
        <v>3</v>
      </c>
      <c r="D756" s="243" t="s">
        <v>16</v>
      </c>
      <c r="E756" s="243"/>
      <c r="F756" s="243"/>
      <c r="G756" s="257">
        <f>G757+G765+G761</f>
        <v>15981380</v>
      </c>
      <c r="H756" s="257">
        <f>H757+H765+H761</f>
        <v>0</v>
      </c>
      <c r="I756" s="257">
        <f t="shared" ref="I756:J756" si="379">I757+I765+I761</f>
        <v>16395400</v>
      </c>
      <c r="J756" s="257">
        <f t="shared" si="379"/>
        <v>0</v>
      </c>
    </row>
    <row r="757" spans="1:10" ht="36" x14ac:dyDescent="0.25">
      <c r="A757" s="240" t="s">
        <v>1080</v>
      </c>
      <c r="B757" s="237" t="s">
        <v>5</v>
      </c>
      <c r="C757" s="237" t="s">
        <v>3</v>
      </c>
      <c r="D757" s="237" t="s">
        <v>16</v>
      </c>
      <c r="E757" s="237" t="s">
        <v>31</v>
      </c>
      <c r="F757" s="238"/>
      <c r="G757" s="256">
        <f t="shared" ref="G757:J759" si="380">G758</f>
        <v>500000</v>
      </c>
      <c r="H757" s="256">
        <f t="shared" si="380"/>
        <v>0</v>
      </c>
      <c r="I757" s="256">
        <f t="shared" si="380"/>
        <v>500000</v>
      </c>
      <c r="J757" s="256">
        <f t="shared" si="380"/>
        <v>0</v>
      </c>
    </row>
    <row r="758" spans="1:10" ht="36" x14ac:dyDescent="0.25">
      <c r="A758" s="240" t="s">
        <v>1084</v>
      </c>
      <c r="B758" s="237" t="s">
        <v>5</v>
      </c>
      <c r="C758" s="237" t="s">
        <v>3</v>
      </c>
      <c r="D758" s="237" t="s">
        <v>16</v>
      </c>
      <c r="E758" s="237" t="s">
        <v>30</v>
      </c>
      <c r="F758" s="238"/>
      <c r="G758" s="256">
        <f t="shared" si="380"/>
        <v>500000</v>
      </c>
      <c r="H758" s="256">
        <f t="shared" si="380"/>
        <v>0</v>
      </c>
      <c r="I758" s="256">
        <f t="shared" si="380"/>
        <v>500000</v>
      </c>
      <c r="J758" s="256">
        <f t="shared" si="380"/>
        <v>0</v>
      </c>
    </row>
    <row r="759" spans="1:10" ht="24" x14ac:dyDescent="0.25">
      <c r="A759" s="241" t="s">
        <v>29</v>
      </c>
      <c r="B759" s="237" t="s">
        <v>5</v>
      </c>
      <c r="C759" s="237" t="s">
        <v>3</v>
      </c>
      <c r="D759" s="237" t="s">
        <v>16</v>
      </c>
      <c r="E759" s="237" t="s">
        <v>28</v>
      </c>
      <c r="F759" s="238"/>
      <c r="G759" s="256">
        <f t="shared" si="380"/>
        <v>500000</v>
      </c>
      <c r="H759" s="256">
        <f t="shared" si="380"/>
        <v>0</v>
      </c>
      <c r="I759" s="256">
        <f t="shared" si="380"/>
        <v>500000</v>
      </c>
      <c r="J759" s="256">
        <f t="shared" si="380"/>
        <v>0</v>
      </c>
    </row>
    <row r="760" spans="1:10" ht="24" x14ac:dyDescent="0.25">
      <c r="A760" s="240" t="s">
        <v>23</v>
      </c>
      <c r="B760" s="237" t="s">
        <v>5</v>
      </c>
      <c r="C760" s="237" t="s">
        <v>3</v>
      </c>
      <c r="D760" s="237" t="s">
        <v>16</v>
      </c>
      <c r="E760" s="237" t="s">
        <v>28</v>
      </c>
      <c r="F760" s="237" t="s">
        <v>22</v>
      </c>
      <c r="G760" s="256">
        <v>500000</v>
      </c>
      <c r="H760" s="256"/>
      <c r="I760" s="256">
        <v>500000</v>
      </c>
      <c r="J760" s="256"/>
    </row>
    <row r="761" spans="1:10" ht="24" x14ac:dyDescent="0.25">
      <c r="A761" s="240" t="s">
        <v>131</v>
      </c>
      <c r="B761" s="237" t="s">
        <v>5</v>
      </c>
      <c r="C761" s="237" t="s">
        <v>3</v>
      </c>
      <c r="D761" s="237" t="s">
        <v>16</v>
      </c>
      <c r="E761" s="237" t="s">
        <v>130</v>
      </c>
      <c r="F761" s="238"/>
      <c r="G761" s="256">
        <f t="shared" ref="G761:J763" si="381">G762</f>
        <v>180000</v>
      </c>
      <c r="H761" s="256">
        <f t="shared" si="381"/>
        <v>0</v>
      </c>
      <c r="I761" s="256">
        <f t="shared" si="381"/>
        <v>0</v>
      </c>
      <c r="J761" s="256">
        <f t="shared" si="381"/>
        <v>0</v>
      </c>
    </row>
    <row r="762" spans="1:10" ht="48" x14ac:dyDescent="0.25">
      <c r="A762" s="240" t="s">
        <v>1089</v>
      </c>
      <c r="B762" s="237" t="s">
        <v>5</v>
      </c>
      <c r="C762" s="237" t="s">
        <v>3</v>
      </c>
      <c r="D762" s="237" t="s">
        <v>16</v>
      </c>
      <c r="E762" s="237" t="s">
        <v>243</v>
      </c>
      <c r="F762" s="238"/>
      <c r="G762" s="256">
        <f t="shared" si="381"/>
        <v>180000</v>
      </c>
      <c r="H762" s="256">
        <f t="shared" si="381"/>
        <v>0</v>
      </c>
      <c r="I762" s="256">
        <f t="shared" si="381"/>
        <v>0</v>
      </c>
      <c r="J762" s="256">
        <f t="shared" si="381"/>
        <v>0</v>
      </c>
    </row>
    <row r="763" spans="1:10" ht="24" x14ac:dyDescent="0.25">
      <c r="A763" s="241" t="s">
        <v>41</v>
      </c>
      <c r="B763" s="237" t="s">
        <v>5</v>
      </c>
      <c r="C763" s="237" t="s">
        <v>3</v>
      </c>
      <c r="D763" s="237" t="s">
        <v>16</v>
      </c>
      <c r="E763" s="237" t="s">
        <v>242</v>
      </c>
      <c r="F763" s="238"/>
      <c r="G763" s="256">
        <f t="shared" si="381"/>
        <v>180000</v>
      </c>
      <c r="H763" s="256">
        <f t="shared" si="381"/>
        <v>0</v>
      </c>
      <c r="I763" s="256">
        <f t="shared" si="381"/>
        <v>0</v>
      </c>
      <c r="J763" s="256">
        <f t="shared" si="381"/>
        <v>0</v>
      </c>
    </row>
    <row r="764" spans="1:10" ht="24" x14ac:dyDescent="0.25">
      <c r="A764" s="240" t="s">
        <v>23</v>
      </c>
      <c r="B764" s="237" t="s">
        <v>5</v>
      </c>
      <c r="C764" s="237" t="s">
        <v>3</v>
      </c>
      <c r="D764" s="237" t="s">
        <v>16</v>
      </c>
      <c r="E764" s="237" t="s">
        <v>242</v>
      </c>
      <c r="F764" s="238">
        <v>200</v>
      </c>
      <c r="G764" s="256">
        <v>180000</v>
      </c>
      <c r="H764" s="256"/>
      <c r="I764" s="256"/>
      <c r="J764" s="256"/>
    </row>
    <row r="765" spans="1:10" x14ac:dyDescent="0.25">
      <c r="A765" s="236" t="s">
        <v>13</v>
      </c>
      <c r="B765" s="237" t="s">
        <v>5</v>
      </c>
      <c r="C765" s="237" t="s">
        <v>3</v>
      </c>
      <c r="D765" s="237" t="s">
        <v>16</v>
      </c>
      <c r="E765" s="237" t="s">
        <v>12</v>
      </c>
      <c r="F765" s="237"/>
      <c r="G765" s="256">
        <f>G766</f>
        <v>15301380</v>
      </c>
      <c r="H765" s="256">
        <f>H766</f>
        <v>0</v>
      </c>
      <c r="I765" s="256">
        <f t="shared" ref="I765:J765" si="382">I766</f>
        <v>15895400</v>
      </c>
      <c r="J765" s="256">
        <f t="shared" si="382"/>
        <v>0</v>
      </c>
    </row>
    <row r="766" spans="1:10" ht="24" x14ac:dyDescent="0.25">
      <c r="A766" s="241" t="s">
        <v>27</v>
      </c>
      <c r="B766" s="237" t="s">
        <v>5</v>
      </c>
      <c r="C766" s="237" t="s">
        <v>3</v>
      </c>
      <c r="D766" s="237" t="s">
        <v>16</v>
      </c>
      <c r="E766" s="237" t="s">
        <v>26</v>
      </c>
      <c r="F766" s="237"/>
      <c r="G766" s="256">
        <f>G769+G767</f>
        <v>15301380</v>
      </c>
      <c r="H766" s="256">
        <f>H769+H767</f>
        <v>0</v>
      </c>
      <c r="I766" s="256">
        <f t="shared" ref="I766:J766" si="383">I769+I767</f>
        <v>15895400</v>
      </c>
      <c r="J766" s="256">
        <f t="shared" si="383"/>
        <v>0</v>
      </c>
    </row>
    <row r="767" spans="1:10" ht="48" x14ac:dyDescent="0.25">
      <c r="A767" s="240" t="s">
        <v>18</v>
      </c>
      <c r="B767" s="237" t="s">
        <v>5</v>
      </c>
      <c r="C767" s="237" t="s">
        <v>3</v>
      </c>
      <c r="D767" s="237" t="s">
        <v>16</v>
      </c>
      <c r="E767" s="237" t="s">
        <v>815</v>
      </c>
      <c r="F767" s="238"/>
      <c r="G767" s="256">
        <f>G768</f>
        <v>568100</v>
      </c>
      <c r="H767" s="256">
        <f>H768</f>
        <v>0</v>
      </c>
      <c r="I767" s="256">
        <f t="shared" ref="I767:J767" si="384">I768</f>
        <v>688100</v>
      </c>
      <c r="J767" s="256">
        <f t="shared" si="384"/>
        <v>0</v>
      </c>
    </row>
    <row r="768" spans="1:10" ht="60" x14ac:dyDescent="0.25">
      <c r="A768" s="240" t="s">
        <v>17</v>
      </c>
      <c r="B768" s="237" t="s">
        <v>5</v>
      </c>
      <c r="C768" s="237" t="s">
        <v>3</v>
      </c>
      <c r="D768" s="237" t="s">
        <v>16</v>
      </c>
      <c r="E768" s="237" t="s">
        <v>815</v>
      </c>
      <c r="F768" s="238">
        <v>100</v>
      </c>
      <c r="G768" s="256">
        <v>568100</v>
      </c>
      <c r="H768" s="256"/>
      <c r="I768" s="256">
        <v>688100</v>
      </c>
      <c r="J768" s="256"/>
    </row>
    <row r="769" spans="1:10" ht="48" x14ac:dyDescent="0.25">
      <c r="A769" s="240" t="s">
        <v>25</v>
      </c>
      <c r="B769" s="237" t="s">
        <v>5</v>
      </c>
      <c r="C769" s="237" t="s">
        <v>3</v>
      </c>
      <c r="D769" s="237" t="s">
        <v>16</v>
      </c>
      <c r="E769" s="237" t="s">
        <v>20</v>
      </c>
      <c r="F769" s="237"/>
      <c r="G769" s="256">
        <f>SUM(G770:G772)</f>
        <v>14733280</v>
      </c>
      <c r="H769" s="256">
        <f>SUM(H770:H772)</f>
        <v>0</v>
      </c>
      <c r="I769" s="256">
        <f t="shared" ref="I769:J769" si="385">SUM(I770:I772)</f>
        <v>15207300</v>
      </c>
      <c r="J769" s="256">
        <f t="shared" si="385"/>
        <v>0</v>
      </c>
    </row>
    <row r="770" spans="1:10" ht="60" x14ac:dyDescent="0.25">
      <c r="A770" s="240" t="s">
        <v>17</v>
      </c>
      <c r="B770" s="237" t="s">
        <v>5</v>
      </c>
      <c r="C770" s="237" t="s">
        <v>3</v>
      </c>
      <c r="D770" s="237" t="s">
        <v>16</v>
      </c>
      <c r="E770" s="237" t="s">
        <v>20</v>
      </c>
      <c r="F770" s="237" t="s">
        <v>24</v>
      </c>
      <c r="G770" s="256">
        <v>13510370</v>
      </c>
      <c r="H770" s="256"/>
      <c r="I770" s="256">
        <v>14091320</v>
      </c>
      <c r="J770" s="256"/>
    </row>
    <row r="771" spans="1:10" ht="24" x14ac:dyDescent="0.25">
      <c r="A771" s="240" t="s">
        <v>23</v>
      </c>
      <c r="B771" s="237" t="s">
        <v>5</v>
      </c>
      <c r="C771" s="237" t="s">
        <v>3</v>
      </c>
      <c r="D771" s="237" t="s">
        <v>16</v>
      </c>
      <c r="E771" s="237" t="s">
        <v>20</v>
      </c>
      <c r="F771" s="237" t="s">
        <v>22</v>
      </c>
      <c r="G771" s="256">
        <v>1217910</v>
      </c>
      <c r="H771" s="256"/>
      <c r="I771" s="256">
        <v>1110980</v>
      </c>
      <c r="J771" s="256"/>
    </row>
    <row r="772" spans="1:10" x14ac:dyDescent="0.25">
      <c r="A772" s="240" t="s">
        <v>21</v>
      </c>
      <c r="B772" s="237" t="s">
        <v>5</v>
      </c>
      <c r="C772" s="237" t="s">
        <v>3</v>
      </c>
      <c r="D772" s="237" t="s">
        <v>16</v>
      </c>
      <c r="E772" s="237" t="s">
        <v>20</v>
      </c>
      <c r="F772" s="237" t="s">
        <v>19</v>
      </c>
      <c r="G772" s="256">
        <v>5000</v>
      </c>
      <c r="H772" s="256"/>
      <c r="I772" s="256">
        <v>5000</v>
      </c>
      <c r="J772" s="256"/>
    </row>
    <row r="773" spans="1:10" hidden="1" x14ac:dyDescent="0.25">
      <c r="A773" s="385" t="s">
        <v>116</v>
      </c>
      <c r="B773" s="386" t="s">
        <v>5</v>
      </c>
      <c r="C773" s="387" t="s">
        <v>74</v>
      </c>
      <c r="D773" s="388" t="s">
        <v>52</v>
      </c>
      <c r="E773" s="388"/>
      <c r="F773" s="388"/>
      <c r="G773" s="389">
        <f>G774</f>
        <v>22000000</v>
      </c>
      <c r="H773" s="389">
        <f t="shared" ref="H773:J777" si="386">H774</f>
        <v>0</v>
      </c>
      <c r="I773" s="389">
        <f t="shared" si="386"/>
        <v>22000000</v>
      </c>
      <c r="J773" s="389">
        <f t="shared" si="386"/>
        <v>0</v>
      </c>
    </row>
    <row r="774" spans="1:10" hidden="1" x14ac:dyDescent="0.25">
      <c r="A774" s="385" t="s">
        <v>115</v>
      </c>
      <c r="B774" s="386" t="s">
        <v>5</v>
      </c>
      <c r="C774" s="387" t="s">
        <v>74</v>
      </c>
      <c r="D774" s="388" t="s">
        <v>36</v>
      </c>
      <c r="E774" s="388"/>
      <c r="F774" s="388"/>
      <c r="G774" s="389">
        <f>G775</f>
        <v>22000000</v>
      </c>
      <c r="H774" s="389">
        <f t="shared" si="386"/>
        <v>0</v>
      </c>
      <c r="I774" s="389">
        <f t="shared" si="386"/>
        <v>22000000</v>
      </c>
      <c r="J774" s="389">
        <f t="shared" si="386"/>
        <v>0</v>
      </c>
    </row>
    <row r="775" spans="1:10" ht="36" hidden="1" x14ac:dyDescent="0.25">
      <c r="A775" s="372" t="s">
        <v>1030</v>
      </c>
      <c r="B775" s="386" t="s">
        <v>5</v>
      </c>
      <c r="C775" s="386" t="s">
        <v>74</v>
      </c>
      <c r="D775" s="386" t="s">
        <v>36</v>
      </c>
      <c r="E775" s="386" t="s">
        <v>859</v>
      </c>
      <c r="F775" s="386"/>
      <c r="G775" s="389">
        <f>G776</f>
        <v>22000000</v>
      </c>
      <c r="H775" s="389">
        <f t="shared" si="386"/>
        <v>0</v>
      </c>
      <c r="I775" s="389">
        <f t="shared" si="386"/>
        <v>22000000</v>
      </c>
      <c r="J775" s="389">
        <f t="shared" si="386"/>
        <v>0</v>
      </c>
    </row>
    <row r="776" spans="1:10" ht="24" hidden="1" x14ac:dyDescent="0.25">
      <c r="A776" s="372" t="s">
        <v>1034</v>
      </c>
      <c r="B776" s="386" t="s">
        <v>5</v>
      </c>
      <c r="C776" s="386" t="s">
        <v>74</v>
      </c>
      <c r="D776" s="386" t="s">
        <v>36</v>
      </c>
      <c r="E776" s="386" t="s">
        <v>1035</v>
      </c>
      <c r="F776" s="386"/>
      <c r="G776" s="389">
        <f>G777</f>
        <v>22000000</v>
      </c>
      <c r="H776" s="389">
        <f t="shared" si="386"/>
        <v>0</v>
      </c>
      <c r="I776" s="389">
        <f t="shared" si="386"/>
        <v>22000000</v>
      </c>
      <c r="J776" s="389">
        <f t="shared" si="386"/>
        <v>0</v>
      </c>
    </row>
    <row r="777" spans="1:10" hidden="1" x14ac:dyDescent="0.25">
      <c r="A777" s="390" t="s">
        <v>114</v>
      </c>
      <c r="B777" s="386" t="s">
        <v>5</v>
      </c>
      <c r="C777" s="386" t="s">
        <v>74</v>
      </c>
      <c r="D777" s="386" t="s">
        <v>36</v>
      </c>
      <c r="E777" s="386" t="s">
        <v>1036</v>
      </c>
      <c r="F777" s="386"/>
      <c r="G777" s="389">
        <f>G778</f>
        <v>22000000</v>
      </c>
      <c r="H777" s="389">
        <f t="shared" si="386"/>
        <v>0</v>
      </c>
      <c r="I777" s="389">
        <f t="shared" si="386"/>
        <v>22000000</v>
      </c>
      <c r="J777" s="389">
        <f t="shared" si="386"/>
        <v>0</v>
      </c>
    </row>
    <row r="778" spans="1:10" hidden="1" x14ac:dyDescent="0.25">
      <c r="A778" s="372" t="s">
        <v>21</v>
      </c>
      <c r="B778" s="386" t="s">
        <v>5</v>
      </c>
      <c r="C778" s="386" t="s">
        <v>74</v>
      </c>
      <c r="D778" s="386" t="s">
        <v>36</v>
      </c>
      <c r="E778" s="386" t="s">
        <v>1036</v>
      </c>
      <c r="F778" s="386" t="s">
        <v>19</v>
      </c>
      <c r="G778" s="389">
        <v>22000000</v>
      </c>
      <c r="H778" s="389"/>
      <c r="I778" s="389">
        <v>22000000</v>
      </c>
      <c r="J778" s="389"/>
    </row>
    <row r="779" spans="1:10" x14ac:dyDescent="0.25">
      <c r="A779" s="242" t="s">
        <v>15</v>
      </c>
      <c r="B779" s="243" t="s">
        <v>5</v>
      </c>
      <c r="C779" s="243" t="s">
        <v>4</v>
      </c>
      <c r="D779" s="243"/>
      <c r="E779" s="243"/>
      <c r="F779" s="243"/>
      <c r="G779" s="257">
        <f t="shared" ref="G779:J781" si="387">G780</f>
        <v>6441600</v>
      </c>
      <c r="H779" s="257">
        <f t="shared" si="387"/>
        <v>6441600</v>
      </c>
      <c r="I779" s="257">
        <f t="shared" si="387"/>
        <v>3220800</v>
      </c>
      <c r="J779" s="257">
        <f t="shared" si="387"/>
        <v>3220800</v>
      </c>
    </row>
    <row r="780" spans="1:10" x14ac:dyDescent="0.25">
      <c r="A780" s="242" t="s">
        <v>14</v>
      </c>
      <c r="B780" s="243" t="s">
        <v>5</v>
      </c>
      <c r="C780" s="243" t="s">
        <v>4</v>
      </c>
      <c r="D780" s="243" t="s">
        <v>3</v>
      </c>
      <c r="E780" s="243"/>
      <c r="F780" s="243"/>
      <c r="G780" s="257">
        <f t="shared" si="387"/>
        <v>6441600</v>
      </c>
      <c r="H780" s="257">
        <f t="shared" si="387"/>
        <v>6441600</v>
      </c>
      <c r="I780" s="257">
        <f t="shared" si="387"/>
        <v>3220800</v>
      </c>
      <c r="J780" s="257">
        <f t="shared" si="387"/>
        <v>3220800</v>
      </c>
    </row>
    <row r="781" spans="1:10" x14ac:dyDescent="0.25">
      <c r="A781" s="236" t="s">
        <v>13</v>
      </c>
      <c r="B781" s="237" t="s">
        <v>5</v>
      </c>
      <c r="C781" s="237" t="s">
        <v>4</v>
      </c>
      <c r="D781" s="237" t="s">
        <v>3</v>
      </c>
      <c r="E781" s="237" t="s">
        <v>12</v>
      </c>
      <c r="F781" s="237"/>
      <c r="G781" s="256">
        <f t="shared" si="387"/>
        <v>6441600</v>
      </c>
      <c r="H781" s="256">
        <f t="shared" si="387"/>
        <v>6441600</v>
      </c>
      <c r="I781" s="256">
        <f t="shared" si="387"/>
        <v>3220800</v>
      </c>
      <c r="J781" s="256">
        <f t="shared" si="387"/>
        <v>3220800</v>
      </c>
    </row>
    <row r="782" spans="1:10" ht="24" x14ac:dyDescent="0.25">
      <c r="A782" s="236" t="s">
        <v>11</v>
      </c>
      <c r="B782" s="237" t="s">
        <v>5</v>
      </c>
      <c r="C782" s="237" t="s">
        <v>4</v>
      </c>
      <c r="D782" s="237" t="s">
        <v>3</v>
      </c>
      <c r="E782" s="237" t="s">
        <v>10</v>
      </c>
      <c r="F782" s="237"/>
      <c r="G782" s="256">
        <f>G783+G785</f>
        <v>6441600</v>
      </c>
      <c r="H782" s="256">
        <f>H783+H785</f>
        <v>6441600</v>
      </c>
      <c r="I782" s="256">
        <f t="shared" ref="I782:J782" si="388">I783+I785</f>
        <v>3220800</v>
      </c>
      <c r="J782" s="256">
        <f t="shared" si="388"/>
        <v>3220800</v>
      </c>
    </row>
    <row r="783" spans="1:10" ht="48" x14ac:dyDescent="0.25">
      <c r="A783" s="240" t="s">
        <v>9</v>
      </c>
      <c r="B783" s="237" t="s">
        <v>5</v>
      </c>
      <c r="C783" s="237" t="s">
        <v>4</v>
      </c>
      <c r="D783" s="237" t="s">
        <v>3</v>
      </c>
      <c r="E783" s="237" t="s">
        <v>8</v>
      </c>
      <c r="F783" s="237"/>
      <c r="G783" s="256">
        <f>G784</f>
        <v>252400</v>
      </c>
      <c r="H783" s="256">
        <f>H784</f>
        <v>252400</v>
      </c>
      <c r="I783" s="256">
        <f t="shared" ref="I783:J783" si="389">I784</f>
        <v>172300</v>
      </c>
      <c r="J783" s="256">
        <f t="shared" si="389"/>
        <v>172300</v>
      </c>
    </row>
    <row r="784" spans="1:10" x14ac:dyDescent="0.25">
      <c r="A784" s="240" t="s">
        <v>6</v>
      </c>
      <c r="B784" s="237" t="s">
        <v>5</v>
      </c>
      <c r="C784" s="237" t="s">
        <v>4</v>
      </c>
      <c r="D784" s="237" t="s">
        <v>3</v>
      </c>
      <c r="E784" s="237" t="s">
        <v>8</v>
      </c>
      <c r="F784" s="237" t="s">
        <v>1</v>
      </c>
      <c r="G784" s="256">
        <v>252400</v>
      </c>
      <c r="H784" s="256">
        <v>252400</v>
      </c>
      <c r="I784" s="256">
        <v>172300</v>
      </c>
      <c r="J784" s="256">
        <v>172300</v>
      </c>
    </row>
    <row r="785" spans="1:10" ht="60" x14ac:dyDescent="0.25">
      <c r="A785" s="240" t="s">
        <v>7</v>
      </c>
      <c r="B785" s="237" t="s">
        <v>5</v>
      </c>
      <c r="C785" s="237" t="s">
        <v>4</v>
      </c>
      <c r="D785" s="237" t="s">
        <v>3</v>
      </c>
      <c r="E785" s="237" t="s">
        <v>2</v>
      </c>
      <c r="F785" s="237"/>
      <c r="G785" s="256">
        <f>G786</f>
        <v>6189200</v>
      </c>
      <c r="H785" s="256">
        <f>H786</f>
        <v>6189200</v>
      </c>
      <c r="I785" s="256">
        <f t="shared" ref="I785:J785" si="390">I786</f>
        <v>3048500</v>
      </c>
      <c r="J785" s="256">
        <f t="shared" si="390"/>
        <v>3048500</v>
      </c>
    </row>
    <row r="786" spans="1:10" x14ac:dyDescent="0.25">
      <c r="A786" s="240" t="s">
        <v>6</v>
      </c>
      <c r="B786" s="237" t="s">
        <v>5</v>
      </c>
      <c r="C786" s="237" t="s">
        <v>4</v>
      </c>
      <c r="D786" s="237" t="s">
        <v>3</v>
      </c>
      <c r="E786" s="237" t="s">
        <v>2</v>
      </c>
      <c r="F786" s="237" t="s">
        <v>1</v>
      </c>
      <c r="G786" s="256">
        <v>6189200</v>
      </c>
      <c r="H786" s="256">
        <v>6189200</v>
      </c>
      <c r="I786" s="256">
        <v>3048500</v>
      </c>
      <c r="J786" s="256">
        <v>3048500</v>
      </c>
    </row>
    <row r="787" spans="1:10" x14ac:dyDescent="0.25">
      <c r="A787" s="650" t="s">
        <v>0</v>
      </c>
      <c r="B787" s="650"/>
      <c r="C787" s="650"/>
      <c r="D787" s="650"/>
      <c r="E787" s="650"/>
      <c r="F787" s="650"/>
      <c r="G787" s="257">
        <f>G9+G253+G295+G432+G517+G662+G700+G724</f>
        <v>2304239122.9300003</v>
      </c>
      <c r="H787" s="259">
        <f t="shared" ref="H787:J787" si="391">H9+H253+H295+H432+H517+H662+H700+H724</f>
        <v>889100800</v>
      </c>
      <c r="I787" s="259">
        <f t="shared" si="391"/>
        <v>2350148915</v>
      </c>
      <c r="J787" s="259">
        <f t="shared" si="391"/>
        <v>934262600</v>
      </c>
    </row>
    <row r="788" spans="1:10" x14ac:dyDescent="0.25">
      <c r="A788" s="6"/>
      <c r="B788" s="5"/>
      <c r="C788" s="5"/>
      <c r="D788" s="5"/>
      <c r="E788" s="5"/>
      <c r="F788" s="5"/>
    </row>
    <row r="789" spans="1:10" hidden="1" x14ac:dyDescent="0.25">
      <c r="A789" s="6"/>
      <c r="B789" s="5"/>
      <c r="C789" s="5"/>
      <c r="D789" s="5"/>
      <c r="E789" s="5"/>
      <c r="F789" s="5"/>
      <c r="G789" s="291"/>
      <c r="H789" s="1"/>
    </row>
    <row r="790" spans="1:10" hidden="1" x14ac:dyDescent="0.25">
      <c r="A790" s="18" t="s">
        <v>856</v>
      </c>
      <c r="B790" s="658" t="s">
        <v>206</v>
      </c>
      <c r="C790" s="659"/>
      <c r="D790" s="659"/>
      <c r="E790" s="659"/>
      <c r="F790" s="660"/>
      <c r="G790" s="348">
        <f>(G787-H787)/97.5*2.5+G789</f>
        <v>36285598.023846164</v>
      </c>
      <c r="H790" s="348"/>
      <c r="I790" s="348">
        <f>(I787-J787)/95*5+I789</f>
        <v>74520332.368421048</v>
      </c>
      <c r="J790" s="7"/>
    </row>
    <row r="791" spans="1:10" hidden="1" x14ac:dyDescent="0.25">
      <c r="A791" s="6"/>
      <c r="B791" s="5"/>
      <c r="C791" s="5"/>
      <c r="D791" s="5"/>
      <c r="E791" s="5"/>
      <c r="F791" s="5"/>
      <c r="G791" s="1"/>
      <c r="H791" s="1"/>
    </row>
    <row r="792" spans="1:10" hidden="1" x14ac:dyDescent="0.25">
      <c r="A792" s="653" t="s">
        <v>0</v>
      </c>
      <c r="B792" s="653"/>
      <c r="C792" s="653"/>
      <c r="D792" s="653"/>
      <c r="E792" s="653"/>
      <c r="F792" s="653"/>
      <c r="G792" s="139">
        <f>G787+G790</f>
        <v>2340524720.9538465</v>
      </c>
      <c r="H792" s="139"/>
      <c r="I792" s="139">
        <f>I787+I790</f>
        <v>2424669247.3684211</v>
      </c>
      <c r="J792" s="139"/>
    </row>
    <row r="793" spans="1:10" hidden="1" x14ac:dyDescent="0.25">
      <c r="A793" s="6"/>
      <c r="B793" s="5"/>
      <c r="C793" s="5"/>
      <c r="D793" s="5"/>
      <c r="E793" s="5"/>
      <c r="F793" s="5"/>
      <c r="G793" s="1"/>
      <c r="H793" s="1"/>
    </row>
    <row r="794" spans="1:10" hidden="1" x14ac:dyDescent="0.25">
      <c r="A794" s="6" t="s">
        <v>1105</v>
      </c>
      <c r="B794" s="5"/>
      <c r="C794" s="5"/>
      <c r="D794" s="5"/>
      <c r="E794" s="5"/>
      <c r="F794" s="5"/>
      <c r="G794" s="294">
        <f>G11+G84+G255+G297+G434+G519+G664+G673+G702+G726</f>
        <v>104538873</v>
      </c>
      <c r="H794" s="294">
        <f t="shared" ref="H794:J794" si="392">H11+H84+H255+H297+H434+H519+H664+H673+H702+H726</f>
        <v>0</v>
      </c>
      <c r="I794" s="294">
        <f t="shared" si="392"/>
        <v>104362845</v>
      </c>
      <c r="J794" s="294">
        <f t="shared" si="392"/>
        <v>0</v>
      </c>
    </row>
    <row r="795" spans="1:10" hidden="1" x14ac:dyDescent="0.25">
      <c r="A795" s="6"/>
      <c r="B795" s="5"/>
      <c r="C795" s="5"/>
      <c r="D795" s="5"/>
      <c r="E795" s="5"/>
      <c r="F795" s="5"/>
      <c r="G795" s="1"/>
      <c r="H795" s="1"/>
    </row>
    <row r="796" spans="1:10" hidden="1" x14ac:dyDescent="0.25">
      <c r="A796" s="6"/>
      <c r="B796" s="5"/>
      <c r="C796" s="5"/>
      <c r="D796" s="5"/>
      <c r="E796" s="5"/>
      <c r="F796" s="5" t="s">
        <v>1142</v>
      </c>
      <c r="G796" s="294">
        <f>G190+G192+G194+G183</f>
        <v>1324100</v>
      </c>
      <c r="H796" s="294">
        <f t="shared" ref="H796:J796" si="393">H190+H192+H194+H183</f>
        <v>0</v>
      </c>
      <c r="I796" s="294">
        <f t="shared" si="393"/>
        <v>1314100</v>
      </c>
      <c r="J796" s="294">
        <f t="shared" si="393"/>
        <v>0</v>
      </c>
    </row>
    <row r="797" spans="1:10" hidden="1" x14ac:dyDescent="0.25">
      <c r="A797" s="6"/>
      <c r="B797" s="5"/>
      <c r="C797" s="5"/>
      <c r="D797" s="5"/>
      <c r="E797" s="5"/>
      <c r="F797" s="5"/>
      <c r="G797" s="1"/>
      <c r="H797" s="1"/>
    </row>
    <row r="798" spans="1:10" hidden="1" x14ac:dyDescent="0.25">
      <c r="A798" s="6"/>
      <c r="B798" s="5"/>
      <c r="C798" s="5"/>
      <c r="D798" s="5"/>
      <c r="E798" s="5"/>
      <c r="F798" s="5" t="s">
        <v>1174</v>
      </c>
      <c r="G798" s="7">
        <f>(G787-H787)/97.5*2.5</f>
        <v>36285598.023846164</v>
      </c>
      <c r="H798" s="7" t="s">
        <v>1175</v>
      </c>
      <c r="I798" s="7">
        <f>(I787-J787)/95*5</f>
        <v>74520332.368421048</v>
      </c>
      <c r="J798" s="7"/>
    </row>
    <row r="799" spans="1:10" hidden="1" x14ac:dyDescent="0.25">
      <c r="A799" s="6"/>
      <c r="B799" s="5"/>
      <c r="C799" s="5"/>
      <c r="D799" s="5"/>
      <c r="E799" s="5"/>
      <c r="F799" s="5"/>
      <c r="G799" s="1"/>
      <c r="H799" s="1"/>
    </row>
    <row r="800" spans="1:10" hidden="1" x14ac:dyDescent="0.25">
      <c r="A800" s="6"/>
      <c r="B800" s="5"/>
      <c r="C800" s="5"/>
      <c r="D800" s="5"/>
      <c r="E800" s="5"/>
      <c r="F800" s="5"/>
      <c r="G800" s="1"/>
      <c r="H800" s="1"/>
    </row>
    <row r="801" spans="1:8" x14ac:dyDescent="0.25">
      <c r="A801" s="6"/>
      <c r="B801" s="5"/>
      <c r="C801" s="5"/>
      <c r="D801" s="5"/>
      <c r="E801" s="5"/>
      <c r="F801" s="5"/>
      <c r="G801" s="1"/>
      <c r="H801" s="1"/>
    </row>
    <row r="802" spans="1:8" x14ac:dyDescent="0.25">
      <c r="A802" s="6"/>
      <c r="B802" s="5"/>
      <c r="C802" s="5"/>
      <c r="D802" s="5"/>
      <c r="E802" s="5"/>
      <c r="F802" s="5"/>
      <c r="G802" s="1"/>
      <c r="H802" s="1"/>
    </row>
    <row r="803" spans="1:8" x14ac:dyDescent="0.25">
      <c r="A803" s="6"/>
      <c r="B803" s="5"/>
      <c r="C803" s="5"/>
      <c r="D803" s="5"/>
      <c r="E803" s="5"/>
      <c r="F803" s="5"/>
      <c r="G803" s="1"/>
      <c r="H803" s="1"/>
    </row>
    <row r="804" spans="1:8" x14ac:dyDescent="0.25">
      <c r="A804" s="6"/>
      <c r="B804" s="5"/>
      <c r="C804" s="5"/>
      <c r="D804" s="5"/>
      <c r="E804" s="5"/>
      <c r="F804" s="5"/>
      <c r="G804" s="1"/>
      <c r="H804" s="1"/>
    </row>
    <row r="805" spans="1:8" x14ac:dyDescent="0.25">
      <c r="A805" s="6"/>
      <c r="B805" s="5"/>
      <c r="C805" s="5"/>
      <c r="D805" s="5"/>
      <c r="E805" s="5"/>
      <c r="F805" s="5"/>
      <c r="G805" s="1"/>
      <c r="H805" s="1"/>
    </row>
    <row r="806" spans="1:8" x14ac:dyDescent="0.25">
      <c r="A806" s="6"/>
      <c r="B806" s="5"/>
      <c r="C806" s="5"/>
      <c r="D806" s="5"/>
      <c r="E806" s="5"/>
      <c r="F806" s="5"/>
      <c r="G806" s="1"/>
      <c r="H806" s="1"/>
    </row>
    <row r="807" spans="1:8" x14ac:dyDescent="0.25">
      <c r="A807" s="6"/>
      <c r="B807" s="5"/>
      <c r="C807" s="5"/>
      <c r="D807" s="5"/>
      <c r="E807" s="5"/>
      <c r="F807" s="5"/>
      <c r="G807" s="1"/>
      <c r="H807" s="1"/>
    </row>
    <row r="808" spans="1:8" x14ac:dyDescent="0.25">
      <c r="A808" s="6"/>
      <c r="B808" s="5"/>
      <c r="C808" s="5"/>
      <c r="D808" s="5"/>
      <c r="E808" s="5"/>
      <c r="F808" s="5"/>
      <c r="G808" s="1"/>
      <c r="H808" s="1"/>
    </row>
    <row r="809" spans="1:8" x14ac:dyDescent="0.25">
      <c r="A809" s="6"/>
      <c r="B809" s="5"/>
      <c r="C809" s="5"/>
      <c r="D809" s="5"/>
      <c r="E809" s="5"/>
      <c r="F809" s="5"/>
      <c r="G809" s="1"/>
      <c r="H809" s="1"/>
    </row>
    <row r="810" spans="1:8" x14ac:dyDescent="0.25">
      <c r="A810" s="6"/>
      <c r="B810" s="5"/>
      <c r="C810" s="5"/>
      <c r="D810" s="5"/>
      <c r="E810" s="5"/>
      <c r="F810" s="5"/>
      <c r="G810" s="1"/>
      <c r="H810" s="1"/>
    </row>
    <row r="811" spans="1:8" x14ac:dyDescent="0.25">
      <c r="A811" s="6"/>
      <c r="B811" s="5"/>
      <c r="C811" s="5"/>
      <c r="D811" s="5"/>
      <c r="E811" s="5"/>
      <c r="F811" s="5"/>
      <c r="G811" s="1"/>
      <c r="H811" s="1"/>
    </row>
    <row r="812" spans="1:8" x14ac:dyDescent="0.25">
      <c r="A812" s="6"/>
      <c r="B812" s="5"/>
      <c r="C812" s="5"/>
      <c r="D812" s="5"/>
      <c r="E812" s="5"/>
      <c r="F812" s="5"/>
      <c r="G812" s="1"/>
      <c r="H812" s="1"/>
    </row>
    <row r="813" spans="1:8" x14ac:dyDescent="0.25">
      <c r="A813" s="6"/>
      <c r="B813" s="5"/>
      <c r="C813" s="5"/>
      <c r="D813" s="5"/>
      <c r="E813" s="5"/>
      <c r="F813" s="5"/>
      <c r="G813" s="1"/>
      <c r="H813" s="1"/>
    </row>
    <row r="814" spans="1:8" x14ac:dyDescent="0.25">
      <c r="A814" s="6"/>
      <c r="B814" s="5"/>
      <c r="C814" s="5"/>
      <c r="D814" s="5"/>
      <c r="E814" s="5"/>
      <c r="F814" s="5"/>
      <c r="G814" s="1"/>
      <c r="H814" s="1"/>
    </row>
    <row r="815" spans="1:8" x14ac:dyDescent="0.25">
      <c r="A815" s="6"/>
      <c r="B815" s="5"/>
      <c r="C815" s="5"/>
      <c r="D815" s="5"/>
      <c r="E815" s="5"/>
      <c r="F815" s="5"/>
      <c r="G815" s="1"/>
      <c r="H815" s="1"/>
    </row>
    <row r="816" spans="1:8" x14ac:dyDescent="0.25">
      <c r="A816" s="6"/>
      <c r="B816" s="5"/>
      <c r="C816" s="5"/>
      <c r="D816" s="5"/>
      <c r="E816" s="5"/>
      <c r="F816" s="5"/>
      <c r="G816" s="1"/>
      <c r="H816" s="1"/>
    </row>
    <row r="817" spans="1:8" x14ac:dyDescent="0.25">
      <c r="A817" s="6"/>
      <c r="B817" s="5"/>
      <c r="C817" s="5"/>
      <c r="D817" s="5"/>
      <c r="E817" s="5"/>
      <c r="F817" s="5"/>
      <c r="G817" s="1"/>
      <c r="H817" s="1"/>
    </row>
    <row r="818" spans="1:8" x14ac:dyDescent="0.25">
      <c r="A818" s="6"/>
      <c r="B818" s="5"/>
      <c r="C818" s="5"/>
      <c r="D818" s="5"/>
      <c r="E818" s="5"/>
      <c r="F818" s="5"/>
      <c r="G818" s="1"/>
      <c r="H818" s="1"/>
    </row>
    <row r="819" spans="1:8" x14ac:dyDescent="0.25">
      <c r="A819" s="6"/>
      <c r="B819" s="5"/>
      <c r="C819" s="5"/>
      <c r="D819" s="5"/>
      <c r="E819" s="5"/>
      <c r="F819" s="5"/>
      <c r="G819" s="1"/>
      <c r="H819" s="1"/>
    </row>
    <row r="820" spans="1:8" x14ac:dyDescent="0.25">
      <c r="A820" s="6"/>
      <c r="B820" s="5"/>
      <c r="C820" s="5"/>
      <c r="D820" s="5"/>
      <c r="E820" s="5"/>
      <c r="F820" s="5"/>
      <c r="G820" s="1"/>
      <c r="H820" s="1"/>
    </row>
    <row r="821" spans="1:8" x14ac:dyDescent="0.25">
      <c r="A821" s="6"/>
      <c r="B821" s="5"/>
      <c r="C821" s="5"/>
      <c r="D821" s="5"/>
      <c r="E821" s="5"/>
      <c r="F821" s="5"/>
      <c r="G821" s="1"/>
      <c r="H821" s="1"/>
    </row>
    <row r="822" spans="1:8" x14ac:dyDescent="0.25">
      <c r="A822" s="6"/>
      <c r="B822" s="5"/>
      <c r="C822" s="5"/>
      <c r="D822" s="5"/>
      <c r="E822" s="5"/>
      <c r="F822" s="5"/>
      <c r="G822" s="1"/>
      <c r="H822" s="1"/>
    </row>
    <row r="823" spans="1:8" x14ac:dyDescent="0.25">
      <c r="A823" s="6"/>
      <c r="B823" s="5"/>
      <c r="C823" s="5"/>
      <c r="D823" s="5"/>
      <c r="E823" s="5"/>
      <c r="F823" s="5"/>
      <c r="G823" s="1"/>
      <c r="H823" s="1"/>
    </row>
    <row r="824" spans="1:8" x14ac:dyDescent="0.25">
      <c r="A824" s="6"/>
      <c r="B824" s="5"/>
      <c r="C824" s="5"/>
      <c r="D824" s="5"/>
      <c r="E824" s="5"/>
      <c r="F824" s="5"/>
      <c r="G824" s="1"/>
      <c r="H824" s="1"/>
    </row>
    <row r="825" spans="1:8" x14ac:dyDescent="0.25">
      <c r="A825" s="6"/>
      <c r="B825" s="5"/>
      <c r="C825" s="5"/>
      <c r="D825" s="5"/>
      <c r="E825" s="5"/>
      <c r="F825" s="5"/>
      <c r="G825" s="1"/>
      <c r="H825" s="1"/>
    </row>
    <row r="826" spans="1:8" x14ac:dyDescent="0.25">
      <c r="A826" s="6"/>
      <c r="B826" s="5"/>
      <c r="C826" s="5"/>
      <c r="D826" s="5"/>
      <c r="E826" s="5"/>
      <c r="F826" s="5"/>
      <c r="G826" s="1"/>
      <c r="H826" s="1"/>
    </row>
    <row r="827" spans="1:8" x14ac:dyDescent="0.25">
      <c r="A827" s="6"/>
      <c r="B827" s="5"/>
      <c r="C827" s="5"/>
      <c r="D827" s="5"/>
      <c r="E827" s="5"/>
      <c r="F827" s="5"/>
      <c r="G827" s="1"/>
      <c r="H827" s="1"/>
    </row>
    <row r="828" spans="1:8" x14ac:dyDescent="0.25">
      <c r="A828" s="6"/>
      <c r="B828" s="5"/>
      <c r="C828" s="5"/>
      <c r="D828" s="5"/>
      <c r="E828" s="5"/>
      <c r="F828" s="5"/>
      <c r="G828" s="1"/>
      <c r="H828" s="1"/>
    </row>
    <row r="829" spans="1:8" x14ac:dyDescent="0.25">
      <c r="A829" s="6"/>
      <c r="B829" s="5"/>
      <c r="C829" s="5"/>
      <c r="D829" s="5"/>
      <c r="E829" s="5"/>
      <c r="F829" s="5"/>
      <c r="G829" s="1"/>
      <c r="H829" s="1"/>
    </row>
    <row r="830" spans="1:8" x14ac:dyDescent="0.25">
      <c r="A830" s="6"/>
      <c r="B830" s="5"/>
      <c r="C830" s="5"/>
      <c r="D830" s="5"/>
      <c r="E830" s="5"/>
      <c r="F830" s="5"/>
      <c r="G830" s="1"/>
      <c r="H830" s="1"/>
    </row>
    <row r="831" spans="1:8" x14ac:dyDescent="0.25">
      <c r="A831" s="6"/>
      <c r="B831" s="5"/>
      <c r="C831" s="5"/>
      <c r="D831" s="5"/>
      <c r="E831" s="5"/>
      <c r="F831" s="5"/>
      <c r="G831" s="1"/>
      <c r="H831" s="1"/>
    </row>
    <row r="832" spans="1:8" x14ac:dyDescent="0.25">
      <c r="A832" s="6"/>
      <c r="B832" s="5"/>
      <c r="C832" s="5"/>
      <c r="D832" s="5"/>
      <c r="E832" s="5"/>
      <c r="F832" s="5"/>
      <c r="G832" s="1"/>
      <c r="H832" s="1"/>
    </row>
    <row r="833" spans="1:8" x14ac:dyDescent="0.25">
      <c r="A833" s="6"/>
      <c r="B833" s="5"/>
      <c r="C833" s="5"/>
      <c r="D833" s="5"/>
      <c r="E833" s="5"/>
      <c r="F833" s="5"/>
      <c r="G833" s="1"/>
      <c r="H833" s="1"/>
    </row>
    <row r="834" spans="1:8" x14ac:dyDescent="0.25">
      <c r="A834" s="6"/>
      <c r="B834" s="5"/>
      <c r="C834" s="5"/>
      <c r="D834" s="5"/>
      <c r="E834" s="5"/>
      <c r="F834" s="5"/>
      <c r="G834" s="1"/>
      <c r="H834" s="1"/>
    </row>
    <row r="835" spans="1:8" x14ac:dyDescent="0.25">
      <c r="A835" s="6"/>
      <c r="B835" s="5"/>
      <c r="C835" s="5"/>
      <c r="D835" s="5"/>
      <c r="E835" s="5"/>
      <c r="F835" s="5"/>
      <c r="G835" s="1"/>
      <c r="H835" s="1"/>
    </row>
    <row r="836" spans="1:8" x14ac:dyDescent="0.25">
      <c r="A836" s="6"/>
      <c r="B836" s="5"/>
      <c r="C836" s="5"/>
      <c r="D836" s="5"/>
      <c r="E836" s="5"/>
      <c r="F836" s="5"/>
      <c r="G836" s="1"/>
      <c r="H836" s="1"/>
    </row>
    <row r="837" spans="1:8" x14ac:dyDescent="0.25">
      <c r="A837" s="6"/>
      <c r="B837" s="5"/>
      <c r="C837" s="5"/>
      <c r="D837" s="5"/>
      <c r="E837" s="5"/>
      <c r="F837" s="5"/>
      <c r="G837" s="1"/>
      <c r="H837" s="1"/>
    </row>
    <row r="838" spans="1:8" x14ac:dyDescent="0.25">
      <c r="A838" s="6"/>
      <c r="B838" s="5"/>
      <c r="C838" s="5"/>
      <c r="D838" s="5"/>
      <c r="E838" s="5"/>
      <c r="F838" s="5"/>
      <c r="G838" s="1"/>
      <c r="H838" s="1"/>
    </row>
    <row r="839" spans="1:8" x14ac:dyDescent="0.25">
      <c r="A839" s="6"/>
      <c r="B839" s="5"/>
      <c r="C839" s="5"/>
      <c r="D839" s="5"/>
      <c r="E839" s="5"/>
      <c r="F839" s="5"/>
      <c r="G839" s="1"/>
      <c r="H839" s="1"/>
    </row>
    <row r="840" spans="1:8" x14ac:dyDescent="0.25">
      <c r="A840" s="6"/>
      <c r="B840" s="5"/>
      <c r="C840" s="5"/>
      <c r="D840" s="5"/>
      <c r="E840" s="5"/>
      <c r="F840" s="5"/>
      <c r="G840" s="1"/>
      <c r="H840" s="1"/>
    </row>
    <row r="841" spans="1:8" x14ac:dyDescent="0.25">
      <c r="A841" s="6"/>
      <c r="B841" s="5"/>
      <c r="C841" s="5"/>
      <c r="D841" s="5"/>
      <c r="E841" s="5"/>
      <c r="F841" s="5"/>
      <c r="G841" s="1"/>
      <c r="H841" s="1"/>
    </row>
    <row r="842" spans="1:8" x14ac:dyDescent="0.25">
      <c r="A842" s="6"/>
      <c r="B842" s="5"/>
      <c r="C842" s="5"/>
      <c r="D842" s="5"/>
      <c r="E842" s="5"/>
      <c r="F842" s="5"/>
      <c r="G842" s="1"/>
      <c r="H842" s="1"/>
    </row>
    <row r="843" spans="1:8" x14ac:dyDescent="0.25">
      <c r="A843" s="6"/>
      <c r="B843" s="5"/>
      <c r="C843" s="5"/>
      <c r="D843" s="5"/>
      <c r="E843" s="5"/>
      <c r="F843" s="5"/>
      <c r="G843" s="1"/>
      <c r="H843" s="1"/>
    </row>
    <row r="844" spans="1:8" x14ac:dyDescent="0.25">
      <c r="A844" s="6"/>
      <c r="B844" s="5"/>
      <c r="C844" s="5"/>
      <c r="D844" s="5"/>
      <c r="E844" s="5"/>
      <c r="F844" s="5"/>
      <c r="G844" s="1"/>
      <c r="H844" s="1"/>
    </row>
    <row r="845" spans="1:8" x14ac:dyDescent="0.25">
      <c r="A845" s="6"/>
      <c r="B845" s="5"/>
      <c r="C845" s="5"/>
      <c r="D845" s="5"/>
      <c r="E845" s="5"/>
      <c r="F845" s="5"/>
      <c r="G845" s="1"/>
      <c r="H845" s="1"/>
    </row>
    <row r="846" spans="1:8" x14ac:dyDescent="0.25">
      <c r="A846" s="6"/>
      <c r="B846" s="5"/>
      <c r="C846" s="5"/>
      <c r="D846" s="5"/>
      <c r="E846" s="5"/>
      <c r="F846" s="5"/>
      <c r="G846" s="1"/>
      <c r="H846" s="1"/>
    </row>
    <row r="847" spans="1:8" x14ac:dyDescent="0.25">
      <c r="A847" s="6"/>
      <c r="B847" s="5"/>
      <c r="C847" s="5"/>
      <c r="D847" s="5"/>
      <c r="E847" s="5"/>
      <c r="F847" s="5"/>
      <c r="G847" s="1"/>
      <c r="H847" s="1"/>
    </row>
    <row r="848" spans="1:8" x14ac:dyDescent="0.25">
      <c r="A848" s="6"/>
      <c r="B848" s="5"/>
      <c r="C848" s="5"/>
      <c r="D848" s="5"/>
      <c r="E848" s="5"/>
      <c r="F848" s="5"/>
      <c r="G848" s="1"/>
      <c r="H848" s="1"/>
    </row>
    <row r="849" spans="1:8" x14ac:dyDescent="0.25">
      <c r="A849" s="6"/>
      <c r="B849" s="5"/>
      <c r="C849" s="5"/>
      <c r="D849" s="5"/>
      <c r="E849" s="5"/>
      <c r="F849" s="5"/>
      <c r="G849" s="1"/>
      <c r="H849" s="1"/>
    </row>
    <row r="850" spans="1:8" x14ac:dyDescent="0.25">
      <c r="A850" s="6"/>
      <c r="B850" s="5"/>
      <c r="C850" s="5"/>
      <c r="D850" s="5"/>
      <c r="E850" s="5"/>
      <c r="F850" s="5"/>
      <c r="G850" s="1"/>
      <c r="H850" s="1"/>
    </row>
    <row r="851" spans="1:8" x14ac:dyDescent="0.25">
      <c r="A851" s="6"/>
      <c r="B851" s="5"/>
      <c r="C851" s="5"/>
      <c r="D851" s="5"/>
      <c r="E851" s="5"/>
      <c r="F851" s="5"/>
      <c r="G851" s="1"/>
      <c r="H851" s="1"/>
    </row>
    <row r="852" spans="1:8" x14ac:dyDescent="0.25">
      <c r="A852" s="6"/>
      <c r="B852" s="5"/>
      <c r="C852" s="5"/>
      <c r="D852" s="5"/>
      <c r="E852" s="5"/>
      <c r="F852" s="5"/>
      <c r="G852" s="1"/>
      <c r="H852" s="1"/>
    </row>
    <row r="853" spans="1:8" x14ac:dyDescent="0.25">
      <c r="A853" s="6"/>
      <c r="B853" s="5"/>
      <c r="C853" s="5"/>
      <c r="D853" s="5"/>
      <c r="E853" s="5"/>
      <c r="F853" s="5"/>
      <c r="G853" s="1"/>
      <c r="H853" s="1"/>
    </row>
    <row r="854" spans="1:8" x14ac:dyDescent="0.25">
      <c r="A854" s="6"/>
      <c r="B854" s="5"/>
      <c r="C854" s="5"/>
      <c r="D854" s="5"/>
      <c r="E854" s="5"/>
      <c r="F854" s="5"/>
      <c r="G854" s="1"/>
      <c r="H854" s="1"/>
    </row>
    <row r="855" spans="1:8" x14ac:dyDescent="0.25">
      <c r="A855" s="6"/>
      <c r="B855" s="5"/>
      <c r="C855" s="5"/>
      <c r="D855" s="5"/>
      <c r="E855" s="5"/>
      <c r="F855" s="5"/>
      <c r="G855" s="1"/>
      <c r="H855" s="1"/>
    </row>
    <row r="856" spans="1:8" x14ac:dyDescent="0.25">
      <c r="A856" s="6"/>
      <c r="B856" s="5"/>
      <c r="C856" s="5"/>
      <c r="D856" s="5"/>
      <c r="E856" s="5"/>
      <c r="F856" s="5"/>
      <c r="G856" s="1"/>
      <c r="H856" s="1"/>
    </row>
    <row r="857" spans="1:8" x14ac:dyDescent="0.25">
      <c r="A857" s="6"/>
      <c r="B857" s="5"/>
      <c r="C857" s="5"/>
      <c r="D857" s="5"/>
      <c r="E857" s="5"/>
      <c r="F857" s="5"/>
      <c r="G857" s="1"/>
      <c r="H857" s="1"/>
    </row>
    <row r="858" spans="1:8" x14ac:dyDescent="0.25">
      <c r="A858" s="6"/>
      <c r="B858" s="5"/>
      <c r="C858" s="5"/>
      <c r="D858" s="5"/>
      <c r="E858" s="5"/>
      <c r="F858" s="5"/>
      <c r="G858" s="1"/>
      <c r="H858" s="1"/>
    </row>
    <row r="859" spans="1:8" x14ac:dyDescent="0.25">
      <c r="A859" s="6"/>
      <c r="B859" s="5"/>
      <c r="C859" s="5"/>
      <c r="D859" s="5"/>
      <c r="E859" s="5"/>
      <c r="F859" s="5"/>
      <c r="G859" s="1"/>
      <c r="H859" s="1"/>
    </row>
    <row r="860" spans="1:8" x14ac:dyDescent="0.25">
      <c r="A860" s="6"/>
      <c r="B860" s="5"/>
      <c r="C860" s="5"/>
      <c r="D860" s="5"/>
      <c r="E860" s="5"/>
      <c r="F860" s="5"/>
      <c r="G860" s="1"/>
      <c r="H860" s="1"/>
    </row>
    <row r="861" spans="1:8" x14ac:dyDescent="0.25">
      <c r="A861" s="6"/>
      <c r="B861" s="5"/>
      <c r="C861" s="5"/>
      <c r="D861" s="5"/>
      <c r="E861" s="5"/>
      <c r="F861" s="5"/>
      <c r="G861" s="1"/>
      <c r="H861" s="1"/>
    </row>
    <row r="862" spans="1:8" x14ac:dyDescent="0.25">
      <c r="A862" s="6"/>
      <c r="B862" s="5"/>
      <c r="C862" s="5"/>
      <c r="D862" s="5"/>
      <c r="E862" s="5"/>
      <c r="F862" s="5"/>
      <c r="G862" s="1"/>
      <c r="H862" s="1"/>
    </row>
    <row r="863" spans="1:8" x14ac:dyDescent="0.25">
      <c r="A863" s="6"/>
      <c r="B863" s="5"/>
      <c r="C863" s="5"/>
      <c r="D863" s="5"/>
      <c r="E863" s="5"/>
      <c r="F863" s="5"/>
      <c r="G863" s="1"/>
      <c r="H863" s="1"/>
    </row>
    <row r="864" spans="1:8" x14ac:dyDescent="0.25">
      <c r="A864" s="6"/>
      <c r="B864" s="5"/>
      <c r="C864" s="5"/>
      <c r="D864" s="5"/>
      <c r="E864" s="5"/>
      <c r="F864" s="5"/>
      <c r="G864" s="1"/>
      <c r="H864" s="1"/>
    </row>
    <row r="865" spans="1:8" x14ac:dyDescent="0.25">
      <c r="A865" s="6"/>
      <c r="B865" s="5"/>
      <c r="C865" s="5"/>
      <c r="D865" s="5"/>
      <c r="E865" s="5"/>
      <c r="F865" s="5"/>
      <c r="G865" s="1"/>
      <c r="H865" s="1"/>
    </row>
    <row r="866" spans="1:8" x14ac:dyDescent="0.25">
      <c r="A866" s="6"/>
      <c r="B866" s="5"/>
      <c r="C866" s="5"/>
      <c r="D866" s="5"/>
      <c r="E866" s="5"/>
      <c r="F866" s="5"/>
      <c r="G866" s="1"/>
      <c r="H866" s="1"/>
    </row>
    <row r="867" spans="1:8" x14ac:dyDescent="0.25">
      <c r="A867" s="6"/>
      <c r="B867" s="5"/>
      <c r="C867" s="5"/>
      <c r="D867" s="5"/>
      <c r="E867" s="5"/>
      <c r="F867" s="5"/>
      <c r="G867" s="1"/>
      <c r="H867" s="1"/>
    </row>
    <row r="868" spans="1:8" x14ac:dyDescent="0.25">
      <c r="A868" s="6"/>
      <c r="B868" s="5"/>
      <c r="C868" s="5"/>
      <c r="D868" s="5"/>
      <c r="E868" s="5"/>
      <c r="F868" s="5"/>
      <c r="G868" s="1"/>
      <c r="H868" s="1"/>
    </row>
    <row r="869" spans="1:8" x14ac:dyDescent="0.25">
      <c r="A869" s="6"/>
      <c r="B869" s="5"/>
      <c r="C869" s="5"/>
      <c r="D869" s="5"/>
      <c r="E869" s="5"/>
      <c r="F869" s="5"/>
      <c r="G869" s="1"/>
      <c r="H869" s="1"/>
    </row>
    <row r="870" spans="1:8" x14ac:dyDescent="0.25">
      <c r="A870" s="6"/>
      <c r="B870" s="5"/>
      <c r="C870" s="5"/>
      <c r="D870" s="5"/>
      <c r="E870" s="5"/>
      <c r="F870" s="5"/>
      <c r="G870" s="1"/>
      <c r="H870" s="1"/>
    </row>
    <row r="871" spans="1:8" x14ac:dyDescent="0.25">
      <c r="A871" s="6"/>
      <c r="B871" s="5"/>
      <c r="C871" s="5"/>
      <c r="D871" s="5"/>
      <c r="E871" s="5"/>
      <c r="F871" s="5"/>
      <c r="G871" s="1"/>
      <c r="H871" s="1"/>
    </row>
    <row r="872" spans="1:8" x14ac:dyDescent="0.25">
      <c r="A872" s="6"/>
      <c r="B872" s="5"/>
      <c r="C872" s="5"/>
      <c r="D872" s="5"/>
      <c r="E872" s="5"/>
      <c r="F872" s="5"/>
      <c r="G872" s="1"/>
      <c r="H872" s="1"/>
    </row>
    <row r="873" spans="1:8" x14ac:dyDescent="0.25">
      <c r="A873" s="6"/>
      <c r="B873" s="5"/>
      <c r="C873" s="5"/>
      <c r="D873" s="5"/>
      <c r="E873" s="5"/>
      <c r="F873" s="5"/>
      <c r="G873" s="1"/>
      <c r="H873" s="1"/>
    </row>
    <row r="874" spans="1:8" x14ac:dyDescent="0.25">
      <c r="A874" s="6"/>
      <c r="B874" s="5"/>
      <c r="C874" s="5"/>
      <c r="D874" s="5"/>
      <c r="E874" s="5"/>
      <c r="F874" s="5"/>
      <c r="G874" s="1"/>
      <c r="H874" s="1"/>
    </row>
    <row r="875" spans="1:8" x14ac:dyDescent="0.25">
      <c r="A875" s="6"/>
      <c r="B875" s="5"/>
      <c r="C875" s="5"/>
      <c r="D875" s="5"/>
      <c r="E875" s="5"/>
      <c r="F875" s="5"/>
      <c r="G875" s="1"/>
      <c r="H875" s="1"/>
    </row>
    <row r="876" spans="1:8" x14ac:dyDescent="0.25">
      <c r="A876" s="6"/>
      <c r="B876" s="5"/>
      <c r="C876" s="5"/>
      <c r="D876" s="5"/>
      <c r="E876" s="5"/>
      <c r="F876" s="5"/>
      <c r="G876" s="1"/>
      <c r="H876" s="1"/>
    </row>
    <row r="877" spans="1:8" x14ac:dyDescent="0.25">
      <c r="A877" s="6"/>
      <c r="B877" s="5"/>
      <c r="C877" s="5"/>
      <c r="D877" s="5"/>
      <c r="E877" s="5"/>
      <c r="F877" s="5"/>
      <c r="G877" s="1"/>
      <c r="H877" s="1"/>
    </row>
    <row r="878" spans="1:8" x14ac:dyDescent="0.25">
      <c r="A878" s="6"/>
      <c r="B878" s="5"/>
      <c r="C878" s="5"/>
      <c r="D878" s="5"/>
      <c r="E878" s="5"/>
      <c r="F878" s="5"/>
      <c r="G878" s="1"/>
      <c r="H878" s="1"/>
    </row>
    <row r="879" spans="1:8" x14ac:dyDescent="0.25">
      <c r="A879" s="6"/>
      <c r="B879" s="5"/>
      <c r="C879" s="5"/>
      <c r="D879" s="5"/>
      <c r="E879" s="5"/>
      <c r="F879" s="5"/>
      <c r="G879" s="1"/>
      <c r="H879" s="1"/>
    </row>
    <row r="880" spans="1:8" x14ac:dyDescent="0.25">
      <c r="A880" s="6"/>
      <c r="B880" s="5"/>
      <c r="C880" s="5"/>
      <c r="D880" s="5"/>
      <c r="E880" s="5"/>
      <c r="F880" s="5"/>
      <c r="G880" s="1"/>
      <c r="H880" s="1"/>
    </row>
    <row r="881" spans="1:8" x14ac:dyDescent="0.25">
      <c r="A881" s="6"/>
      <c r="B881" s="5"/>
      <c r="C881" s="5"/>
      <c r="D881" s="5"/>
      <c r="E881" s="5"/>
      <c r="F881" s="5"/>
      <c r="G881" s="1"/>
      <c r="H881" s="1"/>
    </row>
    <row r="882" spans="1:8" x14ac:dyDescent="0.25">
      <c r="A882" s="6"/>
      <c r="B882" s="5"/>
      <c r="C882" s="5"/>
      <c r="D882" s="5"/>
      <c r="E882" s="5"/>
      <c r="F882" s="5"/>
      <c r="G882" s="1"/>
      <c r="H882" s="1"/>
    </row>
    <row r="883" spans="1:8" x14ac:dyDescent="0.25">
      <c r="A883" s="6"/>
      <c r="B883" s="5"/>
      <c r="C883" s="5"/>
      <c r="D883" s="5"/>
      <c r="E883" s="5"/>
      <c r="F883" s="5"/>
      <c r="G883" s="1"/>
      <c r="H883" s="1"/>
    </row>
    <row r="884" spans="1:8" x14ac:dyDescent="0.25">
      <c r="A884" s="6"/>
      <c r="B884" s="5"/>
      <c r="C884" s="5"/>
      <c r="D884" s="5"/>
      <c r="E884" s="5"/>
      <c r="F884" s="5"/>
      <c r="G884" s="1"/>
      <c r="H884" s="1"/>
    </row>
    <row r="885" spans="1:8" x14ac:dyDescent="0.25">
      <c r="A885" s="6"/>
      <c r="B885" s="5"/>
      <c r="C885" s="5"/>
      <c r="D885" s="5"/>
      <c r="E885" s="5"/>
      <c r="F885" s="5"/>
      <c r="G885" s="1"/>
      <c r="H885" s="1"/>
    </row>
    <row r="886" spans="1:8" x14ac:dyDescent="0.25">
      <c r="A886" s="6"/>
      <c r="B886" s="5"/>
      <c r="C886" s="5"/>
      <c r="D886" s="5"/>
      <c r="E886" s="5"/>
      <c r="F886" s="5"/>
      <c r="G886" s="1"/>
      <c r="H886" s="1"/>
    </row>
    <row r="887" spans="1:8" x14ac:dyDescent="0.25">
      <c r="A887" s="6"/>
      <c r="B887" s="5"/>
      <c r="C887" s="5"/>
      <c r="D887" s="5"/>
      <c r="E887" s="5"/>
      <c r="F887" s="5"/>
      <c r="G887" s="1"/>
      <c r="H887" s="1"/>
    </row>
    <row r="888" spans="1:8" x14ac:dyDescent="0.25">
      <c r="A888" s="6"/>
      <c r="B888" s="5"/>
      <c r="C888" s="5"/>
      <c r="D888" s="5"/>
      <c r="E888" s="5"/>
      <c r="F888" s="5"/>
      <c r="G888" s="1"/>
      <c r="H888" s="1"/>
    </row>
    <row r="889" spans="1:8" x14ac:dyDescent="0.25">
      <c r="A889" s="6"/>
      <c r="B889" s="5"/>
      <c r="C889" s="5"/>
      <c r="D889" s="5"/>
      <c r="E889" s="5"/>
      <c r="F889" s="5"/>
      <c r="G889" s="1"/>
      <c r="H889" s="1"/>
    </row>
    <row r="890" spans="1:8" x14ac:dyDescent="0.25">
      <c r="A890" s="6"/>
      <c r="B890" s="5"/>
      <c r="C890" s="5"/>
      <c r="D890" s="5"/>
      <c r="E890" s="5"/>
      <c r="F890" s="5"/>
      <c r="G890" s="1"/>
      <c r="H890" s="1"/>
    </row>
    <row r="891" spans="1:8" x14ac:dyDescent="0.25">
      <c r="A891" s="6"/>
      <c r="B891" s="5"/>
      <c r="C891" s="5"/>
      <c r="D891" s="5"/>
      <c r="E891" s="5"/>
      <c r="F891" s="5"/>
      <c r="G891" s="1"/>
      <c r="H891" s="1"/>
    </row>
    <row r="892" spans="1:8" x14ac:dyDescent="0.25">
      <c r="A892" s="6"/>
      <c r="B892" s="5"/>
      <c r="C892" s="5"/>
      <c r="D892" s="5"/>
      <c r="E892" s="5"/>
      <c r="F892" s="5"/>
      <c r="G892" s="1"/>
      <c r="H892" s="1"/>
    </row>
    <row r="893" spans="1:8" x14ac:dyDescent="0.25">
      <c r="A893" s="6"/>
      <c r="B893" s="5"/>
      <c r="C893" s="5"/>
      <c r="D893" s="5"/>
      <c r="E893" s="5"/>
      <c r="F893" s="5"/>
      <c r="G893" s="1"/>
      <c r="H893" s="1"/>
    </row>
    <row r="894" spans="1:8" x14ac:dyDescent="0.25">
      <c r="A894" s="6"/>
      <c r="B894" s="5"/>
      <c r="C894" s="5"/>
      <c r="D894" s="5"/>
      <c r="E894" s="5"/>
      <c r="F894" s="5"/>
      <c r="G894" s="1"/>
      <c r="H894" s="1"/>
    </row>
    <row r="895" spans="1:8" x14ac:dyDescent="0.25">
      <c r="A895" s="6"/>
      <c r="B895" s="5"/>
      <c r="C895" s="5"/>
      <c r="D895" s="5"/>
      <c r="E895" s="5"/>
      <c r="F895" s="5"/>
      <c r="G895" s="1"/>
      <c r="H895" s="1"/>
    </row>
    <row r="896" spans="1:8" x14ac:dyDescent="0.25">
      <c r="A896" s="6"/>
      <c r="B896" s="5"/>
      <c r="C896" s="5"/>
      <c r="D896" s="5"/>
      <c r="E896" s="5"/>
      <c r="F896" s="5"/>
      <c r="G896" s="1"/>
      <c r="H896" s="1"/>
    </row>
    <row r="897" spans="1:8" x14ac:dyDescent="0.25">
      <c r="A897" s="6"/>
      <c r="B897" s="5"/>
      <c r="C897" s="5"/>
      <c r="D897" s="5"/>
      <c r="E897" s="5"/>
      <c r="F897" s="5"/>
      <c r="G897" s="1"/>
      <c r="H897" s="1"/>
    </row>
    <row r="898" spans="1:8" x14ac:dyDescent="0.25">
      <c r="A898" s="6"/>
      <c r="B898" s="5"/>
      <c r="C898" s="5"/>
      <c r="D898" s="5"/>
      <c r="E898" s="5"/>
      <c r="F898" s="5"/>
      <c r="G898" s="1"/>
      <c r="H898" s="1"/>
    </row>
    <row r="899" spans="1:8" x14ac:dyDescent="0.25">
      <c r="A899" s="6"/>
      <c r="B899" s="5"/>
      <c r="C899" s="5"/>
      <c r="D899" s="5"/>
      <c r="E899" s="5"/>
      <c r="F899" s="5"/>
      <c r="G899" s="1"/>
      <c r="H899" s="1"/>
    </row>
    <row r="900" spans="1:8" x14ac:dyDescent="0.25">
      <c r="A900" s="6"/>
      <c r="B900" s="5"/>
      <c r="C900" s="5"/>
      <c r="D900" s="5"/>
      <c r="E900" s="5"/>
      <c r="F900" s="5"/>
      <c r="G900" s="1"/>
      <c r="H900" s="1"/>
    </row>
    <row r="901" spans="1:8" x14ac:dyDescent="0.25">
      <c r="A901" s="6"/>
      <c r="B901" s="5"/>
      <c r="C901" s="5"/>
      <c r="D901" s="5"/>
      <c r="E901" s="5"/>
      <c r="F901" s="5"/>
      <c r="G901" s="1"/>
      <c r="H901" s="1"/>
    </row>
    <row r="902" spans="1:8" x14ac:dyDescent="0.25">
      <c r="A902" s="6"/>
      <c r="B902" s="5"/>
      <c r="C902" s="5"/>
      <c r="D902" s="5"/>
      <c r="E902" s="5"/>
      <c r="F902" s="5"/>
      <c r="G902" s="1"/>
      <c r="H902" s="1"/>
    </row>
    <row r="903" spans="1:8" x14ac:dyDescent="0.25">
      <c r="A903" s="6"/>
      <c r="B903" s="5"/>
      <c r="C903" s="5"/>
      <c r="D903" s="5"/>
      <c r="E903" s="5"/>
      <c r="F903" s="5"/>
      <c r="G903" s="1"/>
      <c r="H903" s="1"/>
    </row>
    <row r="904" spans="1:8" x14ac:dyDescent="0.25">
      <c r="A904" s="6"/>
      <c r="B904" s="5"/>
      <c r="C904" s="5"/>
      <c r="D904" s="5"/>
      <c r="E904" s="5"/>
      <c r="F904" s="5"/>
      <c r="G904" s="1"/>
      <c r="H904" s="1"/>
    </row>
    <row r="905" spans="1:8" x14ac:dyDescent="0.25">
      <c r="A905" s="6"/>
      <c r="B905" s="5"/>
      <c r="C905" s="5"/>
      <c r="D905" s="5"/>
      <c r="E905" s="5"/>
      <c r="F905" s="5"/>
      <c r="G905" s="1"/>
      <c r="H905" s="1"/>
    </row>
    <row r="906" spans="1:8" x14ac:dyDescent="0.25">
      <c r="A906" s="6"/>
      <c r="B906" s="5"/>
      <c r="C906" s="5"/>
      <c r="D906" s="5"/>
      <c r="E906" s="5"/>
      <c r="F906" s="5"/>
      <c r="G906" s="1"/>
      <c r="H906" s="1"/>
    </row>
    <row r="907" spans="1:8" x14ac:dyDescent="0.25">
      <c r="A907" s="6"/>
      <c r="B907" s="5"/>
      <c r="C907" s="5"/>
      <c r="D907" s="5"/>
      <c r="E907" s="5"/>
      <c r="F907" s="5"/>
      <c r="G907" s="1"/>
      <c r="H907" s="1"/>
    </row>
    <row r="908" spans="1:8" x14ac:dyDescent="0.25">
      <c r="A908" s="6"/>
      <c r="B908" s="5"/>
      <c r="C908" s="5"/>
      <c r="D908" s="5"/>
      <c r="E908" s="5"/>
      <c r="F908" s="5"/>
      <c r="G908" s="1"/>
      <c r="H908" s="1"/>
    </row>
    <row r="909" spans="1:8" x14ac:dyDescent="0.25">
      <c r="A909" s="6"/>
      <c r="B909" s="5"/>
      <c r="C909" s="5"/>
      <c r="D909" s="5"/>
      <c r="E909" s="5"/>
      <c r="F909" s="5"/>
      <c r="G909" s="1"/>
      <c r="H909" s="1"/>
    </row>
    <row r="910" spans="1:8" x14ac:dyDescent="0.25">
      <c r="A910" s="6"/>
      <c r="B910" s="5"/>
      <c r="C910" s="5"/>
      <c r="D910" s="5"/>
      <c r="E910" s="5"/>
      <c r="F910" s="5"/>
      <c r="G910" s="1"/>
      <c r="H910" s="1"/>
    </row>
    <row r="911" spans="1:8" x14ac:dyDescent="0.25">
      <c r="A911" s="6"/>
      <c r="B911" s="5"/>
      <c r="C911" s="5"/>
      <c r="D911" s="5"/>
      <c r="E911" s="5"/>
      <c r="F911" s="5"/>
      <c r="G911" s="1"/>
      <c r="H911" s="1"/>
    </row>
    <row r="912" spans="1:8" x14ac:dyDescent="0.25">
      <c r="A912" s="6"/>
      <c r="B912" s="5"/>
      <c r="C912" s="5"/>
      <c r="D912" s="5"/>
      <c r="E912" s="5"/>
      <c r="F912" s="5"/>
      <c r="G912" s="1"/>
      <c r="H912" s="1"/>
    </row>
    <row r="913" spans="1:8" x14ac:dyDescent="0.25">
      <c r="A913" s="6"/>
      <c r="B913" s="5"/>
      <c r="C913" s="5"/>
      <c r="D913" s="5"/>
      <c r="E913" s="5"/>
      <c r="F913" s="5"/>
      <c r="G913" s="1"/>
      <c r="H913" s="1"/>
    </row>
    <row r="914" spans="1:8" x14ac:dyDescent="0.25">
      <c r="A914" s="6"/>
      <c r="B914" s="5"/>
      <c r="C914" s="5"/>
      <c r="D914" s="5"/>
      <c r="E914" s="5"/>
      <c r="F914" s="5"/>
      <c r="G914" s="1"/>
      <c r="H914" s="1"/>
    </row>
    <row r="915" spans="1:8" x14ac:dyDescent="0.25">
      <c r="A915" s="6"/>
      <c r="B915" s="5"/>
      <c r="C915" s="5"/>
      <c r="D915" s="5"/>
      <c r="E915" s="5"/>
      <c r="F915" s="5"/>
      <c r="G915" s="1"/>
      <c r="H915" s="1"/>
    </row>
    <row r="916" spans="1:8" x14ac:dyDescent="0.25">
      <c r="A916" s="6"/>
      <c r="B916" s="5"/>
      <c r="C916" s="5"/>
      <c r="D916" s="5"/>
      <c r="E916" s="5"/>
      <c r="F916" s="5"/>
      <c r="G916" s="1"/>
      <c r="H916" s="1"/>
    </row>
    <row r="917" spans="1:8" x14ac:dyDescent="0.25">
      <c r="A917" s="6"/>
      <c r="B917" s="5"/>
      <c r="C917" s="5"/>
      <c r="D917" s="5"/>
      <c r="E917" s="5"/>
      <c r="F917" s="5"/>
      <c r="G917" s="1"/>
      <c r="H917" s="1"/>
    </row>
    <row r="918" spans="1:8" x14ac:dyDescent="0.25">
      <c r="A918" s="6"/>
      <c r="B918" s="5"/>
      <c r="C918" s="5"/>
      <c r="D918" s="5"/>
      <c r="E918" s="5"/>
      <c r="F918" s="5"/>
      <c r="G918" s="1"/>
      <c r="H918" s="1"/>
    </row>
    <row r="919" spans="1:8" x14ac:dyDescent="0.25">
      <c r="A919" s="6"/>
      <c r="B919" s="5"/>
      <c r="C919" s="5"/>
      <c r="D919" s="5"/>
      <c r="E919" s="5"/>
      <c r="F919" s="5"/>
      <c r="G919" s="1"/>
      <c r="H919" s="1"/>
    </row>
    <row r="920" spans="1:8" x14ac:dyDescent="0.25">
      <c r="A920" s="6"/>
      <c r="B920" s="5"/>
      <c r="C920" s="5"/>
      <c r="D920" s="5"/>
      <c r="E920" s="5"/>
      <c r="F920" s="5"/>
      <c r="G920" s="1"/>
      <c r="H920" s="1"/>
    </row>
    <row r="921" spans="1:8" x14ac:dyDescent="0.25">
      <c r="A921" s="6"/>
      <c r="B921" s="5"/>
      <c r="C921" s="5"/>
      <c r="D921" s="5"/>
      <c r="E921" s="5"/>
      <c r="F921" s="5"/>
      <c r="G921" s="1"/>
      <c r="H921" s="1"/>
    </row>
    <row r="922" spans="1:8" x14ac:dyDescent="0.25">
      <c r="A922" s="6"/>
      <c r="B922" s="5"/>
      <c r="C922" s="5"/>
      <c r="D922" s="5"/>
      <c r="E922" s="5"/>
      <c r="F922" s="5"/>
      <c r="G922" s="1"/>
      <c r="H922" s="1"/>
    </row>
    <row r="923" spans="1:8" x14ac:dyDescent="0.25">
      <c r="A923" s="6"/>
      <c r="B923" s="5"/>
      <c r="C923" s="5"/>
      <c r="D923" s="5"/>
      <c r="E923" s="5"/>
      <c r="F923" s="5"/>
      <c r="G923" s="1"/>
      <c r="H923" s="1"/>
    </row>
    <row r="924" spans="1:8" x14ac:dyDescent="0.25">
      <c r="A924" s="6"/>
      <c r="B924" s="5"/>
      <c r="C924" s="5"/>
      <c r="D924" s="5"/>
      <c r="E924" s="5"/>
      <c r="F924" s="5"/>
      <c r="G924" s="1"/>
      <c r="H924" s="1"/>
    </row>
    <row r="925" spans="1:8" x14ac:dyDescent="0.25">
      <c r="A925" s="6"/>
      <c r="B925" s="5"/>
      <c r="C925" s="5"/>
      <c r="D925" s="5"/>
      <c r="E925" s="5"/>
      <c r="F925" s="5"/>
      <c r="G925" s="1"/>
      <c r="H925" s="1"/>
    </row>
    <row r="926" spans="1:8" x14ac:dyDescent="0.25">
      <c r="A926" s="6"/>
      <c r="B926" s="5"/>
      <c r="C926" s="5"/>
      <c r="D926" s="5"/>
      <c r="E926" s="5"/>
      <c r="F926" s="5"/>
      <c r="G926" s="1"/>
      <c r="H926" s="1"/>
    </row>
    <row r="927" spans="1:8" x14ac:dyDescent="0.25">
      <c r="A927" s="6"/>
      <c r="B927" s="5"/>
      <c r="C927" s="5"/>
      <c r="D927" s="5"/>
      <c r="E927" s="5"/>
      <c r="F927" s="5"/>
      <c r="G927" s="1"/>
      <c r="H927" s="1"/>
    </row>
    <row r="928" spans="1:8" x14ac:dyDescent="0.25">
      <c r="A928" s="6"/>
      <c r="B928" s="5"/>
      <c r="C928" s="5"/>
      <c r="D928" s="5"/>
      <c r="E928" s="5"/>
      <c r="F928" s="5"/>
      <c r="G928" s="1"/>
      <c r="H928" s="1"/>
    </row>
    <row r="929" spans="1:8" x14ac:dyDescent="0.25">
      <c r="A929" s="6"/>
      <c r="B929" s="5"/>
      <c r="C929" s="5"/>
      <c r="D929" s="5"/>
      <c r="E929" s="5"/>
      <c r="F929" s="5"/>
      <c r="G929" s="1"/>
      <c r="H929" s="1"/>
    </row>
    <row r="930" spans="1:8" x14ac:dyDescent="0.25">
      <c r="A930" s="6"/>
      <c r="B930" s="5"/>
      <c r="C930" s="5"/>
      <c r="D930" s="5"/>
      <c r="E930" s="5"/>
      <c r="F930" s="5"/>
      <c r="G930" s="1"/>
      <c r="H930" s="1"/>
    </row>
    <row r="931" spans="1:8" x14ac:dyDescent="0.25">
      <c r="A931" s="6"/>
      <c r="B931" s="5"/>
      <c r="C931" s="5"/>
      <c r="D931" s="5"/>
      <c r="E931" s="5"/>
      <c r="F931" s="5"/>
      <c r="G931" s="1"/>
      <c r="H931" s="1"/>
    </row>
    <row r="932" spans="1:8" x14ac:dyDescent="0.25">
      <c r="A932" s="6"/>
      <c r="B932" s="5"/>
      <c r="C932" s="5"/>
      <c r="D932" s="5"/>
      <c r="E932" s="5"/>
      <c r="F932" s="5"/>
      <c r="G932" s="1"/>
      <c r="H932" s="1"/>
    </row>
    <row r="933" spans="1:8" x14ac:dyDescent="0.25">
      <c r="A933" s="6"/>
      <c r="B933" s="5"/>
      <c r="C933" s="5"/>
      <c r="D933" s="5"/>
      <c r="E933" s="5"/>
      <c r="F933" s="5"/>
      <c r="G933" s="1"/>
      <c r="H933" s="1"/>
    </row>
    <row r="934" spans="1:8" x14ac:dyDescent="0.25">
      <c r="A934" s="6"/>
      <c r="B934" s="5"/>
      <c r="C934" s="5"/>
      <c r="D934" s="5"/>
      <c r="E934" s="5"/>
      <c r="F934" s="5"/>
      <c r="G934" s="1"/>
      <c r="H934" s="1"/>
    </row>
    <row r="935" spans="1:8" x14ac:dyDescent="0.25">
      <c r="A935" s="6"/>
      <c r="B935" s="5"/>
      <c r="C935" s="5"/>
      <c r="D935" s="5"/>
      <c r="E935" s="5"/>
      <c r="F935" s="5"/>
      <c r="G935" s="1"/>
      <c r="H935" s="1"/>
    </row>
    <row r="936" spans="1:8" x14ac:dyDescent="0.25">
      <c r="A936" s="6"/>
      <c r="B936" s="5"/>
      <c r="C936" s="5"/>
      <c r="D936" s="5"/>
      <c r="E936" s="5"/>
      <c r="F936" s="5"/>
      <c r="G936" s="1"/>
      <c r="H936" s="1"/>
    </row>
    <row r="937" spans="1:8" x14ac:dyDescent="0.25">
      <c r="B937" s="5"/>
      <c r="C937" s="5"/>
      <c r="D937" s="5"/>
      <c r="E937" s="5"/>
      <c r="F937" s="5"/>
      <c r="G937" s="1"/>
      <c r="H937" s="1"/>
    </row>
    <row r="938" spans="1:8" x14ac:dyDescent="0.25">
      <c r="B938" s="5"/>
      <c r="C938" s="5"/>
      <c r="D938" s="5"/>
      <c r="E938" s="5"/>
      <c r="F938" s="5"/>
      <c r="G938" s="1"/>
      <c r="H938" s="1"/>
    </row>
    <row r="939" spans="1:8" x14ac:dyDescent="0.25">
      <c r="B939" s="5"/>
      <c r="C939" s="5"/>
      <c r="D939" s="5"/>
      <c r="E939" s="5"/>
      <c r="F939" s="5"/>
      <c r="G939" s="1"/>
      <c r="H939" s="1"/>
    </row>
    <row r="940" spans="1:8" x14ac:dyDescent="0.25">
      <c r="B940" s="5"/>
      <c r="C940" s="5"/>
      <c r="D940" s="5"/>
      <c r="E940" s="5"/>
      <c r="F940" s="5"/>
      <c r="G940" s="1"/>
      <c r="H940" s="1"/>
    </row>
    <row r="941" spans="1:8" x14ac:dyDescent="0.25">
      <c r="B941" s="5"/>
      <c r="C941" s="5"/>
      <c r="D941" s="5"/>
      <c r="E941" s="5"/>
      <c r="F941" s="5"/>
      <c r="G941" s="1"/>
      <c r="H941" s="1"/>
    </row>
    <row r="942" spans="1:8" x14ac:dyDescent="0.25">
      <c r="B942" s="5"/>
      <c r="C942" s="5"/>
      <c r="D942" s="5"/>
      <c r="E942" s="5"/>
      <c r="F942" s="5"/>
      <c r="G942" s="1"/>
      <c r="H942" s="1"/>
    </row>
    <row r="943" spans="1:8" x14ac:dyDescent="0.25">
      <c r="B943" s="5"/>
      <c r="C943" s="5"/>
      <c r="D943" s="5"/>
      <c r="E943" s="5"/>
      <c r="F943" s="5"/>
      <c r="G943" s="1"/>
      <c r="H943" s="1"/>
    </row>
    <row r="944" spans="1:8" x14ac:dyDescent="0.25">
      <c r="B944" s="5"/>
      <c r="C944" s="5"/>
      <c r="D944" s="5"/>
      <c r="E944" s="5"/>
      <c r="F944" s="5"/>
      <c r="G944" s="1"/>
      <c r="H944" s="1"/>
    </row>
    <row r="945" spans="1:8" x14ac:dyDescent="0.25">
      <c r="B945" s="5"/>
      <c r="C945" s="5"/>
      <c r="D945" s="5"/>
      <c r="E945" s="5"/>
      <c r="F945" s="5"/>
      <c r="G945" s="1"/>
      <c r="H945" s="1"/>
    </row>
    <row r="946" spans="1:8" x14ac:dyDescent="0.25">
      <c r="B946" s="5"/>
      <c r="C946" s="5"/>
      <c r="D946" s="5"/>
      <c r="E946" s="5"/>
      <c r="F946" s="5"/>
      <c r="G946" s="1"/>
      <c r="H946" s="1"/>
    </row>
    <row r="947" spans="1:8" x14ac:dyDescent="0.25">
      <c r="A947" s="1"/>
      <c r="B947" s="5"/>
      <c r="C947" s="5"/>
      <c r="D947" s="5"/>
      <c r="E947" s="5"/>
      <c r="F947" s="5"/>
      <c r="G947" s="1"/>
      <c r="H947" s="1"/>
    </row>
    <row r="948" spans="1:8" x14ac:dyDescent="0.25">
      <c r="A948" s="1"/>
      <c r="B948" s="5"/>
      <c r="C948" s="5"/>
      <c r="D948" s="5"/>
      <c r="E948" s="5"/>
      <c r="F948" s="5"/>
      <c r="G948" s="1"/>
      <c r="H948" s="1"/>
    </row>
    <row r="949" spans="1:8" x14ac:dyDescent="0.25">
      <c r="A949" s="1"/>
      <c r="B949" s="5"/>
      <c r="C949" s="5"/>
      <c r="D949" s="5"/>
      <c r="E949" s="5"/>
      <c r="F949" s="5"/>
      <c r="G949" s="1"/>
      <c r="H949" s="1"/>
    </row>
    <row r="950" spans="1:8" x14ac:dyDescent="0.25">
      <c r="A950" s="1"/>
      <c r="B950" s="5"/>
      <c r="C950" s="5"/>
      <c r="D950" s="5"/>
      <c r="E950" s="5"/>
      <c r="F950" s="5"/>
      <c r="G950" s="1"/>
      <c r="H950" s="1"/>
    </row>
    <row r="951" spans="1:8" x14ac:dyDescent="0.25">
      <c r="A951" s="1"/>
      <c r="B951" s="5"/>
      <c r="C951" s="5"/>
      <c r="D951" s="5"/>
      <c r="E951" s="5"/>
      <c r="F951" s="5"/>
      <c r="G951" s="1"/>
      <c r="H951" s="1"/>
    </row>
    <row r="952" spans="1:8" x14ac:dyDescent="0.25">
      <c r="A952" s="1"/>
      <c r="B952" s="5"/>
      <c r="C952" s="5"/>
      <c r="D952" s="5"/>
      <c r="E952" s="5"/>
      <c r="F952" s="5"/>
      <c r="G952" s="1"/>
      <c r="H952" s="1"/>
    </row>
    <row r="953" spans="1:8" x14ac:dyDescent="0.25">
      <c r="A953" s="1"/>
      <c r="B953" s="5"/>
      <c r="C953" s="5"/>
      <c r="D953" s="5"/>
      <c r="E953" s="5"/>
      <c r="F953" s="5"/>
      <c r="G953" s="1"/>
      <c r="H953" s="1"/>
    </row>
    <row r="954" spans="1:8" x14ac:dyDescent="0.25">
      <c r="A954" s="1"/>
      <c r="B954" s="5"/>
      <c r="C954" s="5"/>
      <c r="D954" s="5"/>
      <c r="E954" s="5"/>
      <c r="F954" s="5"/>
      <c r="G954" s="1"/>
      <c r="H954" s="1"/>
    </row>
    <row r="955" spans="1:8" x14ac:dyDescent="0.25">
      <c r="A955" s="1"/>
      <c r="B955" s="5"/>
      <c r="C955" s="5"/>
      <c r="D955" s="5"/>
      <c r="E955" s="5"/>
      <c r="F955" s="5"/>
      <c r="G955" s="1"/>
      <c r="H955" s="1"/>
    </row>
    <row r="956" spans="1:8" x14ac:dyDescent="0.25">
      <c r="A956" s="1"/>
      <c r="B956" s="5"/>
      <c r="C956" s="5"/>
      <c r="D956" s="5"/>
      <c r="E956" s="5"/>
      <c r="F956" s="5"/>
      <c r="G956" s="1"/>
      <c r="H956" s="1"/>
    </row>
    <row r="957" spans="1:8" x14ac:dyDescent="0.25">
      <c r="A957" s="1"/>
      <c r="B957" s="5"/>
      <c r="C957" s="5"/>
      <c r="D957" s="5"/>
      <c r="E957" s="5"/>
      <c r="F957" s="5"/>
      <c r="G957" s="1"/>
      <c r="H957" s="1"/>
    </row>
    <row r="958" spans="1:8" x14ac:dyDescent="0.25">
      <c r="A958" s="1"/>
      <c r="B958" s="5"/>
      <c r="C958" s="5"/>
      <c r="D958" s="5"/>
      <c r="E958" s="5"/>
      <c r="F958" s="5"/>
      <c r="G958" s="1"/>
      <c r="H958" s="1"/>
    </row>
    <row r="959" spans="1:8" x14ac:dyDescent="0.25">
      <c r="A959" s="1"/>
      <c r="B959" s="5"/>
      <c r="C959" s="5"/>
      <c r="D959" s="5"/>
      <c r="E959" s="5"/>
      <c r="F959" s="5"/>
      <c r="G959" s="1"/>
      <c r="H959" s="1"/>
    </row>
    <row r="960" spans="1:8" x14ac:dyDescent="0.25">
      <c r="A960" s="1"/>
      <c r="B960" s="5"/>
      <c r="C960" s="5"/>
      <c r="D960" s="5"/>
      <c r="E960" s="5"/>
      <c r="F960" s="5"/>
      <c r="G960" s="1"/>
      <c r="H960" s="1"/>
    </row>
    <row r="961" spans="1:8" x14ac:dyDescent="0.25">
      <c r="A961" s="1"/>
      <c r="B961" s="5"/>
      <c r="C961" s="5"/>
      <c r="D961" s="5"/>
      <c r="E961" s="5"/>
      <c r="F961" s="5"/>
      <c r="G961" s="1"/>
      <c r="H961" s="1"/>
    </row>
    <row r="962" spans="1:8" x14ac:dyDescent="0.25">
      <c r="A962" s="1"/>
      <c r="B962" s="5"/>
      <c r="C962" s="5"/>
      <c r="D962" s="5"/>
      <c r="E962" s="5"/>
      <c r="F962" s="5"/>
      <c r="G962" s="1"/>
      <c r="H962" s="1"/>
    </row>
    <row r="963" spans="1:8" x14ac:dyDescent="0.25">
      <c r="A963" s="1"/>
      <c r="B963" s="5"/>
      <c r="C963" s="5"/>
      <c r="D963" s="5"/>
      <c r="E963" s="5"/>
      <c r="F963" s="5"/>
      <c r="G963" s="1"/>
      <c r="H963" s="1"/>
    </row>
    <row r="964" spans="1:8" x14ac:dyDescent="0.25">
      <c r="A964" s="1"/>
      <c r="B964" s="5"/>
      <c r="C964" s="5"/>
      <c r="D964" s="5"/>
      <c r="E964" s="5"/>
      <c r="F964" s="5"/>
      <c r="G964" s="1"/>
      <c r="H964" s="1"/>
    </row>
    <row r="965" spans="1:8" x14ac:dyDescent="0.25">
      <c r="A965" s="1"/>
      <c r="B965" s="5"/>
      <c r="C965" s="5"/>
      <c r="D965" s="5"/>
      <c r="E965" s="5"/>
      <c r="F965" s="5"/>
      <c r="G965" s="1"/>
      <c r="H965" s="1"/>
    </row>
    <row r="966" spans="1:8" x14ac:dyDescent="0.25">
      <c r="A966" s="1"/>
      <c r="B966" s="5"/>
      <c r="C966" s="5"/>
      <c r="D966" s="5"/>
      <c r="E966" s="5"/>
      <c r="F966" s="5"/>
      <c r="G966" s="1"/>
      <c r="H966" s="1"/>
    </row>
    <row r="967" spans="1:8" x14ac:dyDescent="0.25">
      <c r="A967" s="1"/>
      <c r="B967" s="5"/>
      <c r="C967" s="5"/>
      <c r="D967" s="5"/>
      <c r="E967" s="5"/>
      <c r="F967" s="5"/>
      <c r="G967" s="1"/>
      <c r="H967" s="1"/>
    </row>
    <row r="968" spans="1:8" x14ac:dyDescent="0.25">
      <c r="A968" s="1"/>
      <c r="B968" s="5"/>
      <c r="C968" s="5"/>
      <c r="D968" s="5"/>
      <c r="E968" s="5"/>
      <c r="F968" s="5"/>
      <c r="G968" s="1"/>
      <c r="H968" s="1"/>
    </row>
    <row r="969" spans="1:8" x14ac:dyDescent="0.25">
      <c r="A969" s="1"/>
      <c r="B969" s="5"/>
      <c r="C969" s="5"/>
      <c r="D969" s="5"/>
      <c r="E969" s="5"/>
      <c r="F969" s="5"/>
      <c r="G969" s="1"/>
      <c r="H969" s="1"/>
    </row>
    <row r="970" spans="1:8" x14ac:dyDescent="0.25">
      <c r="A970" s="1"/>
      <c r="B970" s="5"/>
      <c r="C970" s="5"/>
      <c r="D970" s="5"/>
      <c r="E970" s="5"/>
      <c r="F970" s="5"/>
      <c r="G970" s="1"/>
      <c r="H970" s="1"/>
    </row>
    <row r="971" spans="1:8" x14ac:dyDescent="0.25">
      <c r="A971" s="1"/>
      <c r="B971" s="5"/>
      <c r="C971" s="5"/>
      <c r="D971" s="5"/>
      <c r="E971" s="5"/>
      <c r="F971" s="5"/>
      <c r="G971" s="1"/>
      <c r="H971" s="1"/>
    </row>
    <row r="972" spans="1:8" x14ac:dyDescent="0.25">
      <c r="A972" s="1"/>
      <c r="B972" s="5"/>
      <c r="C972" s="5"/>
      <c r="D972" s="5"/>
      <c r="E972" s="5"/>
      <c r="F972" s="5"/>
      <c r="G972" s="1"/>
      <c r="H972" s="1"/>
    </row>
    <row r="973" spans="1:8" x14ac:dyDescent="0.25">
      <c r="A973" s="1"/>
      <c r="B973" s="5"/>
      <c r="C973" s="5"/>
      <c r="D973" s="5"/>
      <c r="E973" s="5"/>
      <c r="F973" s="5"/>
      <c r="G973" s="1"/>
      <c r="H973" s="1"/>
    </row>
    <row r="974" spans="1:8" x14ac:dyDescent="0.25">
      <c r="A974" s="1"/>
      <c r="B974" s="5"/>
      <c r="C974" s="5"/>
      <c r="D974" s="5"/>
      <c r="E974" s="5"/>
      <c r="F974" s="5"/>
      <c r="G974" s="1"/>
      <c r="H974" s="1"/>
    </row>
    <row r="975" spans="1:8" x14ac:dyDescent="0.25">
      <c r="A975" s="1"/>
      <c r="B975" s="5"/>
      <c r="C975" s="5"/>
      <c r="D975" s="5"/>
      <c r="E975" s="5"/>
      <c r="F975" s="5"/>
      <c r="G975" s="1"/>
      <c r="H975" s="1"/>
    </row>
    <row r="976" spans="1:8" x14ac:dyDescent="0.25">
      <c r="A976" s="1"/>
      <c r="B976" s="5"/>
      <c r="C976" s="5"/>
      <c r="D976" s="5"/>
      <c r="E976" s="5"/>
      <c r="F976" s="5"/>
      <c r="G976" s="1"/>
      <c r="H976" s="1"/>
    </row>
    <row r="977" spans="1:8" x14ac:dyDescent="0.25">
      <c r="A977" s="1"/>
      <c r="B977" s="5"/>
      <c r="C977" s="5"/>
      <c r="D977" s="5"/>
      <c r="E977" s="5"/>
      <c r="F977" s="5"/>
      <c r="G977" s="1"/>
      <c r="H977" s="1"/>
    </row>
    <row r="978" spans="1:8" x14ac:dyDescent="0.25">
      <c r="A978" s="1"/>
      <c r="B978" s="5"/>
      <c r="C978" s="5"/>
      <c r="D978" s="5"/>
      <c r="E978" s="5"/>
      <c r="F978" s="5"/>
      <c r="G978" s="1"/>
      <c r="H978" s="1"/>
    </row>
    <row r="979" spans="1:8" x14ac:dyDescent="0.25">
      <c r="A979" s="1"/>
      <c r="B979" s="5"/>
      <c r="C979" s="5"/>
      <c r="D979" s="5"/>
      <c r="E979" s="5"/>
      <c r="F979" s="5"/>
      <c r="G979" s="1"/>
      <c r="H979" s="1"/>
    </row>
    <row r="980" spans="1:8" x14ac:dyDescent="0.25">
      <c r="A980" s="1"/>
      <c r="B980" s="5"/>
      <c r="C980" s="5"/>
      <c r="D980" s="5"/>
      <c r="E980" s="5"/>
      <c r="F980" s="5"/>
      <c r="G980" s="1"/>
      <c r="H980" s="1"/>
    </row>
    <row r="981" spans="1:8" x14ac:dyDescent="0.25">
      <c r="A981" s="1"/>
      <c r="B981" s="5"/>
      <c r="C981" s="5"/>
      <c r="D981" s="5"/>
      <c r="E981" s="5"/>
      <c r="F981" s="5"/>
      <c r="G981" s="1"/>
      <c r="H981" s="1"/>
    </row>
    <row r="982" spans="1:8" x14ac:dyDescent="0.25">
      <c r="A982" s="1"/>
      <c r="B982" s="5"/>
      <c r="C982" s="5"/>
      <c r="D982" s="5"/>
      <c r="E982" s="5"/>
      <c r="F982" s="5"/>
      <c r="G982" s="1"/>
      <c r="H982" s="1"/>
    </row>
    <row r="983" spans="1:8" x14ac:dyDescent="0.25">
      <c r="A983" s="1"/>
      <c r="B983" s="5"/>
      <c r="C983" s="5"/>
      <c r="D983" s="5"/>
      <c r="E983" s="5"/>
      <c r="F983" s="5"/>
      <c r="G983" s="1"/>
      <c r="H983" s="1"/>
    </row>
    <row r="984" spans="1:8" x14ac:dyDescent="0.25">
      <c r="A984" s="1"/>
      <c r="B984" s="5"/>
      <c r="C984" s="5"/>
      <c r="D984" s="5"/>
      <c r="E984" s="5"/>
      <c r="F984" s="5"/>
      <c r="G984" s="1"/>
      <c r="H984" s="1"/>
    </row>
    <row r="985" spans="1:8" x14ac:dyDescent="0.25">
      <c r="A985" s="1"/>
      <c r="B985" s="5"/>
      <c r="C985" s="5"/>
      <c r="D985" s="5"/>
      <c r="E985" s="5"/>
      <c r="F985" s="5"/>
      <c r="G985" s="1"/>
      <c r="H985" s="1"/>
    </row>
    <row r="986" spans="1:8" x14ac:dyDescent="0.25">
      <c r="A986" s="1"/>
      <c r="B986" s="5"/>
      <c r="C986" s="5"/>
      <c r="D986" s="5"/>
      <c r="E986" s="5"/>
      <c r="F986" s="5"/>
      <c r="G986" s="1"/>
      <c r="H986" s="1"/>
    </row>
    <row r="987" spans="1:8" x14ac:dyDescent="0.25">
      <c r="A987" s="1"/>
      <c r="B987" s="5"/>
      <c r="C987" s="5"/>
      <c r="D987" s="5"/>
      <c r="E987" s="5"/>
      <c r="F987" s="5"/>
      <c r="G987" s="1"/>
      <c r="H987" s="1"/>
    </row>
    <row r="988" spans="1:8" x14ac:dyDescent="0.25">
      <c r="A988" s="1"/>
      <c r="B988" s="5"/>
      <c r="C988" s="5"/>
      <c r="D988" s="5"/>
      <c r="E988" s="5"/>
      <c r="F988" s="5"/>
      <c r="G988" s="1"/>
      <c r="H988" s="1"/>
    </row>
    <row r="989" spans="1:8" x14ac:dyDescent="0.25">
      <c r="A989" s="1"/>
      <c r="B989" s="5"/>
      <c r="C989" s="5"/>
      <c r="D989" s="5"/>
      <c r="E989" s="5"/>
      <c r="F989" s="5"/>
      <c r="G989" s="1"/>
      <c r="H989" s="1"/>
    </row>
    <row r="990" spans="1:8" x14ac:dyDescent="0.25">
      <c r="A990" s="1"/>
      <c r="B990" s="5"/>
      <c r="C990" s="5"/>
      <c r="D990" s="5"/>
      <c r="E990" s="5"/>
      <c r="F990" s="5"/>
      <c r="G990" s="1"/>
      <c r="H990" s="1"/>
    </row>
    <row r="991" spans="1:8" x14ac:dyDescent="0.25">
      <c r="A991" s="1"/>
      <c r="B991" s="5"/>
      <c r="C991" s="5"/>
      <c r="D991" s="5"/>
      <c r="E991" s="5"/>
      <c r="F991" s="5"/>
      <c r="G991" s="1"/>
      <c r="H991" s="1"/>
    </row>
    <row r="992" spans="1:8" x14ac:dyDescent="0.25">
      <c r="A992" s="1"/>
      <c r="B992" s="5"/>
      <c r="C992" s="5"/>
      <c r="D992" s="5"/>
      <c r="E992" s="5"/>
      <c r="F992" s="5"/>
      <c r="G992" s="1"/>
      <c r="H992" s="1"/>
    </row>
    <row r="993" spans="1:8" x14ac:dyDescent="0.25">
      <c r="A993" s="1"/>
      <c r="B993" s="5"/>
      <c r="C993" s="5"/>
      <c r="D993" s="5"/>
      <c r="E993" s="5"/>
      <c r="F993" s="5"/>
      <c r="G993" s="1"/>
      <c r="H993" s="1"/>
    </row>
    <row r="994" spans="1:8" x14ac:dyDescent="0.25">
      <c r="A994" s="1"/>
      <c r="B994" s="5"/>
      <c r="C994" s="5"/>
      <c r="D994" s="5"/>
      <c r="E994" s="5"/>
      <c r="F994" s="5"/>
      <c r="G994" s="1"/>
      <c r="H994" s="1"/>
    </row>
    <row r="995" spans="1:8" x14ac:dyDescent="0.25">
      <c r="A995" s="1"/>
      <c r="B995" s="5"/>
      <c r="C995" s="5"/>
      <c r="D995" s="5"/>
      <c r="E995" s="5"/>
      <c r="F995" s="5"/>
      <c r="G995" s="1"/>
      <c r="H995" s="1"/>
    </row>
    <row r="996" spans="1:8" x14ac:dyDescent="0.25">
      <c r="A996" s="1"/>
      <c r="B996" s="5"/>
      <c r="C996" s="5"/>
      <c r="D996" s="5"/>
      <c r="E996" s="5"/>
      <c r="F996" s="5"/>
      <c r="G996" s="1"/>
      <c r="H996" s="1"/>
    </row>
    <row r="997" spans="1:8" x14ac:dyDescent="0.25">
      <c r="A997" s="1"/>
      <c r="B997" s="5"/>
      <c r="C997" s="5"/>
      <c r="D997" s="5"/>
      <c r="E997" s="5"/>
      <c r="F997" s="5"/>
      <c r="G997" s="1"/>
      <c r="H997" s="1"/>
    </row>
    <row r="998" spans="1:8" x14ac:dyDescent="0.25">
      <c r="A998" s="1"/>
      <c r="B998" s="5"/>
      <c r="C998" s="5"/>
      <c r="D998" s="5"/>
      <c r="E998" s="5"/>
      <c r="F998" s="5"/>
      <c r="G998" s="1"/>
      <c r="H998" s="1"/>
    </row>
    <row r="999" spans="1:8" x14ac:dyDescent="0.25">
      <c r="A999" s="1"/>
      <c r="B999" s="5"/>
      <c r="C999" s="5"/>
      <c r="D999" s="5"/>
      <c r="E999" s="5"/>
      <c r="F999" s="5"/>
      <c r="G999" s="1"/>
      <c r="H999" s="1"/>
    </row>
  </sheetData>
  <mergeCells count="16">
    <mergeCell ref="H2:J2"/>
    <mergeCell ref="A4:J4"/>
    <mergeCell ref="I7:J7"/>
    <mergeCell ref="A792:F792"/>
    <mergeCell ref="A787:F787"/>
    <mergeCell ref="A2:D2"/>
    <mergeCell ref="A3:F3"/>
    <mergeCell ref="C6:F6"/>
    <mergeCell ref="D7:D8"/>
    <mergeCell ref="C7:C8"/>
    <mergeCell ref="B7:B8"/>
    <mergeCell ref="A7:A8"/>
    <mergeCell ref="E7:E8"/>
    <mergeCell ref="F7:F8"/>
    <mergeCell ref="G7:H7"/>
    <mergeCell ref="B790:F790"/>
  </mergeCells>
  <pageMargins left="0.70866141732283472" right="0.70866141732283472" top="0.74803149606299213" bottom="0.74803149606299213" header="0.31496062992125984" footer="0.31496062992125984"/>
  <pageSetup paperSize="9" scale="58" fitToHeight="10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1014"/>
  <sheetViews>
    <sheetView zoomScaleNormal="100" workbookViewId="0">
      <pane ySplit="7" topLeftCell="A8" activePane="bottomLeft" state="frozen"/>
      <selection pane="bottomLeft" activeCell="D1021" sqref="D1021"/>
    </sheetView>
  </sheetViews>
  <sheetFormatPr defaultRowHeight="15" x14ac:dyDescent="0.25"/>
  <cols>
    <col min="1" max="1" width="44.5703125" style="14" customWidth="1"/>
    <col min="2" max="2" width="11.5703125" style="132" customWidth="1"/>
    <col min="3" max="3" width="11.42578125" style="132" customWidth="1"/>
    <col min="4" max="5" width="11" style="132" customWidth="1"/>
    <col min="6" max="6" width="18.7109375" style="134" hidden="1" customWidth="1"/>
    <col min="7" max="7" width="17.85546875" style="134" hidden="1" customWidth="1"/>
    <col min="8" max="8" width="15.5703125" style="298" hidden="1" customWidth="1"/>
    <col min="9" max="9" width="14.5703125" style="298" hidden="1" customWidth="1"/>
    <col min="10" max="11" width="16.85546875" style="298" customWidth="1"/>
  </cols>
  <sheetData>
    <row r="2" spans="1:11" ht="92.25" customHeight="1" x14ac:dyDescent="0.25">
      <c r="A2" s="634" t="s">
        <v>52</v>
      </c>
      <c r="B2" s="634"/>
      <c r="C2" s="634"/>
      <c r="D2" s="634"/>
      <c r="E2" s="634"/>
      <c r="F2" s="634"/>
      <c r="G2" s="634"/>
      <c r="I2" s="638" t="s">
        <v>1251</v>
      </c>
      <c r="J2" s="638"/>
      <c r="K2" s="638"/>
    </row>
    <row r="3" spans="1:11" x14ac:dyDescent="0.25">
      <c r="A3" s="634" t="s">
        <v>52</v>
      </c>
      <c r="B3" s="634"/>
      <c r="C3" s="634"/>
      <c r="D3" s="634"/>
      <c r="E3" s="634"/>
      <c r="F3" s="634"/>
      <c r="G3" s="634"/>
    </row>
    <row r="4" spans="1:11" ht="51" customHeight="1" x14ac:dyDescent="0.25">
      <c r="A4" s="662" t="s">
        <v>915</v>
      </c>
      <c r="B4" s="662"/>
      <c r="C4" s="662"/>
      <c r="D4" s="662"/>
      <c r="E4" s="662"/>
      <c r="F4" s="662"/>
      <c r="G4" s="662"/>
      <c r="H4" s="662"/>
      <c r="I4" s="662"/>
      <c r="J4" s="662"/>
      <c r="K4" s="662"/>
    </row>
    <row r="5" spans="1:11" x14ac:dyDescent="0.25">
      <c r="A5" s="15"/>
      <c r="B5" s="128"/>
      <c r="C5" s="128"/>
      <c r="D5" s="128"/>
      <c r="E5" s="128"/>
      <c r="F5" s="133"/>
      <c r="G5" s="133"/>
    </row>
    <row r="6" spans="1:11" x14ac:dyDescent="0.25">
      <c r="A6" s="16" t="s">
        <v>52</v>
      </c>
      <c r="B6" s="131" t="s">
        <v>52</v>
      </c>
      <c r="C6" s="651"/>
      <c r="D6" s="651"/>
      <c r="E6" s="651"/>
      <c r="F6" s="651"/>
      <c r="G6" s="651"/>
      <c r="K6" s="298" t="s">
        <v>308</v>
      </c>
    </row>
    <row r="7" spans="1:11" ht="60" customHeight="1" x14ac:dyDescent="0.25">
      <c r="A7" s="238" t="s">
        <v>307</v>
      </c>
      <c r="B7" s="237" t="s">
        <v>303</v>
      </c>
      <c r="C7" s="237" t="s">
        <v>302</v>
      </c>
      <c r="D7" s="237" t="s">
        <v>305</v>
      </c>
      <c r="E7" s="237" t="s">
        <v>304</v>
      </c>
      <c r="F7" s="256" t="s">
        <v>301</v>
      </c>
      <c r="G7" s="271" t="s">
        <v>902</v>
      </c>
      <c r="H7" s="296" t="s">
        <v>687</v>
      </c>
      <c r="I7" s="296" t="s">
        <v>687</v>
      </c>
      <c r="J7" s="256" t="s">
        <v>301</v>
      </c>
      <c r="K7" s="271" t="s">
        <v>902</v>
      </c>
    </row>
    <row r="8" spans="1:11" ht="24" x14ac:dyDescent="0.25">
      <c r="A8" s="251" t="s">
        <v>1085</v>
      </c>
      <c r="B8" s="272" t="s">
        <v>95</v>
      </c>
      <c r="C8" s="272"/>
      <c r="D8" s="272"/>
      <c r="E8" s="272"/>
      <c r="F8" s="273">
        <f>F9+F14+F19+F24+F51+F72+F77+F86+F99</f>
        <v>27261346.34</v>
      </c>
      <c r="G8" s="273">
        <f>G9+G14+G19+G24+G51+G72+G77+G86+G99</f>
        <v>3814195</v>
      </c>
      <c r="H8" s="273">
        <f t="shared" ref="H8:K8" si="0">H9+H14+H19+H24+H51+H72+H77+H86+H99</f>
        <v>0</v>
      </c>
      <c r="I8" s="273">
        <f t="shared" si="0"/>
        <v>0</v>
      </c>
      <c r="J8" s="273">
        <f t="shared" si="0"/>
        <v>27261346.34</v>
      </c>
      <c r="K8" s="273">
        <f t="shared" si="0"/>
        <v>3814195</v>
      </c>
    </row>
    <row r="9" spans="1:11" x14ac:dyDescent="0.25">
      <c r="A9" s="240" t="s">
        <v>1073</v>
      </c>
      <c r="B9" s="272" t="s">
        <v>247</v>
      </c>
      <c r="C9" s="272"/>
      <c r="D9" s="272"/>
      <c r="E9" s="272"/>
      <c r="F9" s="273">
        <f t="shared" ref="F9:K12" si="1">F10</f>
        <v>2000000</v>
      </c>
      <c r="G9" s="273">
        <f t="shared" si="1"/>
        <v>0</v>
      </c>
      <c r="H9" s="273">
        <f t="shared" si="1"/>
        <v>0</v>
      </c>
      <c r="I9" s="273">
        <f t="shared" si="1"/>
        <v>0</v>
      </c>
      <c r="J9" s="273">
        <f t="shared" si="1"/>
        <v>2000000</v>
      </c>
      <c r="K9" s="273">
        <f t="shared" si="1"/>
        <v>0</v>
      </c>
    </row>
    <row r="10" spans="1:11" x14ac:dyDescent="0.25">
      <c r="A10" s="241" t="s">
        <v>41</v>
      </c>
      <c r="B10" s="272" t="s">
        <v>246</v>
      </c>
      <c r="C10" s="272"/>
      <c r="D10" s="272"/>
      <c r="E10" s="272"/>
      <c r="F10" s="273">
        <f t="shared" si="1"/>
        <v>2000000</v>
      </c>
      <c r="G10" s="273">
        <f t="shared" si="1"/>
        <v>0</v>
      </c>
      <c r="H10" s="273">
        <f t="shared" si="1"/>
        <v>0</v>
      </c>
      <c r="I10" s="273">
        <f t="shared" si="1"/>
        <v>0</v>
      </c>
      <c r="J10" s="273">
        <f t="shared" si="1"/>
        <v>2000000</v>
      </c>
      <c r="K10" s="273">
        <f t="shared" si="1"/>
        <v>0</v>
      </c>
    </row>
    <row r="11" spans="1:11" ht="24" x14ac:dyDescent="0.25">
      <c r="A11" s="240" t="s">
        <v>23</v>
      </c>
      <c r="B11" s="272" t="s">
        <v>246</v>
      </c>
      <c r="C11" s="272" t="s">
        <v>22</v>
      </c>
      <c r="D11" s="272"/>
      <c r="E11" s="272"/>
      <c r="F11" s="273">
        <f t="shared" si="1"/>
        <v>2000000</v>
      </c>
      <c r="G11" s="273">
        <f t="shared" si="1"/>
        <v>0</v>
      </c>
      <c r="H11" s="273">
        <f t="shared" si="1"/>
        <v>0</v>
      </c>
      <c r="I11" s="273">
        <f t="shared" si="1"/>
        <v>0</v>
      </c>
      <c r="J11" s="273">
        <f t="shared" si="1"/>
        <v>2000000</v>
      </c>
      <c r="K11" s="273">
        <f t="shared" si="1"/>
        <v>0</v>
      </c>
    </row>
    <row r="12" spans="1:11" x14ac:dyDescent="0.25">
      <c r="A12" s="274" t="s">
        <v>151</v>
      </c>
      <c r="B12" s="272" t="s">
        <v>246</v>
      </c>
      <c r="C12" s="272" t="s">
        <v>22</v>
      </c>
      <c r="D12" s="272" t="s">
        <v>146</v>
      </c>
      <c r="E12" s="272"/>
      <c r="F12" s="273">
        <f t="shared" si="1"/>
        <v>2000000</v>
      </c>
      <c r="G12" s="273">
        <f t="shared" si="1"/>
        <v>0</v>
      </c>
      <c r="H12" s="273">
        <f t="shared" si="1"/>
        <v>0</v>
      </c>
      <c r="I12" s="273">
        <f t="shared" si="1"/>
        <v>0</v>
      </c>
      <c r="J12" s="273">
        <f t="shared" si="1"/>
        <v>2000000</v>
      </c>
      <c r="K12" s="273">
        <f t="shared" si="1"/>
        <v>0</v>
      </c>
    </row>
    <row r="13" spans="1:11" x14ac:dyDescent="0.25">
      <c r="A13" s="252" t="s">
        <v>189</v>
      </c>
      <c r="B13" s="272" t="s">
        <v>246</v>
      </c>
      <c r="C13" s="272" t="s">
        <v>22</v>
      </c>
      <c r="D13" s="272" t="s">
        <v>146</v>
      </c>
      <c r="E13" s="272" t="s">
        <v>146</v>
      </c>
      <c r="F13" s="273">
        <f>'8. разд, подр. Цст 2015'!F476</f>
        <v>2000000</v>
      </c>
      <c r="G13" s="273">
        <f>'8. разд, подр. Цст 2015'!G476</f>
        <v>0</v>
      </c>
      <c r="H13" s="273">
        <f>'8. разд, подр. Цст 2015'!H476</f>
        <v>0</v>
      </c>
      <c r="I13" s="273">
        <f>'8. разд, подр. Цст 2015'!I476</f>
        <v>0</v>
      </c>
      <c r="J13" s="273">
        <f>'8. разд, подр. Цст 2015'!J476</f>
        <v>2000000</v>
      </c>
      <c r="K13" s="273">
        <f>'8. разд, подр. Цст 2015'!K476</f>
        <v>0</v>
      </c>
    </row>
    <row r="14" spans="1:11" ht="44.25" customHeight="1" x14ac:dyDescent="0.25">
      <c r="A14" s="240" t="s">
        <v>1077</v>
      </c>
      <c r="B14" s="272" t="s">
        <v>223</v>
      </c>
      <c r="C14" s="272"/>
      <c r="D14" s="272"/>
      <c r="E14" s="272"/>
      <c r="F14" s="273">
        <f t="shared" ref="F14:K17" si="2">F15</f>
        <v>4000000</v>
      </c>
      <c r="G14" s="273">
        <f t="shared" si="2"/>
        <v>0</v>
      </c>
      <c r="H14" s="273">
        <f t="shared" si="2"/>
        <v>0</v>
      </c>
      <c r="I14" s="273">
        <f t="shared" si="2"/>
        <v>0</v>
      </c>
      <c r="J14" s="273">
        <f t="shared" si="2"/>
        <v>4000000</v>
      </c>
      <c r="K14" s="273">
        <f t="shared" si="2"/>
        <v>0</v>
      </c>
    </row>
    <row r="15" spans="1:11" x14ac:dyDescent="0.25">
      <c r="A15" s="241" t="s">
        <v>41</v>
      </c>
      <c r="B15" s="272" t="s">
        <v>222</v>
      </c>
      <c r="C15" s="272"/>
      <c r="D15" s="272"/>
      <c r="E15" s="272"/>
      <c r="F15" s="273">
        <f t="shared" si="2"/>
        <v>4000000</v>
      </c>
      <c r="G15" s="273">
        <f t="shared" si="2"/>
        <v>0</v>
      </c>
      <c r="H15" s="273">
        <f t="shared" si="2"/>
        <v>0</v>
      </c>
      <c r="I15" s="273">
        <f t="shared" si="2"/>
        <v>0</v>
      </c>
      <c r="J15" s="273">
        <f t="shared" si="2"/>
        <v>4000000</v>
      </c>
      <c r="K15" s="273">
        <f t="shared" si="2"/>
        <v>0</v>
      </c>
    </row>
    <row r="16" spans="1:11" ht="24" x14ac:dyDescent="0.25">
      <c r="A16" s="240" t="s">
        <v>23</v>
      </c>
      <c r="B16" s="272" t="s">
        <v>222</v>
      </c>
      <c r="C16" s="272" t="s">
        <v>22</v>
      </c>
      <c r="D16" s="272"/>
      <c r="E16" s="272"/>
      <c r="F16" s="273">
        <f t="shared" si="2"/>
        <v>4000000</v>
      </c>
      <c r="G16" s="273">
        <f t="shared" si="2"/>
        <v>0</v>
      </c>
      <c r="H16" s="273">
        <f t="shared" si="2"/>
        <v>0</v>
      </c>
      <c r="I16" s="273">
        <f t="shared" si="2"/>
        <v>0</v>
      </c>
      <c r="J16" s="273">
        <f t="shared" si="2"/>
        <v>4000000</v>
      </c>
      <c r="K16" s="273">
        <f t="shared" si="2"/>
        <v>0</v>
      </c>
    </row>
    <row r="17" spans="1:11" ht="24" x14ac:dyDescent="0.25">
      <c r="A17" s="252" t="s">
        <v>224</v>
      </c>
      <c r="B17" s="272" t="s">
        <v>222</v>
      </c>
      <c r="C17" s="272" t="s">
        <v>22</v>
      </c>
      <c r="D17" s="272" t="s">
        <v>219</v>
      </c>
      <c r="E17" s="272"/>
      <c r="F17" s="273">
        <f t="shared" si="2"/>
        <v>4000000</v>
      </c>
      <c r="G17" s="273">
        <f t="shared" si="2"/>
        <v>0</v>
      </c>
      <c r="H17" s="273">
        <f t="shared" si="2"/>
        <v>0</v>
      </c>
      <c r="I17" s="273">
        <f t="shared" si="2"/>
        <v>0</v>
      </c>
      <c r="J17" s="273">
        <f t="shared" si="2"/>
        <v>4000000</v>
      </c>
      <c r="K17" s="273">
        <f t="shared" si="2"/>
        <v>0</v>
      </c>
    </row>
    <row r="18" spans="1:11" x14ac:dyDescent="0.25">
      <c r="A18" s="252" t="s">
        <v>225</v>
      </c>
      <c r="B18" s="272" t="s">
        <v>222</v>
      </c>
      <c r="C18" s="272" t="s">
        <v>22</v>
      </c>
      <c r="D18" s="272" t="s">
        <v>219</v>
      </c>
      <c r="E18" s="272" t="s">
        <v>74</v>
      </c>
      <c r="F18" s="273">
        <f>'8. разд, подр. Цст 2015'!F669</f>
        <v>4000000</v>
      </c>
      <c r="G18" s="273">
        <f>'8. разд, подр. Цст 2015'!G669</f>
        <v>0</v>
      </c>
      <c r="H18" s="273">
        <f>'8. разд, подр. Цст 2015'!H669</f>
        <v>0</v>
      </c>
      <c r="I18" s="273">
        <f>'8. разд, подр. Цст 2015'!I669</f>
        <v>0</v>
      </c>
      <c r="J18" s="273">
        <f>'8. разд, подр. Цст 2015'!J669</f>
        <v>4000000</v>
      </c>
      <c r="K18" s="273">
        <f>'8. разд, подр. Цст 2015'!K669</f>
        <v>0</v>
      </c>
    </row>
    <row r="19" spans="1:11" ht="36" x14ac:dyDescent="0.25">
      <c r="A19" s="240" t="s">
        <v>1074</v>
      </c>
      <c r="B19" s="272" t="s">
        <v>821</v>
      </c>
      <c r="C19" s="272"/>
      <c r="D19" s="272"/>
      <c r="E19" s="272"/>
      <c r="F19" s="273">
        <f t="shared" ref="F19:K22" si="3">F20</f>
        <v>500000</v>
      </c>
      <c r="G19" s="273">
        <f t="shared" si="3"/>
        <v>0</v>
      </c>
      <c r="H19" s="273">
        <f t="shared" si="3"/>
        <v>0</v>
      </c>
      <c r="I19" s="273">
        <f t="shared" si="3"/>
        <v>0</v>
      </c>
      <c r="J19" s="273">
        <f t="shared" si="3"/>
        <v>500000</v>
      </c>
      <c r="K19" s="273">
        <f t="shared" si="3"/>
        <v>0</v>
      </c>
    </row>
    <row r="20" spans="1:11" x14ac:dyDescent="0.25">
      <c r="A20" s="241" t="s">
        <v>41</v>
      </c>
      <c r="B20" s="272" t="s">
        <v>316</v>
      </c>
      <c r="C20" s="272"/>
      <c r="D20" s="272"/>
      <c r="E20" s="272"/>
      <c r="F20" s="273">
        <f t="shared" si="3"/>
        <v>500000</v>
      </c>
      <c r="G20" s="273">
        <f t="shared" si="3"/>
        <v>0</v>
      </c>
      <c r="H20" s="273">
        <f t="shared" si="3"/>
        <v>0</v>
      </c>
      <c r="I20" s="273">
        <f t="shared" si="3"/>
        <v>0</v>
      </c>
      <c r="J20" s="273">
        <f t="shared" si="3"/>
        <v>500000</v>
      </c>
      <c r="K20" s="273">
        <f t="shared" si="3"/>
        <v>0</v>
      </c>
    </row>
    <row r="21" spans="1:11" ht="24" x14ac:dyDescent="0.25">
      <c r="A21" s="240" t="s">
        <v>23</v>
      </c>
      <c r="B21" s="272" t="s">
        <v>316</v>
      </c>
      <c r="C21" s="272" t="s">
        <v>22</v>
      </c>
      <c r="D21" s="272"/>
      <c r="E21" s="272"/>
      <c r="F21" s="273">
        <f t="shared" si="3"/>
        <v>500000</v>
      </c>
      <c r="G21" s="273">
        <f t="shared" si="3"/>
        <v>0</v>
      </c>
      <c r="H21" s="273">
        <f t="shared" si="3"/>
        <v>0</v>
      </c>
      <c r="I21" s="273">
        <f t="shared" si="3"/>
        <v>0</v>
      </c>
      <c r="J21" s="273">
        <f t="shared" si="3"/>
        <v>500000</v>
      </c>
      <c r="K21" s="273">
        <f t="shared" si="3"/>
        <v>0</v>
      </c>
    </row>
    <row r="22" spans="1:11" x14ac:dyDescent="0.25">
      <c r="A22" s="274" t="s">
        <v>151</v>
      </c>
      <c r="B22" s="272" t="s">
        <v>316</v>
      </c>
      <c r="C22" s="272" t="s">
        <v>22</v>
      </c>
      <c r="D22" s="272" t="s">
        <v>146</v>
      </c>
      <c r="E22" s="272"/>
      <c r="F22" s="273">
        <f t="shared" si="3"/>
        <v>500000</v>
      </c>
      <c r="G22" s="273">
        <f t="shared" si="3"/>
        <v>0</v>
      </c>
      <c r="H22" s="273">
        <f t="shared" si="3"/>
        <v>0</v>
      </c>
      <c r="I22" s="273">
        <f t="shared" si="3"/>
        <v>0</v>
      </c>
      <c r="J22" s="273">
        <f t="shared" si="3"/>
        <v>500000</v>
      </c>
      <c r="K22" s="273">
        <f t="shared" si="3"/>
        <v>0</v>
      </c>
    </row>
    <row r="23" spans="1:11" x14ac:dyDescent="0.25">
      <c r="A23" s="252" t="s">
        <v>189</v>
      </c>
      <c r="B23" s="272" t="s">
        <v>316</v>
      </c>
      <c r="C23" s="272" t="s">
        <v>22</v>
      </c>
      <c r="D23" s="272" t="s">
        <v>146</v>
      </c>
      <c r="E23" s="272" t="s">
        <v>146</v>
      </c>
      <c r="F23" s="273">
        <f>'8. разд, подр. Цст 2015'!F479</f>
        <v>500000</v>
      </c>
      <c r="G23" s="273">
        <f>'8. разд, подр. Цст 2015'!G479</f>
        <v>0</v>
      </c>
      <c r="H23" s="273">
        <f>'8. разд, подр. Цст 2015'!H479</f>
        <v>0</v>
      </c>
      <c r="I23" s="273">
        <f>'8. разд, подр. Цст 2015'!I479</f>
        <v>0</v>
      </c>
      <c r="J23" s="273">
        <f>'8. разд, подр. Цст 2015'!J479</f>
        <v>500000</v>
      </c>
      <c r="K23" s="273">
        <f>'8. разд, подр. Цст 2015'!K479</f>
        <v>0</v>
      </c>
    </row>
    <row r="24" spans="1:11" ht="36" x14ac:dyDescent="0.25">
      <c r="A24" s="240" t="s">
        <v>1075</v>
      </c>
      <c r="B24" s="272" t="s">
        <v>238</v>
      </c>
      <c r="C24" s="272"/>
      <c r="D24" s="272"/>
      <c r="E24" s="272"/>
      <c r="F24" s="273">
        <f>F25+F32+F44+F36+F40</f>
        <v>4271995.71</v>
      </c>
      <c r="G24" s="273">
        <f t="shared" ref="G24:K24" si="4">G25+G32+G44+G36+G40</f>
        <v>0</v>
      </c>
      <c r="H24" s="273">
        <f t="shared" si="4"/>
        <v>0</v>
      </c>
      <c r="I24" s="273">
        <f t="shared" si="4"/>
        <v>0</v>
      </c>
      <c r="J24" s="273">
        <f t="shared" si="4"/>
        <v>4271995.71</v>
      </c>
      <c r="K24" s="273">
        <f t="shared" si="4"/>
        <v>0</v>
      </c>
    </row>
    <row r="25" spans="1:11" x14ac:dyDescent="0.25">
      <c r="A25" s="241" t="s">
        <v>41</v>
      </c>
      <c r="B25" s="272" t="s">
        <v>237</v>
      </c>
      <c r="C25" s="272"/>
      <c r="D25" s="272"/>
      <c r="E25" s="272"/>
      <c r="F25" s="273">
        <f>F29+F26</f>
        <v>254700</v>
      </c>
      <c r="G25" s="273">
        <f t="shared" ref="G25:K25" si="5">G29+G26</f>
        <v>0</v>
      </c>
      <c r="H25" s="273">
        <f t="shared" si="5"/>
        <v>0</v>
      </c>
      <c r="I25" s="273">
        <f t="shared" si="5"/>
        <v>0</v>
      </c>
      <c r="J25" s="273">
        <f t="shared" si="5"/>
        <v>254700</v>
      </c>
      <c r="K25" s="273">
        <f t="shared" si="5"/>
        <v>0</v>
      </c>
    </row>
    <row r="26" spans="1:11" ht="24" x14ac:dyDescent="0.25">
      <c r="A26" s="240" t="s">
        <v>23</v>
      </c>
      <c r="B26" s="272" t="s">
        <v>237</v>
      </c>
      <c r="C26" s="272" t="s">
        <v>22</v>
      </c>
      <c r="D26" s="272"/>
      <c r="E26" s="272"/>
      <c r="F26" s="273">
        <f>F27</f>
        <v>254700</v>
      </c>
      <c r="G26" s="273">
        <f t="shared" ref="G26:K27" si="6">G27</f>
        <v>0</v>
      </c>
      <c r="H26" s="273">
        <f t="shared" si="6"/>
        <v>0</v>
      </c>
      <c r="I26" s="273">
        <f t="shared" si="6"/>
        <v>0</v>
      </c>
      <c r="J26" s="273">
        <f t="shared" si="6"/>
        <v>254700</v>
      </c>
      <c r="K26" s="273">
        <f t="shared" si="6"/>
        <v>0</v>
      </c>
    </row>
    <row r="27" spans="1:11" x14ac:dyDescent="0.25">
      <c r="A27" s="274" t="s">
        <v>15</v>
      </c>
      <c r="B27" s="272" t="s">
        <v>237</v>
      </c>
      <c r="C27" s="272" t="s">
        <v>22</v>
      </c>
      <c r="D27" s="272" t="s">
        <v>4</v>
      </c>
      <c r="E27" s="272"/>
      <c r="F27" s="273">
        <f>F28</f>
        <v>254700</v>
      </c>
      <c r="G27" s="273">
        <f t="shared" si="6"/>
        <v>0</v>
      </c>
      <c r="H27" s="273">
        <f t="shared" si="6"/>
        <v>0</v>
      </c>
      <c r="I27" s="273">
        <f t="shared" si="6"/>
        <v>0</v>
      </c>
      <c r="J27" s="273">
        <f t="shared" si="6"/>
        <v>254700</v>
      </c>
      <c r="K27" s="273">
        <f t="shared" si="6"/>
        <v>0</v>
      </c>
    </row>
    <row r="28" spans="1:11" x14ac:dyDescent="0.25">
      <c r="A28" s="274" t="s">
        <v>72</v>
      </c>
      <c r="B28" s="272" t="s">
        <v>237</v>
      </c>
      <c r="C28" s="272" t="s">
        <v>22</v>
      </c>
      <c r="D28" s="272" t="s">
        <v>4</v>
      </c>
      <c r="E28" s="272" t="s">
        <v>62</v>
      </c>
      <c r="F28" s="273">
        <f>'8. разд, подр. Цст 2015'!F588</f>
        <v>254700</v>
      </c>
      <c r="G28" s="273">
        <f>'8. разд, подр. Цст 2015'!G588</f>
        <v>0</v>
      </c>
      <c r="H28" s="273">
        <f>'8. разд, подр. Цст 2015'!H588</f>
        <v>0</v>
      </c>
      <c r="I28" s="273">
        <f>'8. разд, подр. Цст 2015'!I588</f>
        <v>0</v>
      </c>
      <c r="J28" s="273">
        <f>'8. разд, подр. Цст 2015'!J588</f>
        <v>254700</v>
      </c>
      <c r="K28" s="273">
        <f>'8. разд, подр. Цст 2015'!K588</f>
        <v>0</v>
      </c>
    </row>
    <row r="29" spans="1:11" hidden="1" x14ac:dyDescent="0.25">
      <c r="A29" s="240" t="s">
        <v>6</v>
      </c>
      <c r="B29" s="272" t="s">
        <v>237</v>
      </c>
      <c r="C29" s="272" t="s">
        <v>1</v>
      </c>
      <c r="D29" s="272"/>
      <c r="E29" s="272"/>
      <c r="F29" s="273">
        <f t="shared" ref="F29:K30" si="7">F30</f>
        <v>0</v>
      </c>
      <c r="G29" s="273">
        <f t="shared" si="7"/>
        <v>0</v>
      </c>
      <c r="H29" s="273">
        <f t="shared" si="7"/>
        <v>0</v>
      </c>
      <c r="I29" s="273">
        <f t="shared" si="7"/>
        <v>0</v>
      </c>
      <c r="J29" s="273">
        <f t="shared" si="7"/>
        <v>0</v>
      </c>
      <c r="K29" s="273">
        <f t="shared" si="7"/>
        <v>0</v>
      </c>
    </row>
    <row r="30" spans="1:11" hidden="1" x14ac:dyDescent="0.25">
      <c r="A30" s="274" t="s">
        <v>15</v>
      </c>
      <c r="B30" s="272" t="s">
        <v>237</v>
      </c>
      <c r="C30" s="272" t="s">
        <v>1</v>
      </c>
      <c r="D30" s="272" t="s">
        <v>4</v>
      </c>
      <c r="E30" s="272"/>
      <c r="F30" s="273">
        <f t="shared" si="7"/>
        <v>0</v>
      </c>
      <c r="G30" s="273">
        <f t="shared" si="7"/>
        <v>0</v>
      </c>
      <c r="H30" s="273">
        <f t="shared" si="7"/>
        <v>0</v>
      </c>
      <c r="I30" s="273">
        <f t="shared" si="7"/>
        <v>0</v>
      </c>
      <c r="J30" s="273">
        <f t="shared" si="7"/>
        <v>0</v>
      </c>
      <c r="K30" s="273">
        <f t="shared" si="7"/>
        <v>0</v>
      </c>
    </row>
    <row r="31" spans="1:11" hidden="1" x14ac:dyDescent="0.25">
      <c r="A31" s="274" t="s">
        <v>72</v>
      </c>
      <c r="B31" s="272" t="s">
        <v>237</v>
      </c>
      <c r="C31" s="272" t="s">
        <v>1</v>
      </c>
      <c r="D31" s="272" t="s">
        <v>4</v>
      </c>
      <c r="E31" s="272" t="s">
        <v>62</v>
      </c>
      <c r="F31" s="273">
        <f>'8. разд, подр. Цст 2015'!F589</f>
        <v>0</v>
      </c>
      <c r="G31" s="273">
        <f>'8. разд, подр. Цст 2015'!G589</f>
        <v>0</v>
      </c>
      <c r="H31" s="273">
        <f>'8. разд, подр. Цст 2015'!H589</f>
        <v>0</v>
      </c>
      <c r="I31" s="273">
        <f>'8. разд, подр. Цст 2015'!I589</f>
        <v>0</v>
      </c>
      <c r="J31" s="273">
        <f>'8. разд, подр. Цст 2015'!J589</f>
        <v>0</v>
      </c>
      <c r="K31" s="273">
        <f>'8. разд, подр. Цст 2015'!K589</f>
        <v>0</v>
      </c>
    </row>
    <row r="32" spans="1:11" ht="36" hidden="1" x14ac:dyDescent="0.25">
      <c r="A32" s="241" t="s">
        <v>236</v>
      </c>
      <c r="B32" s="272" t="s">
        <v>235</v>
      </c>
      <c r="C32" s="272"/>
      <c r="D32" s="272"/>
      <c r="E32" s="272"/>
      <c r="F32" s="273">
        <f t="shared" ref="F32:K34" si="8">F33</f>
        <v>0</v>
      </c>
      <c r="G32" s="273">
        <f t="shared" si="8"/>
        <v>0</v>
      </c>
      <c r="H32" s="273">
        <f t="shared" si="8"/>
        <v>0</v>
      </c>
      <c r="I32" s="273">
        <f t="shared" si="8"/>
        <v>0</v>
      </c>
      <c r="J32" s="273">
        <f t="shared" si="8"/>
        <v>0</v>
      </c>
      <c r="K32" s="273">
        <f t="shared" si="8"/>
        <v>0</v>
      </c>
    </row>
    <row r="33" spans="1:11" hidden="1" x14ac:dyDescent="0.25">
      <c r="A33" s="240" t="s">
        <v>6</v>
      </c>
      <c r="B33" s="237" t="s">
        <v>235</v>
      </c>
      <c r="C33" s="237" t="s">
        <v>1</v>
      </c>
      <c r="D33" s="272"/>
      <c r="E33" s="237"/>
      <c r="F33" s="273">
        <f t="shared" si="8"/>
        <v>0</v>
      </c>
      <c r="G33" s="273">
        <f t="shared" si="8"/>
        <v>0</v>
      </c>
      <c r="H33" s="273">
        <f t="shared" si="8"/>
        <v>0</v>
      </c>
      <c r="I33" s="273">
        <f t="shared" si="8"/>
        <v>0</v>
      </c>
      <c r="J33" s="273">
        <f t="shared" si="8"/>
        <v>0</v>
      </c>
      <c r="K33" s="273">
        <f t="shared" si="8"/>
        <v>0</v>
      </c>
    </row>
    <row r="34" spans="1:11" hidden="1" x14ac:dyDescent="0.25">
      <c r="A34" s="274" t="s">
        <v>15</v>
      </c>
      <c r="B34" s="237" t="s">
        <v>235</v>
      </c>
      <c r="C34" s="237" t="s">
        <v>1</v>
      </c>
      <c r="D34" s="272" t="s">
        <v>4</v>
      </c>
      <c r="E34" s="237"/>
      <c r="F34" s="273">
        <f t="shared" si="8"/>
        <v>0</v>
      </c>
      <c r="G34" s="273">
        <f t="shared" si="8"/>
        <v>0</v>
      </c>
      <c r="H34" s="273">
        <f t="shared" si="8"/>
        <v>0</v>
      </c>
      <c r="I34" s="273">
        <f t="shared" si="8"/>
        <v>0</v>
      </c>
      <c r="J34" s="273">
        <f t="shared" si="8"/>
        <v>0</v>
      </c>
      <c r="K34" s="273">
        <f t="shared" si="8"/>
        <v>0</v>
      </c>
    </row>
    <row r="35" spans="1:11" hidden="1" x14ac:dyDescent="0.25">
      <c r="A35" s="274" t="s">
        <v>72</v>
      </c>
      <c r="B35" s="237" t="s">
        <v>235</v>
      </c>
      <c r="C35" s="237" t="s">
        <v>1</v>
      </c>
      <c r="D35" s="272" t="s">
        <v>4</v>
      </c>
      <c r="E35" s="237" t="s">
        <v>62</v>
      </c>
      <c r="F35" s="273">
        <f>'8. разд, подр. Цст 2015'!F591</f>
        <v>0</v>
      </c>
      <c r="G35" s="273">
        <f>'8. разд, подр. Цст 2015'!G591</f>
        <v>0</v>
      </c>
      <c r="H35" s="273">
        <f>'8. разд, подр. Цст 2015'!H591</f>
        <v>0</v>
      </c>
      <c r="I35" s="273">
        <f>'8. разд, подр. Цст 2015'!I591</f>
        <v>0</v>
      </c>
      <c r="J35" s="273">
        <f>'8. разд, подр. Цст 2015'!J591</f>
        <v>0</v>
      </c>
      <c r="K35" s="273">
        <f>'8. разд, подр. Цст 2015'!K591</f>
        <v>0</v>
      </c>
    </row>
    <row r="36" spans="1:11" ht="36.75" x14ac:dyDescent="0.25">
      <c r="A36" s="275" t="s">
        <v>1131</v>
      </c>
      <c r="B36" s="312" t="s">
        <v>1129</v>
      </c>
      <c r="C36" s="312"/>
      <c r="D36" s="272"/>
      <c r="E36" s="312"/>
      <c r="F36" s="273">
        <f>F37</f>
        <v>250000</v>
      </c>
      <c r="G36" s="273">
        <f t="shared" ref="G36:K38" si="9">G37</f>
        <v>0</v>
      </c>
      <c r="H36" s="273">
        <f t="shared" si="9"/>
        <v>0</v>
      </c>
      <c r="I36" s="273">
        <f t="shared" si="9"/>
        <v>0</v>
      </c>
      <c r="J36" s="273">
        <f t="shared" si="9"/>
        <v>250000</v>
      </c>
      <c r="K36" s="273">
        <f t="shared" si="9"/>
        <v>0</v>
      </c>
    </row>
    <row r="37" spans="1:11" x14ac:dyDescent="0.25">
      <c r="A37" s="290" t="s">
        <v>6</v>
      </c>
      <c r="B37" s="312" t="s">
        <v>1129</v>
      </c>
      <c r="C37" s="312" t="s">
        <v>1</v>
      </c>
      <c r="D37" s="272"/>
      <c r="E37" s="312"/>
      <c r="F37" s="273">
        <f>F38</f>
        <v>250000</v>
      </c>
      <c r="G37" s="273">
        <f t="shared" si="9"/>
        <v>0</v>
      </c>
      <c r="H37" s="273">
        <f t="shared" si="9"/>
        <v>0</v>
      </c>
      <c r="I37" s="273">
        <f t="shared" si="9"/>
        <v>0</v>
      </c>
      <c r="J37" s="273">
        <f t="shared" si="9"/>
        <v>250000</v>
      </c>
      <c r="K37" s="273">
        <f t="shared" si="9"/>
        <v>0</v>
      </c>
    </row>
    <row r="38" spans="1:11" x14ac:dyDescent="0.25">
      <c r="A38" s="274" t="s">
        <v>15</v>
      </c>
      <c r="B38" s="312" t="s">
        <v>1129</v>
      </c>
      <c r="C38" s="312" t="s">
        <v>1</v>
      </c>
      <c r="D38" s="272" t="s">
        <v>4</v>
      </c>
      <c r="E38" s="312"/>
      <c r="F38" s="273">
        <f>F39</f>
        <v>250000</v>
      </c>
      <c r="G38" s="273">
        <f t="shared" si="9"/>
        <v>0</v>
      </c>
      <c r="H38" s="273">
        <f t="shared" si="9"/>
        <v>0</v>
      </c>
      <c r="I38" s="273">
        <f t="shared" si="9"/>
        <v>0</v>
      </c>
      <c r="J38" s="273">
        <f t="shared" si="9"/>
        <v>250000</v>
      </c>
      <c r="K38" s="273">
        <f t="shared" si="9"/>
        <v>0</v>
      </c>
    </row>
    <row r="39" spans="1:11" x14ac:dyDescent="0.25">
      <c r="A39" s="274" t="s">
        <v>72</v>
      </c>
      <c r="B39" s="312" t="s">
        <v>1129</v>
      </c>
      <c r="C39" s="312" t="s">
        <v>1</v>
      </c>
      <c r="D39" s="272" t="s">
        <v>4</v>
      </c>
      <c r="E39" s="312" t="s">
        <v>62</v>
      </c>
      <c r="F39" s="273">
        <f>'8. разд, подр. Цст 2015'!F593</f>
        <v>250000</v>
      </c>
      <c r="G39" s="273">
        <f>'8. разд, подр. Цст 2015'!G593</f>
        <v>0</v>
      </c>
      <c r="H39" s="273">
        <f>'8. разд, подр. Цст 2015'!H593</f>
        <v>0</v>
      </c>
      <c r="I39" s="273">
        <f>'8. разд, подр. Цст 2015'!I593</f>
        <v>0</v>
      </c>
      <c r="J39" s="273">
        <f>'8. разд, подр. Цст 2015'!J593</f>
        <v>250000</v>
      </c>
      <c r="K39" s="273">
        <f>'8. разд, подр. Цст 2015'!K593</f>
        <v>0</v>
      </c>
    </row>
    <row r="40" spans="1:11" ht="36.75" x14ac:dyDescent="0.25">
      <c r="A40" s="275" t="s">
        <v>1132</v>
      </c>
      <c r="B40" s="312" t="s">
        <v>1130</v>
      </c>
      <c r="C40" s="312"/>
      <c r="D40" s="272"/>
      <c r="E40" s="312"/>
      <c r="F40" s="273">
        <f>F41</f>
        <v>397360</v>
      </c>
      <c r="G40" s="273">
        <f t="shared" ref="G40:K42" si="10">G41</f>
        <v>0</v>
      </c>
      <c r="H40" s="273">
        <f t="shared" si="10"/>
        <v>0</v>
      </c>
      <c r="I40" s="273">
        <f t="shared" si="10"/>
        <v>0</v>
      </c>
      <c r="J40" s="273">
        <f t="shared" si="10"/>
        <v>397360</v>
      </c>
      <c r="K40" s="273">
        <f t="shared" si="10"/>
        <v>0</v>
      </c>
    </row>
    <row r="41" spans="1:11" x14ac:dyDescent="0.25">
      <c r="A41" s="290" t="s">
        <v>6</v>
      </c>
      <c r="B41" s="312" t="s">
        <v>1130</v>
      </c>
      <c r="C41" s="312" t="s">
        <v>1</v>
      </c>
      <c r="D41" s="272"/>
      <c r="E41" s="312"/>
      <c r="F41" s="273">
        <f>F42</f>
        <v>397360</v>
      </c>
      <c r="G41" s="273">
        <f t="shared" si="10"/>
        <v>0</v>
      </c>
      <c r="H41" s="273">
        <f t="shared" si="10"/>
        <v>0</v>
      </c>
      <c r="I41" s="273">
        <f t="shared" si="10"/>
        <v>0</v>
      </c>
      <c r="J41" s="273">
        <f t="shared" si="10"/>
        <v>397360</v>
      </c>
      <c r="K41" s="273">
        <f t="shared" si="10"/>
        <v>0</v>
      </c>
    </row>
    <row r="42" spans="1:11" x14ac:dyDescent="0.25">
      <c r="A42" s="274" t="s">
        <v>15</v>
      </c>
      <c r="B42" s="312" t="s">
        <v>1130</v>
      </c>
      <c r="C42" s="312" t="s">
        <v>1</v>
      </c>
      <c r="D42" s="272" t="s">
        <v>4</v>
      </c>
      <c r="E42" s="312"/>
      <c r="F42" s="273">
        <f>F43</f>
        <v>397360</v>
      </c>
      <c r="G42" s="273">
        <f t="shared" si="10"/>
        <v>0</v>
      </c>
      <c r="H42" s="273">
        <f t="shared" si="10"/>
        <v>0</v>
      </c>
      <c r="I42" s="273">
        <f t="shared" si="10"/>
        <v>0</v>
      </c>
      <c r="J42" s="273">
        <f t="shared" si="10"/>
        <v>397360</v>
      </c>
      <c r="K42" s="273">
        <f t="shared" si="10"/>
        <v>0</v>
      </c>
    </row>
    <row r="43" spans="1:11" x14ac:dyDescent="0.25">
      <c r="A43" s="274" t="s">
        <v>72</v>
      </c>
      <c r="B43" s="312" t="s">
        <v>1130</v>
      </c>
      <c r="C43" s="312" t="s">
        <v>1</v>
      </c>
      <c r="D43" s="272" t="s">
        <v>4</v>
      </c>
      <c r="E43" s="312" t="s">
        <v>62</v>
      </c>
      <c r="F43" s="273">
        <f>'8. разд, подр. Цст 2015'!F595</f>
        <v>397360</v>
      </c>
      <c r="G43" s="273">
        <f>'8. разд, подр. Цст 2015'!G595</f>
        <v>0</v>
      </c>
      <c r="H43" s="273">
        <f>'8. разд, подр. Цст 2015'!H595</f>
        <v>0</v>
      </c>
      <c r="I43" s="273">
        <f>'8. разд, подр. Цст 2015'!I595</f>
        <v>0</v>
      </c>
      <c r="J43" s="273">
        <f>'8. разд, подр. Цст 2015'!J595</f>
        <v>397360</v>
      </c>
      <c r="K43" s="273">
        <f>'8. разд, подр. Цст 2015'!K595</f>
        <v>0</v>
      </c>
    </row>
    <row r="44" spans="1:11" ht="36" x14ac:dyDescent="0.25">
      <c r="A44" s="241" t="s">
        <v>318</v>
      </c>
      <c r="B44" s="237" t="s">
        <v>234</v>
      </c>
      <c r="C44" s="237"/>
      <c r="D44" s="237"/>
      <c r="E44" s="237"/>
      <c r="F44" s="273">
        <f>F45+F48</f>
        <v>3369935.71</v>
      </c>
      <c r="G44" s="273">
        <f t="shared" ref="G44:K44" si="11">G45+G48</f>
        <v>0</v>
      </c>
      <c r="H44" s="273">
        <f t="shared" si="11"/>
        <v>0</v>
      </c>
      <c r="I44" s="273">
        <f t="shared" si="11"/>
        <v>0</v>
      </c>
      <c r="J44" s="273">
        <f t="shared" si="11"/>
        <v>3369935.71</v>
      </c>
      <c r="K44" s="273">
        <f t="shared" si="11"/>
        <v>0</v>
      </c>
    </row>
    <row r="45" spans="1:11" x14ac:dyDescent="0.25">
      <c r="A45" s="240" t="s">
        <v>6</v>
      </c>
      <c r="B45" s="237" t="s">
        <v>234</v>
      </c>
      <c r="C45" s="237" t="s">
        <v>1</v>
      </c>
      <c r="D45" s="272"/>
      <c r="E45" s="237"/>
      <c r="F45" s="273">
        <f t="shared" ref="F45:K46" si="12">F46</f>
        <v>1945840</v>
      </c>
      <c r="G45" s="273">
        <f t="shared" si="12"/>
        <v>0</v>
      </c>
      <c r="H45" s="273">
        <f t="shared" si="12"/>
        <v>0</v>
      </c>
      <c r="I45" s="273">
        <f t="shared" si="12"/>
        <v>0</v>
      </c>
      <c r="J45" s="273">
        <f t="shared" si="12"/>
        <v>1945840</v>
      </c>
      <c r="K45" s="273">
        <f t="shared" si="12"/>
        <v>0</v>
      </c>
    </row>
    <row r="46" spans="1:11" x14ac:dyDescent="0.25">
      <c r="A46" s="274" t="s">
        <v>15</v>
      </c>
      <c r="B46" s="237" t="s">
        <v>234</v>
      </c>
      <c r="C46" s="237" t="s">
        <v>1</v>
      </c>
      <c r="D46" s="272" t="s">
        <v>4</v>
      </c>
      <c r="E46" s="237"/>
      <c r="F46" s="273">
        <f t="shared" si="12"/>
        <v>1945840</v>
      </c>
      <c r="G46" s="273">
        <f t="shared" si="12"/>
        <v>0</v>
      </c>
      <c r="H46" s="273">
        <f t="shared" si="12"/>
        <v>0</v>
      </c>
      <c r="I46" s="273">
        <f t="shared" si="12"/>
        <v>0</v>
      </c>
      <c r="J46" s="273">
        <f t="shared" si="12"/>
        <v>1945840</v>
      </c>
      <c r="K46" s="273">
        <f t="shared" si="12"/>
        <v>0</v>
      </c>
    </row>
    <row r="47" spans="1:11" x14ac:dyDescent="0.25">
      <c r="A47" s="274" t="s">
        <v>72</v>
      </c>
      <c r="B47" s="237" t="s">
        <v>234</v>
      </c>
      <c r="C47" s="237" t="s">
        <v>1</v>
      </c>
      <c r="D47" s="272" t="s">
        <v>4</v>
      </c>
      <c r="E47" s="237" t="s">
        <v>62</v>
      </c>
      <c r="F47" s="273">
        <f>'8. разд, подр. Цст 2015'!F597</f>
        <v>1945840</v>
      </c>
      <c r="G47" s="273">
        <f>'8. разд, подр. Цст 2015'!G597</f>
        <v>0</v>
      </c>
      <c r="H47" s="273">
        <f>'8. разд, подр. Цст 2015'!H597</f>
        <v>0</v>
      </c>
      <c r="I47" s="273">
        <f>'8. разд, подр. Цст 2015'!I597</f>
        <v>0</v>
      </c>
      <c r="J47" s="273">
        <f>'8. разд, подр. Цст 2015'!J597</f>
        <v>1945840</v>
      </c>
      <c r="K47" s="273">
        <f>'8. разд, подр. Цст 2015'!K597</f>
        <v>0</v>
      </c>
    </row>
    <row r="48" spans="1:11" ht="24" x14ac:dyDescent="0.25">
      <c r="A48" s="240" t="s">
        <v>75</v>
      </c>
      <c r="B48" s="237" t="s">
        <v>234</v>
      </c>
      <c r="C48" s="237" t="s">
        <v>73</v>
      </c>
      <c r="D48" s="272"/>
      <c r="E48" s="237"/>
      <c r="F48" s="273">
        <f>F49</f>
        <v>1424095.71</v>
      </c>
      <c r="G48" s="273">
        <f t="shared" ref="G48:K48" si="13">G49</f>
        <v>0</v>
      </c>
      <c r="H48" s="273">
        <f t="shared" si="13"/>
        <v>0</v>
      </c>
      <c r="I48" s="273">
        <f t="shared" si="13"/>
        <v>0</v>
      </c>
      <c r="J48" s="273">
        <f t="shared" si="13"/>
        <v>1424095.71</v>
      </c>
      <c r="K48" s="273">
        <f t="shared" si="13"/>
        <v>0</v>
      </c>
    </row>
    <row r="49" spans="1:11" x14ac:dyDescent="0.25">
      <c r="A49" s="274" t="s">
        <v>15</v>
      </c>
      <c r="B49" s="237" t="s">
        <v>234</v>
      </c>
      <c r="C49" s="237" t="s">
        <v>73</v>
      </c>
      <c r="D49" s="272" t="s">
        <v>4</v>
      </c>
      <c r="E49" s="237"/>
      <c r="F49" s="273">
        <f>F50</f>
        <v>1424095.71</v>
      </c>
      <c r="G49" s="273">
        <f t="shared" ref="G49:K49" si="14">G50</f>
        <v>0</v>
      </c>
      <c r="H49" s="273">
        <f t="shared" si="14"/>
        <v>0</v>
      </c>
      <c r="I49" s="273">
        <f t="shared" si="14"/>
        <v>0</v>
      </c>
      <c r="J49" s="273">
        <f t="shared" si="14"/>
        <v>1424095.71</v>
      </c>
      <c r="K49" s="273">
        <f t="shared" si="14"/>
        <v>0</v>
      </c>
    </row>
    <row r="50" spans="1:11" x14ac:dyDescent="0.25">
      <c r="A50" s="274" t="s">
        <v>72</v>
      </c>
      <c r="B50" s="237" t="s">
        <v>234</v>
      </c>
      <c r="C50" s="237" t="s">
        <v>73</v>
      </c>
      <c r="D50" s="272" t="s">
        <v>4</v>
      </c>
      <c r="E50" s="237" t="s">
        <v>62</v>
      </c>
      <c r="F50" s="273">
        <f>'8. разд, подр. Цст 2015'!F598</f>
        <v>1424095.71</v>
      </c>
      <c r="G50" s="273">
        <f>'8. разд, подр. Цст 2015'!G598</f>
        <v>0</v>
      </c>
      <c r="H50" s="273">
        <f>'8. разд, подр. Цст 2015'!H598</f>
        <v>0</v>
      </c>
      <c r="I50" s="273">
        <f>'8. разд, подр. Цст 2015'!I598</f>
        <v>0</v>
      </c>
      <c r="J50" s="273">
        <f>'8. разд, подр. Цст 2015'!J598</f>
        <v>1424095.71</v>
      </c>
      <c r="K50" s="273">
        <f>'8. разд, подр. Цст 2015'!K598</f>
        <v>0</v>
      </c>
    </row>
    <row r="51" spans="1:11" ht="24" x14ac:dyDescent="0.25">
      <c r="A51" s="240" t="s">
        <v>1076</v>
      </c>
      <c r="B51" s="237" t="s">
        <v>233</v>
      </c>
      <c r="C51" s="237"/>
      <c r="D51" s="272"/>
      <c r="E51" s="237"/>
      <c r="F51" s="273">
        <f>F52+F63+F68</f>
        <v>2355227</v>
      </c>
      <c r="G51" s="273">
        <f t="shared" ref="G51:K51" si="15">G52+G63+G68</f>
        <v>258800</v>
      </c>
      <c r="H51" s="273">
        <f t="shared" si="15"/>
        <v>0</v>
      </c>
      <c r="I51" s="273">
        <f t="shared" si="15"/>
        <v>0</v>
      </c>
      <c r="J51" s="273">
        <f t="shared" si="15"/>
        <v>2355227</v>
      </c>
      <c r="K51" s="273">
        <f t="shared" si="15"/>
        <v>258800</v>
      </c>
    </row>
    <row r="52" spans="1:11" x14ac:dyDescent="0.25">
      <c r="A52" s="241" t="s">
        <v>41</v>
      </c>
      <c r="B52" s="237" t="s">
        <v>232</v>
      </c>
      <c r="C52" s="237"/>
      <c r="D52" s="272"/>
      <c r="E52" s="237"/>
      <c r="F52" s="273">
        <f>F53+F56+F59</f>
        <v>1996427</v>
      </c>
      <c r="G52" s="273">
        <f>G53+G56+G59</f>
        <v>0</v>
      </c>
      <c r="H52" s="273">
        <f t="shared" ref="H52:K52" si="16">H53+H56+H59</f>
        <v>0</v>
      </c>
      <c r="I52" s="273">
        <f t="shared" si="16"/>
        <v>0</v>
      </c>
      <c r="J52" s="273">
        <f t="shared" si="16"/>
        <v>1996427</v>
      </c>
      <c r="K52" s="273">
        <f t="shared" si="16"/>
        <v>0</v>
      </c>
    </row>
    <row r="53" spans="1:11" ht="24" x14ac:dyDescent="0.25">
      <c r="A53" s="240" t="s">
        <v>23</v>
      </c>
      <c r="B53" s="237" t="s">
        <v>232</v>
      </c>
      <c r="C53" s="237" t="s">
        <v>22</v>
      </c>
      <c r="D53" s="272"/>
      <c r="E53" s="237"/>
      <c r="F53" s="273">
        <f>F54</f>
        <v>450000</v>
      </c>
      <c r="G53" s="273">
        <f>G54</f>
        <v>0</v>
      </c>
      <c r="H53" s="273">
        <f t="shared" ref="H53:K54" si="17">H54</f>
        <v>0</v>
      </c>
      <c r="I53" s="273">
        <f t="shared" si="17"/>
        <v>0</v>
      </c>
      <c r="J53" s="273">
        <f t="shared" si="17"/>
        <v>450000</v>
      </c>
      <c r="K53" s="273">
        <f t="shared" si="17"/>
        <v>0</v>
      </c>
    </row>
    <row r="54" spans="1:11" x14ac:dyDescent="0.25">
      <c r="A54" s="274" t="s">
        <v>15</v>
      </c>
      <c r="B54" s="237" t="s">
        <v>232</v>
      </c>
      <c r="C54" s="237" t="s">
        <v>22</v>
      </c>
      <c r="D54" s="272" t="s">
        <v>4</v>
      </c>
      <c r="E54" s="237"/>
      <c r="F54" s="273">
        <f>F55</f>
        <v>450000</v>
      </c>
      <c r="G54" s="273">
        <f>G55</f>
        <v>0</v>
      </c>
      <c r="H54" s="273">
        <f t="shared" si="17"/>
        <v>0</v>
      </c>
      <c r="I54" s="273">
        <f t="shared" si="17"/>
        <v>0</v>
      </c>
      <c r="J54" s="273">
        <f t="shared" si="17"/>
        <v>450000</v>
      </c>
      <c r="K54" s="273">
        <f t="shared" si="17"/>
        <v>0</v>
      </c>
    </row>
    <row r="55" spans="1:11" x14ac:dyDescent="0.25">
      <c r="A55" s="274" t="s">
        <v>72</v>
      </c>
      <c r="B55" s="237" t="s">
        <v>232</v>
      </c>
      <c r="C55" s="237" t="s">
        <v>22</v>
      </c>
      <c r="D55" s="272" t="s">
        <v>4</v>
      </c>
      <c r="E55" s="237" t="s">
        <v>62</v>
      </c>
      <c r="F55" s="273">
        <f>'8. разд, подр. Цст 2015'!F601</f>
        <v>450000</v>
      </c>
      <c r="G55" s="273">
        <f>'8. разд, подр. Цст 2015'!G601</f>
        <v>0</v>
      </c>
      <c r="H55" s="273">
        <f>'8. разд, подр. Цст 2015'!H601</f>
        <v>0</v>
      </c>
      <c r="I55" s="273">
        <f>'8. разд, подр. Цст 2015'!I601</f>
        <v>0</v>
      </c>
      <c r="J55" s="273">
        <f>'8. разд, подр. Цст 2015'!J601</f>
        <v>450000</v>
      </c>
      <c r="K55" s="273">
        <f>'8. разд, подр. Цст 2015'!K601</f>
        <v>0</v>
      </c>
    </row>
    <row r="56" spans="1:11" x14ac:dyDescent="0.25">
      <c r="A56" s="240" t="s">
        <v>6</v>
      </c>
      <c r="B56" s="237" t="s">
        <v>232</v>
      </c>
      <c r="C56" s="237" t="s">
        <v>1</v>
      </c>
      <c r="D56" s="272"/>
      <c r="E56" s="237"/>
      <c r="F56" s="273">
        <f>F57</f>
        <v>55000</v>
      </c>
      <c r="G56" s="273">
        <f>G57</f>
        <v>0</v>
      </c>
      <c r="H56" s="273">
        <f t="shared" ref="H56:K57" si="18">H57</f>
        <v>0</v>
      </c>
      <c r="I56" s="273">
        <f t="shared" si="18"/>
        <v>0</v>
      </c>
      <c r="J56" s="273">
        <f t="shared" si="18"/>
        <v>55000</v>
      </c>
      <c r="K56" s="273">
        <f t="shared" si="18"/>
        <v>0</v>
      </c>
    </row>
    <row r="57" spans="1:11" x14ac:dyDescent="0.25">
      <c r="A57" s="274" t="s">
        <v>15</v>
      </c>
      <c r="B57" s="237" t="s">
        <v>232</v>
      </c>
      <c r="C57" s="237" t="s">
        <v>1</v>
      </c>
      <c r="D57" s="272" t="s">
        <v>4</v>
      </c>
      <c r="E57" s="237"/>
      <c r="F57" s="273">
        <f>F58</f>
        <v>55000</v>
      </c>
      <c r="G57" s="273">
        <f>G58</f>
        <v>0</v>
      </c>
      <c r="H57" s="273">
        <f t="shared" si="18"/>
        <v>0</v>
      </c>
      <c r="I57" s="273">
        <f t="shared" si="18"/>
        <v>0</v>
      </c>
      <c r="J57" s="273">
        <f t="shared" si="18"/>
        <v>55000</v>
      </c>
      <c r="K57" s="273">
        <f t="shared" si="18"/>
        <v>0</v>
      </c>
    </row>
    <row r="58" spans="1:11" x14ac:dyDescent="0.25">
      <c r="A58" s="274" t="s">
        <v>72</v>
      </c>
      <c r="B58" s="237" t="s">
        <v>232</v>
      </c>
      <c r="C58" s="237" t="s">
        <v>1</v>
      </c>
      <c r="D58" s="272" t="s">
        <v>4</v>
      </c>
      <c r="E58" s="237" t="s">
        <v>62</v>
      </c>
      <c r="F58" s="273">
        <f>'8. разд, подр. Цст 2015'!F602</f>
        <v>55000</v>
      </c>
      <c r="G58" s="273">
        <f>'8. разд, подр. Цст 2015'!G602</f>
        <v>0</v>
      </c>
      <c r="H58" s="273">
        <f>'8. разд, подр. Цст 2015'!H602</f>
        <v>0</v>
      </c>
      <c r="I58" s="273">
        <f>'8. разд, подр. Цст 2015'!I602</f>
        <v>0</v>
      </c>
      <c r="J58" s="273">
        <f>'8. разд, подр. Цст 2015'!J602</f>
        <v>55000</v>
      </c>
      <c r="K58" s="273">
        <f>'8. разд, подр. Цст 2015'!K602</f>
        <v>0</v>
      </c>
    </row>
    <row r="59" spans="1:11" ht="24" x14ac:dyDescent="0.25">
      <c r="A59" s="240" t="s">
        <v>75</v>
      </c>
      <c r="B59" s="237" t="s">
        <v>232</v>
      </c>
      <c r="C59" s="237" t="s">
        <v>73</v>
      </c>
      <c r="D59" s="272"/>
      <c r="E59" s="237"/>
      <c r="F59" s="273">
        <f>F60</f>
        <v>1491427</v>
      </c>
      <c r="G59" s="273">
        <f>G60</f>
        <v>0</v>
      </c>
      <c r="H59" s="273">
        <f t="shared" ref="H59:K59" si="19">H60</f>
        <v>0</v>
      </c>
      <c r="I59" s="273">
        <f t="shared" si="19"/>
        <v>0</v>
      </c>
      <c r="J59" s="273">
        <f t="shared" si="19"/>
        <v>1491427</v>
      </c>
      <c r="K59" s="273">
        <f t="shared" si="19"/>
        <v>0</v>
      </c>
    </row>
    <row r="60" spans="1:11" x14ac:dyDescent="0.25">
      <c r="A60" s="274" t="s">
        <v>15</v>
      </c>
      <c r="B60" s="237" t="s">
        <v>232</v>
      </c>
      <c r="C60" s="237" t="s">
        <v>73</v>
      </c>
      <c r="D60" s="272" t="s">
        <v>4</v>
      </c>
      <c r="E60" s="237"/>
      <c r="F60" s="273">
        <f>SUM(F61:F62)</f>
        <v>1491427</v>
      </c>
      <c r="G60" s="273">
        <f t="shared" ref="G60:K60" si="20">SUM(G61:G62)</f>
        <v>0</v>
      </c>
      <c r="H60" s="273">
        <f t="shared" si="20"/>
        <v>0</v>
      </c>
      <c r="I60" s="273">
        <f t="shared" si="20"/>
        <v>0</v>
      </c>
      <c r="J60" s="273">
        <f t="shared" si="20"/>
        <v>1491427</v>
      </c>
      <c r="K60" s="273">
        <f t="shared" si="20"/>
        <v>0</v>
      </c>
    </row>
    <row r="61" spans="1:11" x14ac:dyDescent="0.25">
      <c r="A61" s="274" t="s">
        <v>72</v>
      </c>
      <c r="B61" s="237" t="s">
        <v>232</v>
      </c>
      <c r="C61" s="237" t="s">
        <v>73</v>
      </c>
      <c r="D61" s="272" t="s">
        <v>4</v>
      </c>
      <c r="E61" s="237" t="s">
        <v>62</v>
      </c>
      <c r="F61" s="273">
        <f>'8. разд, подр. Цст 2015'!F603</f>
        <v>891427</v>
      </c>
      <c r="G61" s="273">
        <f>'8. разд, подр. Цст 2015'!G603</f>
        <v>0</v>
      </c>
      <c r="H61" s="273">
        <f>'8. разд, подр. Цст 2015'!H603</f>
        <v>0</v>
      </c>
      <c r="I61" s="273">
        <f>'8. разд, подр. Цст 2015'!I603</f>
        <v>0</v>
      </c>
      <c r="J61" s="273">
        <f>'8. разд, подр. Цст 2015'!J603</f>
        <v>891427</v>
      </c>
      <c r="K61" s="273">
        <f>'8. разд, подр. Цст 2015'!K603</f>
        <v>0</v>
      </c>
    </row>
    <row r="62" spans="1:11" x14ac:dyDescent="0.25">
      <c r="A62" s="274" t="s">
        <v>1197</v>
      </c>
      <c r="B62" s="399" t="s">
        <v>232</v>
      </c>
      <c r="C62" s="399" t="s">
        <v>73</v>
      </c>
      <c r="D62" s="272" t="s">
        <v>4</v>
      </c>
      <c r="E62" s="399" t="s">
        <v>56</v>
      </c>
      <c r="F62" s="273">
        <f>'8. разд, подр. Цст 2015'!F661</f>
        <v>600000</v>
      </c>
      <c r="G62" s="273">
        <f>'8. разд, подр. Цст 2015'!G661</f>
        <v>0</v>
      </c>
      <c r="H62" s="273">
        <f>'8. разд, подр. Цст 2015'!H661</f>
        <v>0</v>
      </c>
      <c r="I62" s="273">
        <f>'8. разд, подр. Цст 2015'!I661</f>
        <v>0</v>
      </c>
      <c r="J62" s="273">
        <f>'8. разд, подр. Цст 2015'!J661</f>
        <v>600000</v>
      </c>
      <c r="K62" s="273">
        <f>'8. разд, подр. Цст 2015'!K661</f>
        <v>0</v>
      </c>
    </row>
    <row r="63" spans="1:11" ht="24.75" x14ac:dyDescent="0.25">
      <c r="A63" s="275" t="s">
        <v>871</v>
      </c>
      <c r="B63" s="237" t="s">
        <v>881</v>
      </c>
      <c r="C63" s="237"/>
      <c r="D63" s="272"/>
      <c r="E63" s="237"/>
      <c r="F63" s="273">
        <f>F64</f>
        <v>258800</v>
      </c>
      <c r="G63" s="273">
        <f t="shared" ref="G63:K63" si="21">G64</f>
        <v>258800</v>
      </c>
      <c r="H63" s="273">
        <f t="shared" si="21"/>
        <v>0</v>
      </c>
      <c r="I63" s="273">
        <f t="shared" si="21"/>
        <v>0</v>
      </c>
      <c r="J63" s="273">
        <f t="shared" si="21"/>
        <v>258800</v>
      </c>
      <c r="K63" s="273">
        <f t="shared" si="21"/>
        <v>258800</v>
      </c>
    </row>
    <row r="64" spans="1:11" ht="24" x14ac:dyDescent="0.25">
      <c r="A64" s="240" t="s">
        <v>75</v>
      </c>
      <c r="B64" s="237" t="s">
        <v>881</v>
      </c>
      <c r="C64" s="237" t="s">
        <v>73</v>
      </c>
      <c r="D64" s="272"/>
      <c r="E64" s="237"/>
      <c r="F64" s="273">
        <f>F65</f>
        <v>258800</v>
      </c>
      <c r="G64" s="273">
        <f t="shared" ref="G64:K64" si="22">G65</f>
        <v>258800</v>
      </c>
      <c r="H64" s="273">
        <f t="shared" si="22"/>
        <v>0</v>
      </c>
      <c r="I64" s="273">
        <f t="shared" si="22"/>
        <v>0</v>
      </c>
      <c r="J64" s="273">
        <f t="shared" si="22"/>
        <v>258800</v>
      </c>
      <c r="K64" s="273">
        <f t="shared" si="22"/>
        <v>258800</v>
      </c>
    </row>
    <row r="65" spans="1:11" x14ac:dyDescent="0.25">
      <c r="A65" s="274" t="s">
        <v>15</v>
      </c>
      <c r="B65" s="237" t="s">
        <v>881</v>
      </c>
      <c r="C65" s="237" t="s">
        <v>73</v>
      </c>
      <c r="D65" s="272" t="s">
        <v>4</v>
      </c>
      <c r="E65" s="237"/>
      <c r="F65" s="273">
        <f>SUM(F66:F67)</f>
        <v>258800</v>
      </c>
      <c r="G65" s="273">
        <f t="shared" ref="G65:K65" si="23">SUM(G66:G67)</f>
        <v>258800</v>
      </c>
      <c r="H65" s="273">
        <f t="shared" si="23"/>
        <v>0</v>
      </c>
      <c r="I65" s="273">
        <f t="shared" si="23"/>
        <v>0</v>
      </c>
      <c r="J65" s="273">
        <f t="shared" si="23"/>
        <v>258800</v>
      </c>
      <c r="K65" s="273">
        <f t="shared" si="23"/>
        <v>258800</v>
      </c>
    </row>
    <row r="66" spans="1:11" hidden="1" x14ac:dyDescent="0.25">
      <c r="A66" s="274" t="s">
        <v>72</v>
      </c>
      <c r="B66" s="237" t="s">
        <v>881</v>
      </c>
      <c r="C66" s="237" t="s">
        <v>73</v>
      </c>
      <c r="D66" s="272" t="s">
        <v>4</v>
      </c>
      <c r="E66" s="237" t="s">
        <v>62</v>
      </c>
      <c r="F66" s="273">
        <f>'8. разд, подр. Цст 2015'!F605</f>
        <v>0</v>
      </c>
      <c r="G66" s="273">
        <f>'8. разд, подр. Цст 2015'!G605</f>
        <v>0</v>
      </c>
      <c r="H66" s="273">
        <f>'8. разд, подр. Цст 2015'!H605</f>
        <v>0</v>
      </c>
      <c r="I66" s="273">
        <f>'8. разд, подр. Цст 2015'!I605</f>
        <v>0</v>
      </c>
      <c r="J66" s="273">
        <f>'8. разд, подр. Цст 2015'!J605</f>
        <v>0</v>
      </c>
      <c r="K66" s="273">
        <f>'8. разд, подр. Цст 2015'!K605</f>
        <v>0</v>
      </c>
    </row>
    <row r="67" spans="1:11" x14ac:dyDescent="0.25">
      <c r="A67" s="274" t="s">
        <v>1197</v>
      </c>
      <c r="B67" s="399" t="s">
        <v>881</v>
      </c>
      <c r="C67" s="399" t="s">
        <v>73</v>
      </c>
      <c r="D67" s="272" t="s">
        <v>4</v>
      </c>
      <c r="E67" s="399" t="s">
        <v>56</v>
      </c>
      <c r="F67" s="273">
        <f>'8. разд, подр. Цст 2015'!F663</f>
        <v>258800</v>
      </c>
      <c r="G67" s="273">
        <f>'8. разд, подр. Цст 2015'!G663</f>
        <v>258800</v>
      </c>
      <c r="H67" s="273">
        <f>'8. разд, подр. Цст 2015'!H663</f>
        <v>0</v>
      </c>
      <c r="I67" s="273">
        <f>'8. разд, подр. Цст 2015'!I663</f>
        <v>0</v>
      </c>
      <c r="J67" s="273">
        <f>'8. разд, подр. Цст 2015'!J663</f>
        <v>258800</v>
      </c>
      <c r="K67" s="273">
        <f>'8. разд, подр. Цст 2015'!K663</f>
        <v>258800</v>
      </c>
    </row>
    <row r="68" spans="1:11" ht="24.75" x14ac:dyDescent="0.25">
      <c r="A68" s="275" t="s">
        <v>1127</v>
      </c>
      <c r="B68" s="312" t="s">
        <v>1126</v>
      </c>
      <c r="C68" s="312"/>
      <c r="D68" s="272"/>
      <c r="E68" s="312"/>
      <c r="F68" s="273">
        <f>F69</f>
        <v>100000</v>
      </c>
      <c r="G68" s="273">
        <f t="shared" ref="G68:K70" si="24">G69</f>
        <v>0</v>
      </c>
      <c r="H68" s="273">
        <f t="shared" si="24"/>
        <v>0</v>
      </c>
      <c r="I68" s="273">
        <f t="shared" si="24"/>
        <v>0</v>
      </c>
      <c r="J68" s="273">
        <f t="shared" si="24"/>
        <v>100000</v>
      </c>
      <c r="K68" s="273">
        <f t="shared" si="24"/>
        <v>0</v>
      </c>
    </row>
    <row r="69" spans="1:11" ht="24" x14ac:dyDescent="0.25">
      <c r="A69" s="290" t="s">
        <v>75</v>
      </c>
      <c r="B69" s="312" t="s">
        <v>1126</v>
      </c>
      <c r="C69" s="312" t="s">
        <v>73</v>
      </c>
      <c r="D69" s="272"/>
      <c r="E69" s="312"/>
      <c r="F69" s="273">
        <f>F70</f>
        <v>100000</v>
      </c>
      <c r="G69" s="273">
        <f t="shared" si="24"/>
        <v>0</v>
      </c>
      <c r="H69" s="273">
        <f t="shared" si="24"/>
        <v>0</v>
      </c>
      <c r="I69" s="273">
        <f t="shared" si="24"/>
        <v>0</v>
      </c>
      <c r="J69" s="273">
        <f t="shared" si="24"/>
        <v>100000</v>
      </c>
      <c r="K69" s="273">
        <f t="shared" si="24"/>
        <v>0</v>
      </c>
    </row>
    <row r="70" spans="1:11" x14ac:dyDescent="0.25">
      <c r="A70" s="274" t="s">
        <v>53</v>
      </c>
      <c r="B70" s="312" t="s">
        <v>1126</v>
      </c>
      <c r="C70" s="312" t="s">
        <v>73</v>
      </c>
      <c r="D70" s="272" t="s">
        <v>36</v>
      </c>
      <c r="E70" s="312"/>
      <c r="F70" s="273">
        <f>F71</f>
        <v>100000</v>
      </c>
      <c r="G70" s="273">
        <f t="shared" si="24"/>
        <v>0</v>
      </c>
      <c r="H70" s="273">
        <f t="shared" si="24"/>
        <v>0</v>
      </c>
      <c r="I70" s="273">
        <f t="shared" si="24"/>
        <v>0</v>
      </c>
      <c r="J70" s="273">
        <f t="shared" si="24"/>
        <v>100000</v>
      </c>
      <c r="K70" s="273">
        <f t="shared" si="24"/>
        <v>0</v>
      </c>
    </row>
    <row r="71" spans="1:11" x14ac:dyDescent="0.25">
      <c r="A71" s="274" t="s">
        <v>48</v>
      </c>
      <c r="B71" s="312" t="s">
        <v>1126</v>
      </c>
      <c r="C71" s="312" t="s">
        <v>73</v>
      </c>
      <c r="D71" s="272" t="s">
        <v>36</v>
      </c>
      <c r="E71" s="312" t="s">
        <v>35</v>
      </c>
      <c r="F71" s="273">
        <f>'8. разд, подр. Цст 2015'!F87</f>
        <v>100000</v>
      </c>
      <c r="G71" s="273">
        <f>'8. разд, подр. Цст 2015'!G87</f>
        <v>0</v>
      </c>
      <c r="H71" s="273">
        <f>'8. разд, подр. Цст 2015'!H87</f>
        <v>0</v>
      </c>
      <c r="I71" s="273">
        <f>'8. разд, подр. Цст 2015'!I87</f>
        <v>0</v>
      </c>
      <c r="J71" s="273">
        <f>'8. разд, подр. Цст 2015'!J87</f>
        <v>100000</v>
      </c>
      <c r="K71" s="273">
        <f>'8. разд, подр. Цст 2015'!K87</f>
        <v>0</v>
      </c>
    </row>
    <row r="72" spans="1:11" ht="24" x14ac:dyDescent="0.25">
      <c r="A72" s="240" t="s">
        <v>1069</v>
      </c>
      <c r="B72" s="237" t="s">
        <v>245</v>
      </c>
      <c r="C72" s="237"/>
      <c r="D72" s="272"/>
      <c r="E72" s="237"/>
      <c r="F72" s="273">
        <f t="shared" ref="F72:K75" si="25">F73</f>
        <v>3430000</v>
      </c>
      <c r="G72" s="273">
        <f t="shared" si="25"/>
        <v>0</v>
      </c>
      <c r="H72" s="273">
        <f t="shared" si="25"/>
        <v>0</v>
      </c>
      <c r="I72" s="273">
        <f t="shared" si="25"/>
        <v>0</v>
      </c>
      <c r="J72" s="273">
        <f t="shared" si="25"/>
        <v>3430000</v>
      </c>
      <c r="K72" s="273">
        <f t="shared" si="25"/>
        <v>0</v>
      </c>
    </row>
    <row r="73" spans="1:11" x14ac:dyDescent="0.25">
      <c r="A73" s="241" t="s">
        <v>41</v>
      </c>
      <c r="B73" s="237" t="s">
        <v>244</v>
      </c>
      <c r="C73" s="237"/>
      <c r="D73" s="237"/>
      <c r="E73" s="237"/>
      <c r="F73" s="273">
        <f t="shared" si="25"/>
        <v>3430000</v>
      </c>
      <c r="G73" s="273">
        <f t="shared" si="25"/>
        <v>0</v>
      </c>
      <c r="H73" s="273">
        <f t="shared" si="25"/>
        <v>0</v>
      </c>
      <c r="I73" s="273">
        <f t="shared" si="25"/>
        <v>0</v>
      </c>
      <c r="J73" s="273">
        <f t="shared" si="25"/>
        <v>3430000</v>
      </c>
      <c r="K73" s="273">
        <f t="shared" si="25"/>
        <v>0</v>
      </c>
    </row>
    <row r="74" spans="1:11" ht="24" x14ac:dyDescent="0.25">
      <c r="A74" s="240" t="s">
        <v>23</v>
      </c>
      <c r="B74" s="237" t="s">
        <v>244</v>
      </c>
      <c r="C74" s="237" t="s">
        <v>22</v>
      </c>
      <c r="D74" s="237"/>
      <c r="E74" s="237"/>
      <c r="F74" s="273">
        <f t="shared" si="25"/>
        <v>3430000</v>
      </c>
      <c r="G74" s="273">
        <f t="shared" si="25"/>
        <v>0</v>
      </c>
      <c r="H74" s="273">
        <f t="shared" si="25"/>
        <v>0</v>
      </c>
      <c r="I74" s="273">
        <f t="shared" si="25"/>
        <v>0</v>
      </c>
      <c r="J74" s="273">
        <f t="shared" si="25"/>
        <v>3430000</v>
      </c>
      <c r="K74" s="273">
        <f t="shared" si="25"/>
        <v>0</v>
      </c>
    </row>
    <row r="75" spans="1:11" ht="24" x14ac:dyDescent="0.25">
      <c r="A75" s="252" t="s">
        <v>280</v>
      </c>
      <c r="B75" s="237" t="s">
        <v>244</v>
      </c>
      <c r="C75" s="237" t="s">
        <v>22</v>
      </c>
      <c r="D75" s="237" t="s">
        <v>62</v>
      </c>
      <c r="E75" s="237"/>
      <c r="F75" s="273">
        <f t="shared" si="25"/>
        <v>3430000</v>
      </c>
      <c r="G75" s="273">
        <f t="shared" si="25"/>
        <v>0</v>
      </c>
      <c r="H75" s="273">
        <f t="shared" si="25"/>
        <v>0</v>
      </c>
      <c r="I75" s="273">
        <f t="shared" si="25"/>
        <v>0</v>
      </c>
      <c r="J75" s="273">
        <f t="shared" si="25"/>
        <v>3430000</v>
      </c>
      <c r="K75" s="273">
        <f t="shared" si="25"/>
        <v>0</v>
      </c>
    </row>
    <row r="76" spans="1:11" ht="24" x14ac:dyDescent="0.25">
      <c r="A76" s="252" t="s">
        <v>272</v>
      </c>
      <c r="B76" s="237" t="s">
        <v>244</v>
      </c>
      <c r="C76" s="237" t="s">
        <v>22</v>
      </c>
      <c r="D76" s="237" t="s">
        <v>62</v>
      </c>
      <c r="E76" s="237" t="s">
        <v>271</v>
      </c>
      <c r="F76" s="273">
        <f>'8. разд, подр. Цст 2015'!F168</f>
        <v>3430000</v>
      </c>
      <c r="G76" s="273">
        <f>'8. разд, подр. Цст 2015'!G168</f>
        <v>0</v>
      </c>
      <c r="H76" s="273">
        <f>'8. разд, подр. Цст 2015'!H168</f>
        <v>0</v>
      </c>
      <c r="I76" s="273">
        <f>'8. разд, подр. Цст 2015'!I168</f>
        <v>0</v>
      </c>
      <c r="J76" s="273">
        <f>'8. разд, подр. Цст 2015'!J168</f>
        <v>3430000</v>
      </c>
      <c r="K76" s="273">
        <f>'8. разд, подр. Цст 2015'!K168</f>
        <v>0</v>
      </c>
    </row>
    <row r="77" spans="1:11" ht="48" hidden="1" x14ac:dyDescent="0.25">
      <c r="A77" s="290" t="s">
        <v>1135</v>
      </c>
      <c r="B77" s="237" t="s">
        <v>257</v>
      </c>
      <c r="C77" s="237"/>
      <c r="D77" s="237"/>
      <c r="E77" s="237"/>
      <c r="F77" s="273">
        <f>F78+F82</f>
        <v>0</v>
      </c>
      <c r="G77" s="273">
        <f t="shared" ref="G77:K77" si="26">G78+G82</f>
        <v>0</v>
      </c>
      <c r="H77" s="273">
        <f t="shared" si="26"/>
        <v>0</v>
      </c>
      <c r="I77" s="273">
        <f t="shared" si="26"/>
        <v>0</v>
      </c>
      <c r="J77" s="273">
        <f t="shared" si="26"/>
        <v>0</v>
      </c>
      <c r="K77" s="273">
        <f t="shared" si="26"/>
        <v>0</v>
      </c>
    </row>
    <row r="78" spans="1:11" ht="36" hidden="1" x14ac:dyDescent="0.25">
      <c r="A78" s="241" t="s">
        <v>105</v>
      </c>
      <c r="B78" s="237" t="s">
        <v>256</v>
      </c>
      <c r="C78" s="237"/>
      <c r="D78" s="237"/>
      <c r="E78" s="237"/>
      <c r="F78" s="273">
        <f t="shared" ref="F78:K80" si="27">F79</f>
        <v>0</v>
      </c>
      <c r="G78" s="273">
        <f t="shared" si="27"/>
        <v>0</v>
      </c>
      <c r="H78" s="273">
        <f t="shared" si="27"/>
        <v>0</v>
      </c>
      <c r="I78" s="273">
        <f t="shared" si="27"/>
        <v>0</v>
      </c>
      <c r="J78" s="273">
        <f t="shared" si="27"/>
        <v>0</v>
      </c>
      <c r="K78" s="273">
        <f t="shared" si="27"/>
        <v>0</v>
      </c>
    </row>
    <row r="79" spans="1:11" ht="36" hidden="1" x14ac:dyDescent="0.25">
      <c r="A79" s="240" t="s">
        <v>104</v>
      </c>
      <c r="B79" s="237" t="s">
        <v>256</v>
      </c>
      <c r="C79" s="272" t="s">
        <v>102</v>
      </c>
      <c r="D79" s="272"/>
      <c r="E79" s="272"/>
      <c r="F79" s="273">
        <f t="shared" si="27"/>
        <v>0</v>
      </c>
      <c r="G79" s="273">
        <f t="shared" si="27"/>
        <v>0</v>
      </c>
      <c r="H79" s="273">
        <f t="shared" si="27"/>
        <v>0</v>
      </c>
      <c r="I79" s="273">
        <f t="shared" si="27"/>
        <v>0</v>
      </c>
      <c r="J79" s="273">
        <f t="shared" si="27"/>
        <v>0</v>
      </c>
      <c r="K79" s="273">
        <f t="shared" si="27"/>
        <v>0</v>
      </c>
    </row>
    <row r="80" spans="1:11" hidden="1" x14ac:dyDescent="0.25">
      <c r="A80" s="252" t="s">
        <v>116</v>
      </c>
      <c r="B80" s="237" t="s">
        <v>256</v>
      </c>
      <c r="C80" s="272" t="s">
        <v>102</v>
      </c>
      <c r="D80" s="272" t="s">
        <v>74</v>
      </c>
      <c r="E80" s="272"/>
      <c r="F80" s="273">
        <f t="shared" si="27"/>
        <v>0</v>
      </c>
      <c r="G80" s="273">
        <f t="shared" si="27"/>
        <v>0</v>
      </c>
      <c r="H80" s="273">
        <f t="shared" si="27"/>
        <v>0</v>
      </c>
      <c r="I80" s="273">
        <f t="shared" si="27"/>
        <v>0</v>
      </c>
      <c r="J80" s="273">
        <f t="shared" si="27"/>
        <v>0</v>
      </c>
      <c r="K80" s="273">
        <f t="shared" si="27"/>
        <v>0</v>
      </c>
    </row>
    <row r="81" spans="1:11" ht="24" hidden="1" x14ac:dyDescent="0.25">
      <c r="A81" s="252" t="s">
        <v>84</v>
      </c>
      <c r="B81" s="272" t="s">
        <v>256</v>
      </c>
      <c r="C81" s="272" t="s">
        <v>102</v>
      </c>
      <c r="D81" s="272" t="s">
        <v>74</v>
      </c>
      <c r="E81" s="272" t="s">
        <v>74</v>
      </c>
      <c r="F81" s="273">
        <f>'8. разд, подр. Цст 2015'!F351</f>
        <v>0</v>
      </c>
      <c r="G81" s="273">
        <f>'8. разд, подр. Цст 2015'!G351</f>
        <v>0</v>
      </c>
      <c r="H81" s="273">
        <f>'8. разд, подр. Цст 2015'!H351</f>
        <v>0</v>
      </c>
      <c r="I81" s="273">
        <f>'8. разд, подр. Цст 2015'!I351</f>
        <v>0</v>
      </c>
      <c r="J81" s="273">
        <f>'8. разд, подр. Цст 2015'!J351</f>
        <v>0</v>
      </c>
      <c r="K81" s="273">
        <f>'8. разд, подр. Цст 2015'!K351</f>
        <v>0</v>
      </c>
    </row>
    <row r="82" spans="1:11" ht="24" hidden="1" x14ac:dyDescent="0.25">
      <c r="A82" s="252" t="s">
        <v>1134</v>
      </c>
      <c r="B82" s="272" t="s">
        <v>1136</v>
      </c>
      <c r="C82" s="272"/>
      <c r="D82" s="272"/>
      <c r="E82" s="272"/>
      <c r="F82" s="273">
        <f>F83</f>
        <v>0</v>
      </c>
      <c r="G82" s="273">
        <f t="shared" ref="G82:K84" si="28">G83</f>
        <v>0</v>
      </c>
      <c r="H82" s="273">
        <f t="shared" si="28"/>
        <v>0</v>
      </c>
      <c r="I82" s="273">
        <f t="shared" si="28"/>
        <v>0</v>
      </c>
      <c r="J82" s="273">
        <f t="shared" si="28"/>
        <v>0</v>
      </c>
      <c r="K82" s="273">
        <f t="shared" si="28"/>
        <v>0</v>
      </c>
    </row>
    <row r="83" spans="1:11" ht="36" hidden="1" x14ac:dyDescent="0.25">
      <c r="A83" s="290" t="s">
        <v>104</v>
      </c>
      <c r="B83" s="272" t="s">
        <v>1136</v>
      </c>
      <c r="C83" s="272" t="s">
        <v>102</v>
      </c>
      <c r="D83" s="272"/>
      <c r="E83" s="272"/>
      <c r="F83" s="273">
        <f>F84</f>
        <v>0</v>
      </c>
      <c r="G83" s="273">
        <f t="shared" si="28"/>
        <v>0</v>
      </c>
      <c r="H83" s="273">
        <f t="shared" si="28"/>
        <v>0</v>
      </c>
      <c r="I83" s="273">
        <f t="shared" si="28"/>
        <v>0</v>
      </c>
      <c r="J83" s="273">
        <f t="shared" si="28"/>
        <v>0</v>
      </c>
      <c r="K83" s="273">
        <f t="shared" si="28"/>
        <v>0</v>
      </c>
    </row>
    <row r="84" spans="1:11" hidden="1" x14ac:dyDescent="0.25">
      <c r="A84" s="252" t="s">
        <v>116</v>
      </c>
      <c r="B84" s="272" t="s">
        <v>1136</v>
      </c>
      <c r="C84" s="272" t="s">
        <v>102</v>
      </c>
      <c r="D84" s="272" t="s">
        <v>74</v>
      </c>
      <c r="E84" s="272"/>
      <c r="F84" s="273">
        <f>F85</f>
        <v>0</v>
      </c>
      <c r="G84" s="273">
        <f t="shared" si="28"/>
        <v>0</v>
      </c>
      <c r="H84" s="273">
        <f t="shared" si="28"/>
        <v>0</v>
      </c>
      <c r="I84" s="273">
        <f t="shared" si="28"/>
        <v>0</v>
      </c>
      <c r="J84" s="273">
        <f t="shared" si="28"/>
        <v>0</v>
      </c>
      <c r="K84" s="273">
        <f t="shared" si="28"/>
        <v>0</v>
      </c>
    </row>
    <row r="85" spans="1:11" ht="24" hidden="1" x14ac:dyDescent="0.25">
      <c r="A85" s="252" t="s">
        <v>84</v>
      </c>
      <c r="B85" s="272" t="s">
        <v>1136</v>
      </c>
      <c r="C85" s="272" t="s">
        <v>102</v>
      </c>
      <c r="D85" s="272" t="s">
        <v>74</v>
      </c>
      <c r="E85" s="272" t="s">
        <v>74</v>
      </c>
      <c r="F85" s="273">
        <f>'8. разд, подр. Цст 2015'!F353</f>
        <v>0</v>
      </c>
      <c r="G85" s="273">
        <f>'8. разд, подр. Цст 2015'!G353</f>
        <v>0</v>
      </c>
      <c r="H85" s="273">
        <f>'8. разд, подр. Цст 2015'!H353</f>
        <v>0</v>
      </c>
      <c r="I85" s="273">
        <f>'8. разд, подр. Цст 2015'!I353</f>
        <v>0</v>
      </c>
      <c r="J85" s="273">
        <f>'8. разд, подр. Цст 2015'!J353</f>
        <v>0</v>
      </c>
      <c r="K85" s="273">
        <f>'8. разд, подр. Цст 2015'!K353</f>
        <v>0</v>
      </c>
    </row>
    <row r="86" spans="1:11" ht="24" x14ac:dyDescent="0.25">
      <c r="A86" s="240" t="s">
        <v>1099</v>
      </c>
      <c r="B86" s="272" t="s">
        <v>251</v>
      </c>
      <c r="C86" s="272"/>
      <c r="D86" s="272"/>
      <c r="E86" s="272"/>
      <c r="F86" s="273">
        <f>F91+F95+F87</f>
        <v>7186790</v>
      </c>
      <c r="G86" s="273">
        <f t="shared" ref="G86:K86" si="29">G91+G95+G87</f>
        <v>3555395</v>
      </c>
      <c r="H86" s="273">
        <f t="shared" si="29"/>
        <v>0</v>
      </c>
      <c r="I86" s="273">
        <f t="shared" si="29"/>
        <v>0</v>
      </c>
      <c r="J86" s="273">
        <f t="shared" si="29"/>
        <v>7186790</v>
      </c>
      <c r="K86" s="273">
        <f t="shared" si="29"/>
        <v>3555395</v>
      </c>
    </row>
    <row r="87" spans="1:11" ht="36" x14ac:dyDescent="0.25">
      <c r="A87" s="290" t="s">
        <v>1167</v>
      </c>
      <c r="B87" s="272" t="s">
        <v>1169</v>
      </c>
      <c r="C87" s="272"/>
      <c r="D87" s="272"/>
      <c r="E87" s="272"/>
      <c r="F87" s="273">
        <f>F88</f>
        <v>500000</v>
      </c>
      <c r="G87" s="273">
        <f t="shared" ref="G87:K89" si="30">G88</f>
        <v>0</v>
      </c>
      <c r="H87" s="273">
        <f t="shared" si="30"/>
        <v>0</v>
      </c>
      <c r="I87" s="273">
        <f t="shared" si="30"/>
        <v>0</v>
      </c>
      <c r="J87" s="273">
        <f t="shared" si="30"/>
        <v>500000</v>
      </c>
      <c r="K87" s="273">
        <f t="shared" si="30"/>
        <v>0</v>
      </c>
    </row>
    <row r="88" spans="1:11" ht="24" x14ac:dyDescent="0.25">
      <c r="A88" s="290" t="s">
        <v>23</v>
      </c>
      <c r="B88" s="272" t="s">
        <v>1169</v>
      </c>
      <c r="C88" s="340" t="s">
        <v>22</v>
      </c>
      <c r="D88" s="272"/>
      <c r="E88" s="272"/>
      <c r="F88" s="273">
        <f>F89</f>
        <v>500000</v>
      </c>
      <c r="G88" s="273">
        <f t="shared" si="30"/>
        <v>0</v>
      </c>
      <c r="H88" s="273">
        <f t="shared" si="30"/>
        <v>0</v>
      </c>
      <c r="I88" s="273">
        <f t="shared" si="30"/>
        <v>0</v>
      </c>
      <c r="J88" s="273">
        <f t="shared" si="30"/>
        <v>500000</v>
      </c>
      <c r="K88" s="273">
        <f t="shared" si="30"/>
        <v>0</v>
      </c>
    </row>
    <row r="89" spans="1:11" x14ac:dyDescent="0.25">
      <c r="A89" s="252" t="s">
        <v>253</v>
      </c>
      <c r="B89" s="272" t="s">
        <v>1169</v>
      </c>
      <c r="C89" s="272" t="s">
        <v>22</v>
      </c>
      <c r="D89" s="272" t="s">
        <v>56</v>
      </c>
      <c r="E89" s="272"/>
      <c r="F89" s="273">
        <f>F90</f>
        <v>500000</v>
      </c>
      <c r="G89" s="273">
        <f t="shared" si="30"/>
        <v>0</v>
      </c>
      <c r="H89" s="273">
        <f t="shared" si="30"/>
        <v>0</v>
      </c>
      <c r="I89" s="273">
        <f t="shared" si="30"/>
        <v>0</v>
      </c>
      <c r="J89" s="273">
        <f t="shared" si="30"/>
        <v>500000</v>
      </c>
      <c r="K89" s="273">
        <f t="shared" si="30"/>
        <v>0</v>
      </c>
    </row>
    <row r="90" spans="1:11" x14ac:dyDescent="0.25">
      <c r="A90" s="252" t="s">
        <v>252</v>
      </c>
      <c r="B90" s="272" t="s">
        <v>1169</v>
      </c>
      <c r="C90" s="272" t="s">
        <v>22</v>
      </c>
      <c r="D90" s="272" t="s">
        <v>56</v>
      </c>
      <c r="E90" s="272" t="s">
        <v>74</v>
      </c>
      <c r="F90" s="273">
        <f>'8. разд, подр. Цст 2015'!F384</f>
        <v>500000</v>
      </c>
      <c r="G90" s="273">
        <f>'8. разд, подр. Цст 2015'!G384</f>
        <v>0</v>
      </c>
      <c r="H90" s="273">
        <f>'8. разд, подр. Цст 2015'!H384</f>
        <v>0</v>
      </c>
      <c r="I90" s="273">
        <f>'8. разд, подр. Цст 2015'!I384</f>
        <v>0</v>
      </c>
      <c r="J90" s="273">
        <f>'8. разд, подр. Цст 2015'!J384</f>
        <v>500000</v>
      </c>
      <c r="K90" s="273">
        <f>'8. разд, подр. Цст 2015'!K384</f>
        <v>0</v>
      </c>
    </row>
    <row r="91" spans="1:11" x14ac:dyDescent="0.25">
      <c r="A91" s="241" t="s">
        <v>41</v>
      </c>
      <c r="B91" s="237" t="s">
        <v>250</v>
      </c>
      <c r="C91" s="237"/>
      <c r="D91" s="272"/>
      <c r="E91" s="272"/>
      <c r="F91" s="273">
        <f t="shared" ref="F91:K93" si="31">F92</f>
        <v>3131395</v>
      </c>
      <c r="G91" s="273">
        <f t="shared" si="31"/>
        <v>0</v>
      </c>
      <c r="H91" s="273">
        <f t="shared" si="31"/>
        <v>0</v>
      </c>
      <c r="I91" s="273">
        <f t="shared" si="31"/>
        <v>0</v>
      </c>
      <c r="J91" s="273">
        <f t="shared" si="31"/>
        <v>3131395</v>
      </c>
      <c r="K91" s="273">
        <f t="shared" si="31"/>
        <v>0</v>
      </c>
    </row>
    <row r="92" spans="1:11" ht="24" x14ac:dyDescent="0.25">
      <c r="A92" s="240" t="s">
        <v>23</v>
      </c>
      <c r="B92" s="237" t="s">
        <v>250</v>
      </c>
      <c r="C92" s="237" t="s">
        <v>22</v>
      </c>
      <c r="D92" s="272"/>
      <c r="E92" s="272"/>
      <c r="F92" s="273">
        <f t="shared" si="31"/>
        <v>3131395</v>
      </c>
      <c r="G92" s="273">
        <f t="shared" si="31"/>
        <v>0</v>
      </c>
      <c r="H92" s="273">
        <f t="shared" si="31"/>
        <v>0</v>
      </c>
      <c r="I92" s="273">
        <f t="shared" si="31"/>
        <v>0</v>
      </c>
      <c r="J92" s="273">
        <f t="shared" si="31"/>
        <v>3131395</v>
      </c>
      <c r="K92" s="273">
        <f t="shared" si="31"/>
        <v>0</v>
      </c>
    </row>
    <row r="93" spans="1:11" x14ac:dyDescent="0.25">
      <c r="A93" s="252" t="s">
        <v>253</v>
      </c>
      <c r="B93" s="272" t="s">
        <v>250</v>
      </c>
      <c r="C93" s="272" t="s">
        <v>22</v>
      </c>
      <c r="D93" s="272" t="s">
        <v>56</v>
      </c>
      <c r="E93" s="272"/>
      <c r="F93" s="273">
        <f t="shared" si="31"/>
        <v>3131395</v>
      </c>
      <c r="G93" s="273">
        <f t="shared" si="31"/>
        <v>0</v>
      </c>
      <c r="H93" s="273">
        <f t="shared" si="31"/>
        <v>0</v>
      </c>
      <c r="I93" s="273">
        <f t="shared" si="31"/>
        <v>0</v>
      </c>
      <c r="J93" s="273">
        <f t="shared" si="31"/>
        <v>3131395</v>
      </c>
      <c r="K93" s="273">
        <f t="shared" si="31"/>
        <v>0</v>
      </c>
    </row>
    <row r="94" spans="1:11" x14ac:dyDescent="0.25">
      <c r="A94" s="252" t="s">
        <v>252</v>
      </c>
      <c r="B94" s="272" t="s">
        <v>250</v>
      </c>
      <c r="C94" s="272" t="s">
        <v>22</v>
      </c>
      <c r="D94" s="272" t="s">
        <v>56</v>
      </c>
      <c r="E94" s="272" t="s">
        <v>74</v>
      </c>
      <c r="F94" s="273">
        <f>'8. разд, подр. Цст 2015'!F386</f>
        <v>3131395</v>
      </c>
      <c r="G94" s="273">
        <f>'8. разд, подр. Цст 2015'!G386</f>
        <v>0</v>
      </c>
      <c r="H94" s="273">
        <f>'8. разд, подр. Цст 2015'!H386</f>
        <v>0</v>
      </c>
      <c r="I94" s="273">
        <f>'8. разд, подр. Цст 2015'!I386</f>
        <v>0</v>
      </c>
      <c r="J94" s="273">
        <f>'8. разд, подр. Цст 2015'!J386</f>
        <v>3131395</v>
      </c>
      <c r="K94" s="273">
        <f>'8. разд, подр. Цст 2015'!K386</f>
        <v>0</v>
      </c>
    </row>
    <row r="95" spans="1:11" ht="36" x14ac:dyDescent="0.25">
      <c r="A95" s="290" t="s">
        <v>1150</v>
      </c>
      <c r="B95" s="272" t="s">
        <v>1029</v>
      </c>
      <c r="C95" s="272"/>
      <c r="D95" s="272"/>
      <c r="E95" s="272"/>
      <c r="F95" s="273">
        <f t="shared" ref="F95:K97" si="32">F96</f>
        <v>3555395</v>
      </c>
      <c r="G95" s="273">
        <f t="shared" si="32"/>
        <v>3555395</v>
      </c>
      <c r="H95" s="273">
        <f t="shared" si="32"/>
        <v>0</v>
      </c>
      <c r="I95" s="273">
        <f t="shared" si="32"/>
        <v>0</v>
      </c>
      <c r="J95" s="273">
        <f t="shared" si="32"/>
        <v>3555395</v>
      </c>
      <c r="K95" s="273">
        <f t="shared" si="32"/>
        <v>3555395</v>
      </c>
    </row>
    <row r="96" spans="1:11" ht="24" x14ac:dyDescent="0.25">
      <c r="A96" s="240" t="s">
        <v>23</v>
      </c>
      <c r="B96" s="272" t="s">
        <v>1029</v>
      </c>
      <c r="C96" s="272" t="s">
        <v>22</v>
      </c>
      <c r="D96" s="272"/>
      <c r="E96" s="272"/>
      <c r="F96" s="273">
        <f t="shared" si="32"/>
        <v>3555395</v>
      </c>
      <c r="G96" s="273">
        <f t="shared" si="32"/>
        <v>3555395</v>
      </c>
      <c r="H96" s="273">
        <f t="shared" si="32"/>
        <v>0</v>
      </c>
      <c r="I96" s="273">
        <f t="shared" si="32"/>
        <v>0</v>
      </c>
      <c r="J96" s="273">
        <f t="shared" si="32"/>
        <v>3555395</v>
      </c>
      <c r="K96" s="273">
        <f t="shared" si="32"/>
        <v>3555395</v>
      </c>
    </row>
    <row r="97" spans="1:11" x14ac:dyDescent="0.25">
      <c r="A97" s="252" t="s">
        <v>253</v>
      </c>
      <c r="B97" s="272" t="s">
        <v>1029</v>
      </c>
      <c r="C97" s="272" t="s">
        <v>22</v>
      </c>
      <c r="D97" s="272" t="s">
        <v>56</v>
      </c>
      <c r="E97" s="272"/>
      <c r="F97" s="273">
        <f t="shared" si="32"/>
        <v>3555395</v>
      </c>
      <c r="G97" s="273">
        <f t="shared" si="32"/>
        <v>3555395</v>
      </c>
      <c r="H97" s="273">
        <f t="shared" si="32"/>
        <v>0</v>
      </c>
      <c r="I97" s="273">
        <f t="shared" si="32"/>
        <v>0</v>
      </c>
      <c r="J97" s="273">
        <f t="shared" si="32"/>
        <v>3555395</v>
      </c>
      <c r="K97" s="273">
        <f t="shared" si="32"/>
        <v>3555395</v>
      </c>
    </row>
    <row r="98" spans="1:11" x14ac:dyDescent="0.25">
      <c r="A98" s="252" t="s">
        <v>252</v>
      </c>
      <c r="B98" s="272" t="s">
        <v>1029</v>
      </c>
      <c r="C98" s="272" t="s">
        <v>22</v>
      </c>
      <c r="D98" s="272" t="s">
        <v>56</v>
      </c>
      <c r="E98" s="272" t="s">
        <v>74</v>
      </c>
      <c r="F98" s="273">
        <f>'8. разд, подр. Цст 2015'!F388</f>
        <v>3555395</v>
      </c>
      <c r="G98" s="273">
        <f>'8. разд, подр. Цст 2015'!G388</f>
        <v>3555395</v>
      </c>
      <c r="H98" s="273">
        <f>'8. разд, подр. Цст 2015'!H388</f>
        <v>0</v>
      </c>
      <c r="I98" s="273">
        <f>'8. разд, подр. Цст 2015'!I388</f>
        <v>0</v>
      </c>
      <c r="J98" s="273">
        <f>'8. разд, подр. Цст 2015'!J388</f>
        <v>3555395</v>
      </c>
      <c r="K98" s="273">
        <f>'8. разд, подр. Цст 2015'!K388</f>
        <v>3555395</v>
      </c>
    </row>
    <row r="99" spans="1:11" ht="36" x14ac:dyDescent="0.25">
      <c r="A99" s="240" t="s">
        <v>1081</v>
      </c>
      <c r="B99" s="272" t="s">
        <v>94</v>
      </c>
      <c r="C99" s="272"/>
      <c r="D99" s="272"/>
      <c r="E99" s="272"/>
      <c r="F99" s="273">
        <f>F100+F104</f>
        <v>3517333.63</v>
      </c>
      <c r="G99" s="273">
        <f>G100+G104</f>
        <v>0</v>
      </c>
      <c r="H99" s="273">
        <f t="shared" ref="H99:K99" si="33">H100+H104</f>
        <v>0</v>
      </c>
      <c r="I99" s="273">
        <f t="shared" si="33"/>
        <v>0</v>
      </c>
      <c r="J99" s="273">
        <f t="shared" si="33"/>
        <v>3517333.63</v>
      </c>
      <c r="K99" s="273">
        <f t="shared" si="33"/>
        <v>0</v>
      </c>
    </row>
    <row r="100" spans="1:11" ht="48" x14ac:dyDescent="0.25">
      <c r="A100" s="240" t="s">
        <v>25</v>
      </c>
      <c r="B100" s="272" t="s">
        <v>182</v>
      </c>
      <c r="C100" s="272"/>
      <c r="D100" s="272"/>
      <c r="E100" s="272"/>
      <c r="F100" s="273">
        <f t="shared" ref="F100:K102" si="34">F101</f>
        <v>300000</v>
      </c>
      <c r="G100" s="273">
        <f t="shared" si="34"/>
        <v>0</v>
      </c>
      <c r="H100" s="273">
        <f t="shared" si="34"/>
        <v>0</v>
      </c>
      <c r="I100" s="273">
        <f t="shared" si="34"/>
        <v>0</v>
      </c>
      <c r="J100" s="273">
        <f t="shared" si="34"/>
        <v>300000</v>
      </c>
      <c r="K100" s="273">
        <f t="shared" si="34"/>
        <v>0</v>
      </c>
    </row>
    <row r="101" spans="1:11" ht="24" x14ac:dyDescent="0.25">
      <c r="A101" s="240" t="s">
        <v>75</v>
      </c>
      <c r="B101" s="272" t="s">
        <v>182</v>
      </c>
      <c r="C101" s="272" t="s">
        <v>73</v>
      </c>
      <c r="D101" s="272"/>
      <c r="E101" s="272"/>
      <c r="F101" s="273">
        <f t="shared" si="34"/>
        <v>300000</v>
      </c>
      <c r="G101" s="273">
        <f t="shared" si="34"/>
        <v>0</v>
      </c>
      <c r="H101" s="273">
        <f t="shared" si="34"/>
        <v>0</v>
      </c>
      <c r="I101" s="273">
        <f t="shared" si="34"/>
        <v>0</v>
      </c>
      <c r="J101" s="273">
        <f t="shared" si="34"/>
        <v>300000</v>
      </c>
      <c r="K101" s="273">
        <f t="shared" si="34"/>
        <v>0</v>
      </c>
    </row>
    <row r="102" spans="1:11" x14ac:dyDescent="0.25">
      <c r="A102" s="240" t="s">
        <v>151</v>
      </c>
      <c r="B102" s="272" t="s">
        <v>182</v>
      </c>
      <c r="C102" s="272" t="s">
        <v>73</v>
      </c>
      <c r="D102" s="272" t="s">
        <v>146</v>
      </c>
      <c r="E102" s="272"/>
      <c r="F102" s="273">
        <f t="shared" si="34"/>
        <v>300000</v>
      </c>
      <c r="G102" s="273">
        <f t="shared" si="34"/>
        <v>0</v>
      </c>
      <c r="H102" s="273">
        <f t="shared" si="34"/>
        <v>0</v>
      </c>
      <c r="I102" s="273">
        <f t="shared" si="34"/>
        <v>0</v>
      </c>
      <c r="J102" s="273">
        <f t="shared" si="34"/>
        <v>300000</v>
      </c>
      <c r="K102" s="273">
        <f t="shared" si="34"/>
        <v>0</v>
      </c>
    </row>
    <row r="103" spans="1:11" x14ac:dyDescent="0.25">
      <c r="A103" s="240" t="s">
        <v>183</v>
      </c>
      <c r="B103" s="272" t="s">
        <v>182</v>
      </c>
      <c r="C103" s="272" t="s">
        <v>73</v>
      </c>
      <c r="D103" s="272" t="s">
        <v>146</v>
      </c>
      <c r="E103" s="272" t="s">
        <v>118</v>
      </c>
      <c r="F103" s="273">
        <f>'8. разд, подр. Цст 2015'!F491</f>
        <v>300000</v>
      </c>
      <c r="G103" s="273">
        <f>'8. разд, подр. Цст 2015'!G491</f>
        <v>0</v>
      </c>
      <c r="H103" s="273">
        <f>'8. разд, подр. Цст 2015'!H491</f>
        <v>0</v>
      </c>
      <c r="I103" s="273">
        <f>'8. разд, подр. Цст 2015'!I491</f>
        <v>0</v>
      </c>
      <c r="J103" s="273">
        <f>'8. разд, подр. Цст 2015'!J491</f>
        <v>300000</v>
      </c>
      <c r="K103" s="273">
        <f>'8. разд, подр. Цст 2015'!K491</f>
        <v>0</v>
      </c>
    </row>
    <row r="104" spans="1:11" x14ac:dyDescent="0.25">
      <c r="A104" s="241" t="s">
        <v>41</v>
      </c>
      <c r="B104" s="272" t="s">
        <v>93</v>
      </c>
      <c r="C104" s="272"/>
      <c r="D104" s="272"/>
      <c r="E104" s="272"/>
      <c r="F104" s="273">
        <f t="shared" ref="F104:K108" si="35">F105</f>
        <v>3217333.63</v>
      </c>
      <c r="G104" s="273">
        <f t="shared" si="35"/>
        <v>0</v>
      </c>
      <c r="H104" s="273">
        <f t="shared" si="35"/>
        <v>0</v>
      </c>
      <c r="I104" s="273">
        <f t="shared" si="35"/>
        <v>0</v>
      </c>
      <c r="J104" s="273">
        <f t="shared" si="35"/>
        <v>3217333.63</v>
      </c>
      <c r="K104" s="273">
        <f t="shared" si="35"/>
        <v>0</v>
      </c>
    </row>
    <row r="105" spans="1:11" ht="24" x14ac:dyDescent="0.25">
      <c r="A105" s="240" t="s">
        <v>23</v>
      </c>
      <c r="B105" s="272" t="s">
        <v>93</v>
      </c>
      <c r="C105" s="272" t="s">
        <v>22</v>
      </c>
      <c r="D105" s="272"/>
      <c r="E105" s="272"/>
      <c r="F105" s="273">
        <f>F108+F106</f>
        <v>3217333.63</v>
      </c>
      <c r="G105" s="273">
        <f t="shared" ref="G105:K105" si="36">G108+G106</f>
        <v>0</v>
      </c>
      <c r="H105" s="273">
        <f t="shared" si="36"/>
        <v>0</v>
      </c>
      <c r="I105" s="273">
        <f t="shared" si="36"/>
        <v>0</v>
      </c>
      <c r="J105" s="273">
        <f t="shared" si="36"/>
        <v>3217333.63</v>
      </c>
      <c r="K105" s="273">
        <f t="shared" si="36"/>
        <v>0</v>
      </c>
    </row>
    <row r="106" spans="1:11" ht="24" x14ac:dyDescent="0.25">
      <c r="A106" s="240" t="s">
        <v>280</v>
      </c>
      <c r="B106" s="272" t="s">
        <v>93</v>
      </c>
      <c r="C106" s="272" t="s">
        <v>22</v>
      </c>
      <c r="D106" s="272" t="s">
        <v>62</v>
      </c>
      <c r="E106" s="272"/>
      <c r="F106" s="273">
        <f>F107</f>
        <v>1050000</v>
      </c>
      <c r="G106" s="273">
        <f t="shared" ref="G106:K106" si="37">G107</f>
        <v>0</v>
      </c>
      <c r="H106" s="273">
        <f t="shared" si="37"/>
        <v>0</v>
      </c>
      <c r="I106" s="273">
        <f t="shared" si="37"/>
        <v>0</v>
      </c>
      <c r="J106" s="273">
        <f t="shared" si="37"/>
        <v>1050000</v>
      </c>
      <c r="K106" s="273">
        <f t="shared" si="37"/>
        <v>0</v>
      </c>
    </row>
    <row r="107" spans="1:11" ht="24" x14ac:dyDescent="0.25">
      <c r="A107" s="252" t="s">
        <v>272</v>
      </c>
      <c r="B107" s="272" t="s">
        <v>93</v>
      </c>
      <c r="C107" s="272" t="s">
        <v>22</v>
      </c>
      <c r="D107" s="272" t="s">
        <v>62</v>
      </c>
      <c r="E107" s="272" t="s">
        <v>271</v>
      </c>
      <c r="F107" s="273">
        <f>'8. разд, подр. Цст 2015'!F171</f>
        <v>1050000</v>
      </c>
      <c r="G107" s="273">
        <f>'8. разд, подр. Цст 2015'!G171</f>
        <v>0</v>
      </c>
      <c r="H107" s="273">
        <f>'8. разд, подр. Цст 2015'!H171</f>
        <v>0</v>
      </c>
      <c r="I107" s="273">
        <f>'8. разд, подр. Цст 2015'!I171</f>
        <v>0</v>
      </c>
      <c r="J107" s="273">
        <f>'8. разд, подр. Цст 2015'!J171</f>
        <v>1050000</v>
      </c>
      <c r="K107" s="273">
        <f>'8. разд, подр. Цст 2015'!K171</f>
        <v>0</v>
      </c>
    </row>
    <row r="108" spans="1:11" x14ac:dyDescent="0.25">
      <c r="A108" s="252" t="s">
        <v>116</v>
      </c>
      <c r="B108" s="272" t="s">
        <v>93</v>
      </c>
      <c r="C108" s="272" t="s">
        <v>22</v>
      </c>
      <c r="D108" s="272" t="s">
        <v>74</v>
      </c>
      <c r="E108" s="272"/>
      <c r="F108" s="273">
        <f t="shared" si="35"/>
        <v>2167333.63</v>
      </c>
      <c r="G108" s="273">
        <f t="shared" si="35"/>
        <v>0</v>
      </c>
      <c r="H108" s="273">
        <f t="shared" si="35"/>
        <v>0</v>
      </c>
      <c r="I108" s="273">
        <f t="shared" si="35"/>
        <v>0</v>
      </c>
      <c r="J108" s="273">
        <f t="shared" si="35"/>
        <v>2167333.63</v>
      </c>
      <c r="K108" s="273">
        <f t="shared" si="35"/>
        <v>0</v>
      </c>
    </row>
    <row r="109" spans="1:11" x14ac:dyDescent="0.25">
      <c r="A109" s="274" t="s">
        <v>97</v>
      </c>
      <c r="B109" s="272" t="s">
        <v>93</v>
      </c>
      <c r="C109" s="272" t="s">
        <v>22</v>
      </c>
      <c r="D109" s="272" t="s">
        <v>74</v>
      </c>
      <c r="E109" s="272" t="s">
        <v>62</v>
      </c>
      <c r="F109" s="273">
        <f>'8. разд, подр. Цст 2015'!F314</f>
        <v>2167333.63</v>
      </c>
      <c r="G109" s="273">
        <f>'8. разд, подр. Цст 2015'!G314</f>
        <v>0</v>
      </c>
      <c r="H109" s="273">
        <f>'8. разд, подр. Цст 2015'!H314</f>
        <v>0</v>
      </c>
      <c r="I109" s="273">
        <f>'8. разд, подр. Цст 2015'!I314</f>
        <v>0</v>
      </c>
      <c r="J109" s="273">
        <f>'8. разд, подр. Цст 2015'!J314</f>
        <v>2167333.63</v>
      </c>
      <c r="K109" s="273">
        <f>'8. разд, подр. Цст 2015'!K314</f>
        <v>0</v>
      </c>
    </row>
    <row r="110" spans="1:11" ht="24" x14ac:dyDescent="0.25">
      <c r="A110" s="240" t="s">
        <v>1088</v>
      </c>
      <c r="B110" s="272" t="s">
        <v>268</v>
      </c>
      <c r="C110" s="272"/>
      <c r="D110" s="272"/>
      <c r="E110" s="272"/>
      <c r="F110" s="273">
        <f>F111+F116</f>
        <v>358000</v>
      </c>
      <c r="G110" s="273">
        <f>G111+G116</f>
        <v>0</v>
      </c>
      <c r="H110" s="273">
        <f t="shared" ref="H110:K110" si="38">H111+H116</f>
        <v>0</v>
      </c>
      <c r="I110" s="273">
        <f t="shared" si="38"/>
        <v>0</v>
      </c>
      <c r="J110" s="273">
        <f t="shared" si="38"/>
        <v>358000</v>
      </c>
      <c r="K110" s="273">
        <f t="shared" si="38"/>
        <v>0</v>
      </c>
    </row>
    <row r="111" spans="1:11" ht="36" x14ac:dyDescent="0.25">
      <c r="A111" s="244" t="s">
        <v>1070</v>
      </c>
      <c r="B111" s="272" t="s">
        <v>267</v>
      </c>
      <c r="C111" s="272"/>
      <c r="D111" s="272"/>
      <c r="E111" s="272"/>
      <c r="F111" s="273">
        <f t="shared" ref="F111:K114" si="39">F112</f>
        <v>258000</v>
      </c>
      <c r="G111" s="273">
        <f t="shared" si="39"/>
        <v>0</v>
      </c>
      <c r="H111" s="273">
        <f t="shared" si="39"/>
        <v>0</v>
      </c>
      <c r="I111" s="273">
        <f t="shared" si="39"/>
        <v>0</v>
      </c>
      <c r="J111" s="273">
        <f t="shared" si="39"/>
        <v>258000</v>
      </c>
      <c r="K111" s="273">
        <f t="shared" si="39"/>
        <v>0</v>
      </c>
    </row>
    <row r="112" spans="1:11" x14ac:dyDescent="0.25">
      <c r="A112" s="248" t="s">
        <v>41</v>
      </c>
      <c r="B112" s="272" t="s">
        <v>266</v>
      </c>
      <c r="C112" s="272"/>
      <c r="D112" s="272"/>
      <c r="E112" s="272"/>
      <c r="F112" s="273">
        <f t="shared" si="39"/>
        <v>258000</v>
      </c>
      <c r="G112" s="273">
        <f t="shared" si="39"/>
        <v>0</v>
      </c>
      <c r="H112" s="273">
        <f t="shared" si="39"/>
        <v>0</v>
      </c>
      <c r="I112" s="273">
        <f t="shared" si="39"/>
        <v>0</v>
      </c>
      <c r="J112" s="273">
        <f t="shared" si="39"/>
        <v>258000</v>
      </c>
      <c r="K112" s="273">
        <f t="shared" si="39"/>
        <v>0</v>
      </c>
    </row>
    <row r="113" spans="1:11" ht="24" x14ac:dyDescent="0.25">
      <c r="A113" s="244" t="s">
        <v>23</v>
      </c>
      <c r="B113" s="272" t="s">
        <v>266</v>
      </c>
      <c r="C113" s="272" t="s">
        <v>22</v>
      </c>
      <c r="D113" s="272"/>
      <c r="E113" s="272"/>
      <c r="F113" s="273">
        <f t="shared" si="39"/>
        <v>258000</v>
      </c>
      <c r="G113" s="273">
        <f t="shared" si="39"/>
        <v>0</v>
      </c>
      <c r="H113" s="273">
        <f t="shared" si="39"/>
        <v>0</v>
      </c>
      <c r="I113" s="273">
        <f t="shared" si="39"/>
        <v>0</v>
      </c>
      <c r="J113" s="273">
        <f t="shared" si="39"/>
        <v>258000</v>
      </c>
      <c r="K113" s="273">
        <f t="shared" si="39"/>
        <v>0</v>
      </c>
    </row>
    <row r="114" spans="1:11" x14ac:dyDescent="0.25">
      <c r="A114" s="274" t="s">
        <v>34</v>
      </c>
      <c r="B114" s="272" t="s">
        <v>266</v>
      </c>
      <c r="C114" s="272" t="s">
        <v>22</v>
      </c>
      <c r="D114" s="272" t="s">
        <v>3</v>
      </c>
      <c r="E114" s="272"/>
      <c r="F114" s="273">
        <f t="shared" si="39"/>
        <v>258000</v>
      </c>
      <c r="G114" s="273">
        <f t="shared" si="39"/>
        <v>0</v>
      </c>
      <c r="H114" s="273">
        <f t="shared" si="39"/>
        <v>0</v>
      </c>
      <c r="I114" s="273">
        <f t="shared" si="39"/>
        <v>0</v>
      </c>
      <c r="J114" s="273">
        <f t="shared" si="39"/>
        <v>258000</v>
      </c>
      <c r="K114" s="273">
        <f t="shared" si="39"/>
        <v>0</v>
      </c>
    </row>
    <row r="115" spans="1:11" x14ac:dyDescent="0.25">
      <c r="A115" s="252" t="s">
        <v>33</v>
      </c>
      <c r="B115" s="272" t="s">
        <v>266</v>
      </c>
      <c r="C115" s="272" t="s">
        <v>22</v>
      </c>
      <c r="D115" s="272" t="s">
        <v>3</v>
      </c>
      <c r="E115" s="272" t="s">
        <v>16</v>
      </c>
      <c r="F115" s="273">
        <f>'8. разд, подр. Цст 2015'!F229</f>
        <v>258000</v>
      </c>
      <c r="G115" s="273">
        <f>'8. разд, подр. Цст 2015'!G229</f>
        <v>0</v>
      </c>
      <c r="H115" s="273">
        <f>'8. разд, подр. Цст 2015'!H229</f>
        <v>0</v>
      </c>
      <c r="I115" s="273">
        <f>'8. разд, подр. Цст 2015'!I229</f>
        <v>0</v>
      </c>
      <c r="J115" s="273">
        <f>'8. разд, подр. Цст 2015'!J229</f>
        <v>258000</v>
      </c>
      <c r="K115" s="273">
        <f>'8. разд, подр. Цст 2015'!K229</f>
        <v>0</v>
      </c>
    </row>
    <row r="116" spans="1:11" ht="24" x14ac:dyDescent="0.25">
      <c r="A116" s="244" t="s">
        <v>1071</v>
      </c>
      <c r="B116" s="272" t="s">
        <v>265</v>
      </c>
      <c r="C116" s="272"/>
      <c r="D116" s="272"/>
      <c r="E116" s="272"/>
      <c r="F116" s="273">
        <f t="shared" ref="F116:K119" si="40">F117</f>
        <v>100000</v>
      </c>
      <c r="G116" s="273">
        <f t="shared" si="40"/>
        <v>0</v>
      </c>
      <c r="H116" s="273">
        <f t="shared" si="40"/>
        <v>0</v>
      </c>
      <c r="I116" s="273">
        <f t="shared" si="40"/>
        <v>0</v>
      </c>
      <c r="J116" s="273">
        <f t="shared" si="40"/>
        <v>100000</v>
      </c>
      <c r="K116" s="273">
        <f t="shared" si="40"/>
        <v>0</v>
      </c>
    </row>
    <row r="117" spans="1:11" x14ac:dyDescent="0.25">
      <c r="A117" s="248" t="s">
        <v>41</v>
      </c>
      <c r="B117" s="272" t="s">
        <v>264</v>
      </c>
      <c r="C117" s="272"/>
      <c r="D117" s="272"/>
      <c r="E117" s="272"/>
      <c r="F117" s="273">
        <f t="shared" si="40"/>
        <v>100000</v>
      </c>
      <c r="G117" s="273">
        <f t="shared" si="40"/>
        <v>0</v>
      </c>
      <c r="H117" s="273">
        <f t="shared" si="40"/>
        <v>0</v>
      </c>
      <c r="I117" s="273">
        <f t="shared" si="40"/>
        <v>0</v>
      </c>
      <c r="J117" s="273">
        <f t="shared" si="40"/>
        <v>100000</v>
      </c>
      <c r="K117" s="273">
        <f t="shared" si="40"/>
        <v>0</v>
      </c>
    </row>
    <row r="118" spans="1:11" ht="24" x14ac:dyDescent="0.25">
      <c r="A118" s="244" t="s">
        <v>23</v>
      </c>
      <c r="B118" s="272" t="s">
        <v>264</v>
      </c>
      <c r="C118" s="272" t="s">
        <v>22</v>
      </c>
      <c r="D118" s="272"/>
      <c r="E118" s="272"/>
      <c r="F118" s="273">
        <f t="shared" si="40"/>
        <v>100000</v>
      </c>
      <c r="G118" s="273">
        <f t="shared" si="40"/>
        <v>0</v>
      </c>
      <c r="H118" s="273">
        <f t="shared" si="40"/>
        <v>0</v>
      </c>
      <c r="I118" s="273">
        <f t="shared" si="40"/>
        <v>0</v>
      </c>
      <c r="J118" s="273">
        <f t="shared" si="40"/>
        <v>100000</v>
      </c>
      <c r="K118" s="273">
        <f t="shared" si="40"/>
        <v>0</v>
      </c>
    </row>
    <row r="119" spans="1:11" x14ac:dyDescent="0.25">
      <c r="A119" s="274" t="s">
        <v>34</v>
      </c>
      <c r="B119" s="272" t="s">
        <v>264</v>
      </c>
      <c r="C119" s="272" t="s">
        <v>22</v>
      </c>
      <c r="D119" s="272" t="s">
        <v>3</v>
      </c>
      <c r="E119" s="272"/>
      <c r="F119" s="273">
        <f t="shared" si="40"/>
        <v>100000</v>
      </c>
      <c r="G119" s="273">
        <f t="shared" si="40"/>
        <v>0</v>
      </c>
      <c r="H119" s="273">
        <f t="shared" si="40"/>
        <v>0</v>
      </c>
      <c r="I119" s="273">
        <f t="shared" si="40"/>
        <v>0</v>
      </c>
      <c r="J119" s="273">
        <f t="shared" si="40"/>
        <v>100000</v>
      </c>
      <c r="K119" s="273">
        <f t="shared" si="40"/>
        <v>0</v>
      </c>
    </row>
    <row r="120" spans="1:11" x14ac:dyDescent="0.25">
      <c r="A120" s="252" t="s">
        <v>33</v>
      </c>
      <c r="B120" s="272" t="s">
        <v>264</v>
      </c>
      <c r="C120" s="272" t="s">
        <v>22</v>
      </c>
      <c r="D120" s="272" t="s">
        <v>3</v>
      </c>
      <c r="E120" s="272" t="s">
        <v>16</v>
      </c>
      <c r="F120" s="273">
        <f>'8. разд, подр. Цст 2015'!F232</f>
        <v>100000</v>
      </c>
      <c r="G120" s="273">
        <f>'8. разд, подр. Цст 2015'!G232</f>
        <v>0</v>
      </c>
      <c r="H120" s="273">
        <f>'8. разд, подр. Цст 2015'!H232</f>
        <v>0</v>
      </c>
      <c r="I120" s="273">
        <f>'8. разд, подр. Цст 2015'!I232</f>
        <v>0</v>
      </c>
      <c r="J120" s="273">
        <f>'8. разд, подр. Цст 2015'!J232</f>
        <v>100000</v>
      </c>
      <c r="K120" s="273">
        <f>'8. разд, подр. Цст 2015'!K232</f>
        <v>0</v>
      </c>
    </row>
    <row r="121" spans="1:11" ht="36" x14ac:dyDescent="0.25">
      <c r="A121" s="240" t="s">
        <v>1080</v>
      </c>
      <c r="B121" s="272" t="s">
        <v>31</v>
      </c>
      <c r="C121" s="272"/>
      <c r="D121" s="272"/>
      <c r="E121" s="272"/>
      <c r="F121" s="273">
        <f>F122+F143+F171+F179</f>
        <v>16972400</v>
      </c>
      <c r="G121" s="273">
        <f>G122+G143+G171+G179</f>
        <v>0</v>
      </c>
      <c r="H121" s="273">
        <f t="shared" ref="H121:K121" si="41">H122+H143+H171+H179</f>
        <v>0</v>
      </c>
      <c r="I121" s="273">
        <f t="shared" si="41"/>
        <v>0</v>
      </c>
      <c r="J121" s="273">
        <f t="shared" si="41"/>
        <v>16972400</v>
      </c>
      <c r="K121" s="273">
        <f t="shared" si="41"/>
        <v>0</v>
      </c>
    </row>
    <row r="122" spans="1:11" ht="36" x14ac:dyDescent="0.25">
      <c r="A122" s="240" t="s">
        <v>1084</v>
      </c>
      <c r="B122" s="272" t="s">
        <v>30</v>
      </c>
      <c r="C122" s="272"/>
      <c r="D122" s="272"/>
      <c r="E122" s="272"/>
      <c r="F122" s="273">
        <f>F123+F127+F131+F139+F135</f>
        <v>2150000</v>
      </c>
      <c r="G122" s="273">
        <f t="shared" ref="G122:K122" si="42">G123+G127+G131+G139+G135</f>
        <v>0</v>
      </c>
      <c r="H122" s="273">
        <f t="shared" si="42"/>
        <v>0</v>
      </c>
      <c r="I122" s="273">
        <f t="shared" si="42"/>
        <v>0</v>
      </c>
      <c r="J122" s="273">
        <f t="shared" si="42"/>
        <v>2150000</v>
      </c>
      <c r="K122" s="273">
        <f t="shared" si="42"/>
        <v>0</v>
      </c>
    </row>
    <row r="123" spans="1:11" ht="24" x14ac:dyDescent="0.25">
      <c r="A123" s="241" t="s">
        <v>47</v>
      </c>
      <c r="B123" s="272" t="s">
        <v>46</v>
      </c>
      <c r="C123" s="272"/>
      <c r="D123" s="272"/>
      <c r="E123" s="272"/>
      <c r="F123" s="273">
        <f t="shared" ref="F123:K125" si="43">F124</f>
        <v>200000</v>
      </c>
      <c r="G123" s="273">
        <f t="shared" si="43"/>
        <v>0</v>
      </c>
      <c r="H123" s="273">
        <f t="shared" si="43"/>
        <v>0</v>
      </c>
      <c r="I123" s="273">
        <f t="shared" si="43"/>
        <v>0</v>
      </c>
      <c r="J123" s="273">
        <f t="shared" si="43"/>
        <v>200000</v>
      </c>
      <c r="K123" s="273">
        <f t="shared" si="43"/>
        <v>0</v>
      </c>
    </row>
    <row r="124" spans="1:11" ht="24" x14ac:dyDescent="0.25">
      <c r="A124" s="244" t="s">
        <v>23</v>
      </c>
      <c r="B124" s="272" t="s">
        <v>46</v>
      </c>
      <c r="C124" s="272" t="s">
        <v>22</v>
      </c>
      <c r="D124" s="272"/>
      <c r="E124" s="272"/>
      <c r="F124" s="273">
        <f t="shared" si="43"/>
        <v>200000</v>
      </c>
      <c r="G124" s="273">
        <f t="shared" si="43"/>
        <v>0</v>
      </c>
      <c r="H124" s="273">
        <f t="shared" si="43"/>
        <v>0</v>
      </c>
      <c r="I124" s="273">
        <f t="shared" si="43"/>
        <v>0</v>
      </c>
      <c r="J124" s="273">
        <f t="shared" si="43"/>
        <v>200000</v>
      </c>
      <c r="K124" s="273">
        <f t="shared" si="43"/>
        <v>0</v>
      </c>
    </row>
    <row r="125" spans="1:11" x14ac:dyDescent="0.25">
      <c r="A125" s="240" t="s">
        <v>53</v>
      </c>
      <c r="B125" s="272" t="s">
        <v>46</v>
      </c>
      <c r="C125" s="272" t="s">
        <v>22</v>
      </c>
      <c r="D125" s="272" t="s">
        <v>36</v>
      </c>
      <c r="E125" s="272"/>
      <c r="F125" s="273">
        <f t="shared" si="43"/>
        <v>200000</v>
      </c>
      <c r="G125" s="273">
        <f t="shared" si="43"/>
        <v>0</v>
      </c>
      <c r="H125" s="273">
        <f t="shared" si="43"/>
        <v>0</v>
      </c>
      <c r="I125" s="273">
        <f t="shared" si="43"/>
        <v>0</v>
      </c>
      <c r="J125" s="273">
        <f t="shared" si="43"/>
        <v>200000</v>
      </c>
      <c r="K125" s="273">
        <f t="shared" si="43"/>
        <v>0</v>
      </c>
    </row>
    <row r="126" spans="1:11" x14ac:dyDescent="0.25">
      <c r="A126" s="240" t="s">
        <v>48</v>
      </c>
      <c r="B126" s="272" t="s">
        <v>46</v>
      </c>
      <c r="C126" s="272" t="s">
        <v>22</v>
      </c>
      <c r="D126" s="272" t="s">
        <v>36</v>
      </c>
      <c r="E126" s="272" t="s">
        <v>35</v>
      </c>
      <c r="F126" s="273">
        <f>'8. разд, подр. Цст 2015'!F91</f>
        <v>200000</v>
      </c>
      <c r="G126" s="273">
        <f>'8. разд, подр. Цст 2015'!G91</f>
        <v>0</v>
      </c>
      <c r="H126" s="273">
        <f>'8. разд, подр. Цст 2015'!H91</f>
        <v>0</v>
      </c>
      <c r="I126" s="273">
        <f>'8. разд, подр. Цст 2015'!I91</f>
        <v>0</v>
      </c>
      <c r="J126" s="273">
        <f>'8. разд, подр. Цст 2015'!J91</f>
        <v>200000</v>
      </c>
      <c r="K126" s="273">
        <f>'8. разд, подр. Цст 2015'!K91</f>
        <v>0</v>
      </c>
    </row>
    <row r="127" spans="1:11" ht="24" x14ac:dyDescent="0.25">
      <c r="A127" s="241" t="s">
        <v>45</v>
      </c>
      <c r="B127" s="272" t="s">
        <v>44</v>
      </c>
      <c r="C127" s="272"/>
      <c r="D127" s="272"/>
      <c r="E127" s="272"/>
      <c r="F127" s="273">
        <f t="shared" ref="F127:K129" si="44">F128</f>
        <v>400000</v>
      </c>
      <c r="G127" s="273">
        <f t="shared" si="44"/>
        <v>0</v>
      </c>
      <c r="H127" s="273">
        <f t="shared" si="44"/>
        <v>0</v>
      </c>
      <c r="I127" s="273">
        <f t="shared" si="44"/>
        <v>0</v>
      </c>
      <c r="J127" s="273">
        <f t="shared" si="44"/>
        <v>400000</v>
      </c>
      <c r="K127" s="273">
        <f t="shared" si="44"/>
        <v>0</v>
      </c>
    </row>
    <row r="128" spans="1:11" ht="24" x14ac:dyDescent="0.25">
      <c r="A128" s="244" t="s">
        <v>23</v>
      </c>
      <c r="B128" s="272" t="s">
        <v>44</v>
      </c>
      <c r="C128" s="272" t="s">
        <v>22</v>
      </c>
      <c r="D128" s="272"/>
      <c r="E128" s="272"/>
      <c r="F128" s="273">
        <f t="shared" si="44"/>
        <v>400000</v>
      </c>
      <c r="G128" s="273">
        <f t="shared" si="44"/>
        <v>0</v>
      </c>
      <c r="H128" s="273">
        <f t="shared" si="44"/>
        <v>0</v>
      </c>
      <c r="I128" s="273">
        <f t="shared" si="44"/>
        <v>0</v>
      </c>
      <c r="J128" s="273">
        <f t="shared" si="44"/>
        <v>400000</v>
      </c>
      <c r="K128" s="273">
        <f t="shared" si="44"/>
        <v>0</v>
      </c>
    </row>
    <row r="129" spans="1:11" x14ac:dyDescent="0.25">
      <c r="A129" s="240" t="s">
        <v>53</v>
      </c>
      <c r="B129" s="272" t="s">
        <v>44</v>
      </c>
      <c r="C129" s="272" t="s">
        <v>22</v>
      </c>
      <c r="D129" s="272" t="s">
        <v>36</v>
      </c>
      <c r="E129" s="272"/>
      <c r="F129" s="273">
        <f t="shared" si="44"/>
        <v>400000</v>
      </c>
      <c r="G129" s="273">
        <f t="shared" si="44"/>
        <v>0</v>
      </c>
      <c r="H129" s="273">
        <f t="shared" si="44"/>
        <v>0</v>
      </c>
      <c r="I129" s="273">
        <f t="shared" si="44"/>
        <v>0</v>
      </c>
      <c r="J129" s="273">
        <f t="shared" si="44"/>
        <v>400000</v>
      </c>
      <c r="K129" s="273">
        <f t="shared" si="44"/>
        <v>0</v>
      </c>
    </row>
    <row r="130" spans="1:11" x14ac:dyDescent="0.25">
      <c r="A130" s="240" t="s">
        <v>48</v>
      </c>
      <c r="B130" s="272" t="s">
        <v>44</v>
      </c>
      <c r="C130" s="272" t="s">
        <v>22</v>
      </c>
      <c r="D130" s="272" t="s">
        <v>36</v>
      </c>
      <c r="E130" s="272" t="s">
        <v>35</v>
      </c>
      <c r="F130" s="273">
        <f>'8. разд, подр. Цст 2015'!F93</f>
        <v>400000</v>
      </c>
      <c r="G130" s="273">
        <f>'8. разд, подр. Цст 2015'!G93</f>
        <v>0</v>
      </c>
      <c r="H130" s="273">
        <f>'8. разд, подр. Цст 2015'!H93</f>
        <v>0</v>
      </c>
      <c r="I130" s="273">
        <f>'8. разд, подр. Цст 2015'!I93</f>
        <v>0</v>
      </c>
      <c r="J130" s="273">
        <f>'8. разд, подр. Цст 2015'!J93</f>
        <v>400000</v>
      </c>
      <c r="K130" s="273">
        <f>'8. разд, подр. Цст 2015'!K93</f>
        <v>0</v>
      </c>
    </row>
    <row r="131" spans="1:11" ht="24" x14ac:dyDescent="0.25">
      <c r="A131" s="241" t="s">
        <v>840</v>
      </c>
      <c r="B131" s="272" t="s">
        <v>43</v>
      </c>
      <c r="C131" s="272"/>
      <c r="D131" s="272"/>
      <c r="E131" s="272"/>
      <c r="F131" s="273">
        <f t="shared" ref="F131:K133" si="45">F132</f>
        <v>750000</v>
      </c>
      <c r="G131" s="273">
        <f t="shared" si="45"/>
        <v>0</v>
      </c>
      <c r="H131" s="273">
        <f t="shared" si="45"/>
        <v>0</v>
      </c>
      <c r="I131" s="273">
        <f t="shared" si="45"/>
        <v>0</v>
      </c>
      <c r="J131" s="273">
        <f t="shared" si="45"/>
        <v>750000</v>
      </c>
      <c r="K131" s="273">
        <f t="shared" si="45"/>
        <v>0</v>
      </c>
    </row>
    <row r="132" spans="1:11" ht="24" x14ac:dyDescent="0.25">
      <c r="A132" s="244" t="s">
        <v>23</v>
      </c>
      <c r="B132" s="272" t="s">
        <v>43</v>
      </c>
      <c r="C132" s="272" t="s">
        <v>22</v>
      </c>
      <c r="D132" s="272"/>
      <c r="E132" s="272"/>
      <c r="F132" s="273">
        <f t="shared" si="45"/>
        <v>750000</v>
      </c>
      <c r="G132" s="273">
        <f t="shared" si="45"/>
        <v>0</v>
      </c>
      <c r="H132" s="273">
        <f t="shared" si="45"/>
        <v>0</v>
      </c>
      <c r="I132" s="273">
        <f t="shared" si="45"/>
        <v>0</v>
      </c>
      <c r="J132" s="273">
        <f t="shared" si="45"/>
        <v>750000</v>
      </c>
      <c r="K132" s="273">
        <f t="shared" si="45"/>
        <v>0</v>
      </c>
    </row>
    <row r="133" spans="1:11" x14ac:dyDescent="0.25">
      <c r="A133" s="240" t="s">
        <v>53</v>
      </c>
      <c r="B133" s="272" t="s">
        <v>43</v>
      </c>
      <c r="C133" s="272" t="s">
        <v>22</v>
      </c>
      <c r="D133" s="272" t="s">
        <v>36</v>
      </c>
      <c r="E133" s="272"/>
      <c r="F133" s="273">
        <f t="shared" si="45"/>
        <v>750000</v>
      </c>
      <c r="G133" s="273">
        <f t="shared" si="45"/>
        <v>0</v>
      </c>
      <c r="H133" s="273">
        <f t="shared" si="45"/>
        <v>0</v>
      </c>
      <c r="I133" s="273">
        <f t="shared" si="45"/>
        <v>0</v>
      </c>
      <c r="J133" s="273">
        <f t="shared" si="45"/>
        <v>750000</v>
      </c>
      <c r="K133" s="273">
        <f t="shared" si="45"/>
        <v>0</v>
      </c>
    </row>
    <row r="134" spans="1:11" x14ac:dyDescent="0.25">
      <c r="A134" s="240" t="s">
        <v>48</v>
      </c>
      <c r="B134" s="272" t="s">
        <v>43</v>
      </c>
      <c r="C134" s="272" t="s">
        <v>22</v>
      </c>
      <c r="D134" s="272" t="s">
        <v>36</v>
      </c>
      <c r="E134" s="272" t="s">
        <v>35</v>
      </c>
      <c r="F134" s="273">
        <f>'8. разд, подр. Цст 2015'!F95</f>
        <v>750000</v>
      </c>
      <c r="G134" s="273">
        <f>'8. разд, подр. Цст 2015'!G95</f>
        <v>0</v>
      </c>
      <c r="H134" s="273">
        <f>'8. разд, подр. Цст 2015'!H95</f>
        <v>0</v>
      </c>
      <c r="I134" s="273">
        <f>'8. разд, подр. Цст 2015'!I95</f>
        <v>0</v>
      </c>
      <c r="J134" s="273">
        <f>'8. разд, подр. Цст 2015'!J95</f>
        <v>750000</v>
      </c>
      <c r="K134" s="273">
        <f>'8. разд, подр. Цст 2015'!K95</f>
        <v>0</v>
      </c>
    </row>
    <row r="135" spans="1:11" ht="36" hidden="1" x14ac:dyDescent="0.25">
      <c r="A135" s="240" t="s">
        <v>883</v>
      </c>
      <c r="B135" s="272" t="s">
        <v>884</v>
      </c>
      <c r="C135" s="272"/>
      <c r="D135" s="272"/>
      <c r="E135" s="272"/>
      <c r="F135" s="273">
        <f>F136</f>
        <v>0</v>
      </c>
      <c r="G135" s="273">
        <f t="shared" ref="G135:K135" si="46">G136</f>
        <v>0</v>
      </c>
      <c r="H135" s="273">
        <f t="shared" si="46"/>
        <v>0</v>
      </c>
      <c r="I135" s="273">
        <f t="shared" si="46"/>
        <v>0</v>
      </c>
      <c r="J135" s="273">
        <f t="shared" si="46"/>
        <v>0</v>
      </c>
      <c r="K135" s="273">
        <f t="shared" si="46"/>
        <v>0</v>
      </c>
    </row>
    <row r="136" spans="1:11" ht="24" hidden="1" x14ac:dyDescent="0.25">
      <c r="A136" s="244" t="s">
        <v>23</v>
      </c>
      <c r="B136" s="272" t="s">
        <v>884</v>
      </c>
      <c r="C136" s="272" t="s">
        <v>22</v>
      </c>
      <c r="D136" s="272"/>
      <c r="E136" s="272"/>
      <c r="F136" s="273">
        <f>F137</f>
        <v>0</v>
      </c>
      <c r="G136" s="273">
        <f t="shared" ref="G136:K136" si="47">G137</f>
        <v>0</v>
      </c>
      <c r="H136" s="273">
        <f t="shared" si="47"/>
        <v>0</v>
      </c>
      <c r="I136" s="273">
        <f t="shared" si="47"/>
        <v>0</v>
      </c>
      <c r="J136" s="273">
        <f t="shared" si="47"/>
        <v>0</v>
      </c>
      <c r="K136" s="273">
        <f t="shared" si="47"/>
        <v>0</v>
      </c>
    </row>
    <row r="137" spans="1:11" hidden="1" x14ac:dyDescent="0.25">
      <c r="A137" s="240" t="s">
        <v>53</v>
      </c>
      <c r="B137" s="272" t="s">
        <v>884</v>
      </c>
      <c r="C137" s="272" t="s">
        <v>22</v>
      </c>
      <c r="D137" s="272" t="s">
        <v>36</v>
      </c>
      <c r="E137" s="272"/>
      <c r="F137" s="273">
        <f>F138</f>
        <v>0</v>
      </c>
      <c r="G137" s="273">
        <f t="shared" ref="G137:K137" si="48">G138</f>
        <v>0</v>
      </c>
      <c r="H137" s="273">
        <f t="shared" si="48"/>
        <v>0</v>
      </c>
      <c r="I137" s="273">
        <f t="shared" si="48"/>
        <v>0</v>
      </c>
      <c r="J137" s="273">
        <f t="shared" si="48"/>
        <v>0</v>
      </c>
      <c r="K137" s="273">
        <f t="shared" si="48"/>
        <v>0</v>
      </c>
    </row>
    <row r="138" spans="1:11" hidden="1" x14ac:dyDescent="0.25">
      <c r="A138" s="240" t="s">
        <v>48</v>
      </c>
      <c r="B138" s="272" t="s">
        <v>884</v>
      </c>
      <c r="C138" s="272" t="s">
        <v>22</v>
      </c>
      <c r="D138" s="272" t="s">
        <v>36</v>
      </c>
      <c r="E138" s="272" t="s">
        <v>35</v>
      </c>
      <c r="F138" s="273">
        <f>'8. разд, подр. Цст 2015'!F97</f>
        <v>0</v>
      </c>
      <c r="G138" s="273">
        <f>'8. разд, подр. Цст 2015'!G97</f>
        <v>0</v>
      </c>
      <c r="H138" s="273">
        <f>'8. разд, подр. Цст 2015'!H97</f>
        <v>0</v>
      </c>
      <c r="I138" s="273">
        <f>'8. разд, подр. Цст 2015'!I97</f>
        <v>0</v>
      </c>
      <c r="J138" s="273">
        <f>'8. разд, подр. Цст 2015'!J97</f>
        <v>0</v>
      </c>
      <c r="K138" s="273">
        <f>'8. разд, подр. Цст 2015'!K97</f>
        <v>0</v>
      </c>
    </row>
    <row r="139" spans="1:11" x14ac:dyDescent="0.25">
      <c r="A139" s="241" t="s">
        <v>29</v>
      </c>
      <c r="B139" s="237" t="s">
        <v>28</v>
      </c>
      <c r="C139" s="237"/>
      <c r="D139" s="237"/>
      <c r="E139" s="238"/>
      <c r="F139" s="273">
        <f t="shared" ref="F139:K141" si="49">F140</f>
        <v>800000</v>
      </c>
      <c r="G139" s="273">
        <f t="shared" si="49"/>
        <v>0</v>
      </c>
      <c r="H139" s="273">
        <f t="shared" si="49"/>
        <v>0</v>
      </c>
      <c r="I139" s="273">
        <f t="shared" si="49"/>
        <v>0</v>
      </c>
      <c r="J139" s="273">
        <f t="shared" si="49"/>
        <v>800000</v>
      </c>
      <c r="K139" s="273">
        <f t="shared" si="49"/>
        <v>0</v>
      </c>
    </row>
    <row r="140" spans="1:11" ht="24" x14ac:dyDescent="0.25">
      <c r="A140" s="240" t="s">
        <v>23</v>
      </c>
      <c r="B140" s="237" t="s">
        <v>28</v>
      </c>
      <c r="C140" s="237" t="s">
        <v>22</v>
      </c>
      <c r="D140" s="237"/>
      <c r="E140" s="237"/>
      <c r="F140" s="273">
        <f t="shared" si="49"/>
        <v>800000</v>
      </c>
      <c r="G140" s="273">
        <f t="shared" si="49"/>
        <v>0</v>
      </c>
      <c r="H140" s="273">
        <f t="shared" si="49"/>
        <v>0</v>
      </c>
      <c r="I140" s="273">
        <f t="shared" si="49"/>
        <v>0</v>
      </c>
      <c r="J140" s="273">
        <f t="shared" si="49"/>
        <v>800000</v>
      </c>
      <c r="K140" s="273">
        <f t="shared" si="49"/>
        <v>0</v>
      </c>
    </row>
    <row r="141" spans="1:11" x14ac:dyDescent="0.25">
      <c r="A141" s="274" t="s">
        <v>34</v>
      </c>
      <c r="B141" s="272" t="s">
        <v>28</v>
      </c>
      <c r="C141" s="272" t="s">
        <v>22</v>
      </c>
      <c r="D141" s="272" t="s">
        <v>3</v>
      </c>
      <c r="E141" s="272"/>
      <c r="F141" s="273">
        <f t="shared" si="49"/>
        <v>800000</v>
      </c>
      <c r="G141" s="273">
        <f t="shared" si="49"/>
        <v>0</v>
      </c>
      <c r="H141" s="273">
        <f t="shared" si="49"/>
        <v>0</v>
      </c>
      <c r="I141" s="273">
        <f t="shared" si="49"/>
        <v>0</v>
      </c>
      <c r="J141" s="273">
        <f t="shared" si="49"/>
        <v>800000</v>
      </c>
      <c r="K141" s="273">
        <f t="shared" si="49"/>
        <v>0</v>
      </c>
    </row>
    <row r="142" spans="1:11" x14ac:dyDescent="0.25">
      <c r="A142" s="252" t="s">
        <v>33</v>
      </c>
      <c r="B142" s="272" t="s">
        <v>28</v>
      </c>
      <c r="C142" s="272" t="s">
        <v>22</v>
      </c>
      <c r="D142" s="272" t="s">
        <v>3</v>
      </c>
      <c r="E142" s="272" t="s">
        <v>16</v>
      </c>
      <c r="F142" s="273">
        <f>'8. разд, подр. Цст 2015'!F236</f>
        <v>800000</v>
      </c>
      <c r="G142" s="273">
        <f>'8. разд, подр. Цст 2015'!G236</f>
        <v>0</v>
      </c>
      <c r="H142" s="273">
        <f>'8. разд, подр. Цст 2015'!H236</f>
        <v>0</v>
      </c>
      <c r="I142" s="273">
        <f>'8. разд, подр. Цст 2015'!I236</f>
        <v>0</v>
      </c>
      <c r="J142" s="273">
        <f>'8. разд, подр. Цст 2015'!J236</f>
        <v>800000</v>
      </c>
      <c r="K142" s="273">
        <f>'8. разд, подр. Цст 2015'!K236</f>
        <v>0</v>
      </c>
    </row>
    <row r="143" spans="1:11" ht="36" x14ac:dyDescent="0.25">
      <c r="A143" s="240" t="s">
        <v>1067</v>
      </c>
      <c r="B143" s="272" t="s">
        <v>42</v>
      </c>
      <c r="C143" s="272"/>
      <c r="D143" s="272"/>
      <c r="E143" s="272"/>
      <c r="F143" s="273">
        <f>F144+F155+F159+F163</f>
        <v>10499600</v>
      </c>
      <c r="G143" s="273">
        <f>G144+G155+G159+G163</f>
        <v>0</v>
      </c>
      <c r="H143" s="273">
        <f t="shared" ref="H143:K143" si="50">H144+H155+H159+H163</f>
        <v>0</v>
      </c>
      <c r="I143" s="273">
        <f t="shared" si="50"/>
        <v>0</v>
      </c>
      <c r="J143" s="273">
        <f t="shared" si="50"/>
        <v>10499600</v>
      </c>
      <c r="K143" s="273">
        <f t="shared" si="50"/>
        <v>0</v>
      </c>
    </row>
    <row r="144" spans="1:11" ht="48" x14ac:dyDescent="0.25">
      <c r="A144" s="240" t="s">
        <v>25</v>
      </c>
      <c r="B144" s="272" t="s">
        <v>132</v>
      </c>
      <c r="C144" s="272"/>
      <c r="D144" s="272"/>
      <c r="E144" s="272"/>
      <c r="F144" s="273">
        <f>F145</f>
        <v>2663120</v>
      </c>
      <c r="G144" s="273">
        <f>G145</f>
        <v>0</v>
      </c>
      <c r="H144" s="273">
        <f t="shared" ref="H144:K144" si="51">H145</f>
        <v>0</v>
      </c>
      <c r="I144" s="273">
        <f t="shared" si="51"/>
        <v>0</v>
      </c>
      <c r="J144" s="273">
        <f t="shared" si="51"/>
        <v>2663120</v>
      </c>
      <c r="K144" s="273">
        <f t="shared" si="51"/>
        <v>0</v>
      </c>
    </row>
    <row r="145" spans="1:11" ht="24" x14ac:dyDescent="0.25">
      <c r="A145" s="240" t="s">
        <v>75</v>
      </c>
      <c r="B145" s="272" t="s">
        <v>132</v>
      </c>
      <c r="C145" s="272" t="s">
        <v>73</v>
      </c>
      <c r="D145" s="272"/>
      <c r="E145" s="272"/>
      <c r="F145" s="273">
        <f>F148+F150+F152+F146</f>
        <v>2663120</v>
      </c>
      <c r="G145" s="273">
        <f t="shared" ref="G145:K145" si="52">G148+G150+G152+G146</f>
        <v>0</v>
      </c>
      <c r="H145" s="273">
        <f t="shared" si="52"/>
        <v>0</v>
      </c>
      <c r="I145" s="273">
        <f t="shared" si="52"/>
        <v>0</v>
      </c>
      <c r="J145" s="273">
        <f t="shared" si="52"/>
        <v>2663120</v>
      </c>
      <c r="K145" s="273">
        <f t="shared" si="52"/>
        <v>0</v>
      </c>
    </row>
    <row r="146" spans="1:11" hidden="1" x14ac:dyDescent="0.25">
      <c r="A146" s="240" t="s">
        <v>890</v>
      </c>
      <c r="B146" s="272" t="s">
        <v>132</v>
      </c>
      <c r="C146" s="272" t="s">
        <v>73</v>
      </c>
      <c r="D146" s="272" t="s">
        <v>3</v>
      </c>
      <c r="E146" s="272"/>
      <c r="F146" s="273">
        <f>F147</f>
        <v>0</v>
      </c>
      <c r="G146" s="273">
        <f t="shared" ref="G146:K146" si="53">G147</f>
        <v>0</v>
      </c>
      <c r="H146" s="273">
        <f t="shared" si="53"/>
        <v>0</v>
      </c>
      <c r="I146" s="273">
        <f t="shared" si="53"/>
        <v>0</v>
      </c>
      <c r="J146" s="273">
        <f t="shared" si="53"/>
        <v>0</v>
      </c>
      <c r="K146" s="273">
        <f t="shared" si="53"/>
        <v>0</v>
      </c>
    </row>
    <row r="147" spans="1:11" hidden="1" x14ac:dyDescent="0.25">
      <c r="A147" s="252" t="s">
        <v>270</v>
      </c>
      <c r="B147" s="272" t="s">
        <v>132</v>
      </c>
      <c r="C147" s="272" t="s">
        <v>73</v>
      </c>
      <c r="D147" s="272" t="s">
        <v>3</v>
      </c>
      <c r="E147" s="272" t="s">
        <v>4</v>
      </c>
      <c r="F147" s="273">
        <f>'8. разд, подр. Цст 2015'!F215</f>
        <v>0</v>
      </c>
      <c r="G147" s="273">
        <f>'8. разд, подр. Цст 2015'!G215</f>
        <v>0</v>
      </c>
      <c r="H147" s="273">
        <f>'8. разд, подр. Цст 2015'!H215</f>
        <v>0</v>
      </c>
      <c r="I147" s="273">
        <f>'8. разд, подр. Цст 2015'!I215</f>
        <v>0</v>
      </c>
      <c r="J147" s="273">
        <f>'8. разд, подр. Цст 2015'!J215</f>
        <v>0</v>
      </c>
      <c r="K147" s="273">
        <f>'8. разд, подр. Цст 2015'!K215</f>
        <v>0</v>
      </c>
    </row>
    <row r="148" spans="1:11" x14ac:dyDescent="0.25">
      <c r="A148" s="274" t="s">
        <v>151</v>
      </c>
      <c r="B148" s="272" t="s">
        <v>132</v>
      </c>
      <c r="C148" s="272" t="s">
        <v>73</v>
      </c>
      <c r="D148" s="272" t="s">
        <v>146</v>
      </c>
      <c r="E148" s="272"/>
      <c r="F148" s="273">
        <f>F149</f>
        <v>1096500</v>
      </c>
      <c r="G148" s="273">
        <f>G149</f>
        <v>0</v>
      </c>
      <c r="H148" s="273">
        <f t="shared" ref="H148:K148" si="54">H149</f>
        <v>0</v>
      </c>
      <c r="I148" s="273">
        <f t="shared" si="54"/>
        <v>0</v>
      </c>
      <c r="J148" s="273">
        <f t="shared" si="54"/>
        <v>1096500</v>
      </c>
      <c r="K148" s="273">
        <f t="shared" si="54"/>
        <v>0</v>
      </c>
    </row>
    <row r="149" spans="1:11" x14ac:dyDescent="0.25">
      <c r="A149" s="274" t="s">
        <v>183</v>
      </c>
      <c r="B149" s="272" t="s">
        <v>132</v>
      </c>
      <c r="C149" s="272" t="s">
        <v>73</v>
      </c>
      <c r="D149" s="272" t="s">
        <v>146</v>
      </c>
      <c r="E149" s="272" t="s">
        <v>118</v>
      </c>
      <c r="F149" s="273">
        <f>'8. разд, подр. Цст 2015'!F495</f>
        <v>1096500</v>
      </c>
      <c r="G149" s="273">
        <f>'8. разд, подр. Цст 2015'!G495</f>
        <v>0</v>
      </c>
      <c r="H149" s="273">
        <f>'8. разд, подр. Цст 2015'!H495</f>
        <v>0</v>
      </c>
      <c r="I149" s="273">
        <f>'8. разд, подр. Цст 2015'!I495</f>
        <v>0</v>
      </c>
      <c r="J149" s="273">
        <f>'8. разд, подр. Цст 2015'!J495</f>
        <v>1096500</v>
      </c>
      <c r="K149" s="273">
        <f>'8. разд, подр. Цст 2015'!K495</f>
        <v>0</v>
      </c>
    </row>
    <row r="150" spans="1:11" x14ac:dyDescent="0.25">
      <c r="A150" s="274" t="s">
        <v>145</v>
      </c>
      <c r="B150" s="272" t="s">
        <v>132</v>
      </c>
      <c r="C150" s="272" t="s">
        <v>73</v>
      </c>
      <c r="D150" s="272" t="s">
        <v>124</v>
      </c>
      <c r="E150" s="272"/>
      <c r="F150" s="273">
        <f>F151</f>
        <v>1454500</v>
      </c>
      <c r="G150" s="273">
        <f>G151</f>
        <v>0</v>
      </c>
      <c r="H150" s="273">
        <f t="shared" ref="H150:K150" si="55">H151</f>
        <v>0</v>
      </c>
      <c r="I150" s="273">
        <f t="shared" si="55"/>
        <v>0</v>
      </c>
      <c r="J150" s="273">
        <f t="shared" si="55"/>
        <v>1454500</v>
      </c>
      <c r="K150" s="273">
        <f t="shared" si="55"/>
        <v>0</v>
      </c>
    </row>
    <row r="151" spans="1:11" x14ac:dyDescent="0.25">
      <c r="A151" s="275" t="s">
        <v>133</v>
      </c>
      <c r="B151" s="272" t="s">
        <v>132</v>
      </c>
      <c r="C151" s="272" t="s">
        <v>73</v>
      </c>
      <c r="D151" s="272" t="s">
        <v>124</v>
      </c>
      <c r="E151" s="272" t="s">
        <v>3</v>
      </c>
      <c r="F151" s="273">
        <f>'8. разд, подр. Цст 2015'!F563</f>
        <v>1454500</v>
      </c>
      <c r="G151" s="273">
        <f>'8. разд, подр. Цст 2015'!G563</f>
        <v>0</v>
      </c>
      <c r="H151" s="273">
        <f>'8. разд, подр. Цст 2015'!H563</f>
        <v>0</v>
      </c>
      <c r="I151" s="273">
        <f>'8. разд, подр. Цст 2015'!I563</f>
        <v>0</v>
      </c>
      <c r="J151" s="273">
        <f>'8. разд, подр. Цст 2015'!J563</f>
        <v>1454500</v>
      </c>
      <c r="K151" s="273">
        <f>'8. разд, подр. Цст 2015'!K563</f>
        <v>0</v>
      </c>
    </row>
    <row r="152" spans="1:11" x14ac:dyDescent="0.25">
      <c r="A152" s="252" t="s">
        <v>218</v>
      </c>
      <c r="B152" s="272" t="s">
        <v>132</v>
      </c>
      <c r="C152" s="272" t="s">
        <v>73</v>
      </c>
      <c r="D152" s="272" t="s">
        <v>16</v>
      </c>
      <c r="E152" s="272"/>
      <c r="F152" s="273">
        <f>SUM(F153:F154)</f>
        <v>112120</v>
      </c>
      <c r="G152" s="273">
        <f>SUM(G153:G154)</f>
        <v>0</v>
      </c>
      <c r="H152" s="273">
        <f t="shared" ref="H152:K152" si="56">SUM(H153:H154)</f>
        <v>0</v>
      </c>
      <c r="I152" s="273">
        <f t="shared" si="56"/>
        <v>0</v>
      </c>
      <c r="J152" s="273">
        <f t="shared" si="56"/>
        <v>112120</v>
      </c>
      <c r="K152" s="273">
        <f t="shared" si="56"/>
        <v>0</v>
      </c>
    </row>
    <row r="153" spans="1:11" x14ac:dyDescent="0.25">
      <c r="A153" s="252" t="s">
        <v>217</v>
      </c>
      <c r="B153" s="272" t="s">
        <v>132</v>
      </c>
      <c r="C153" s="272" t="s">
        <v>73</v>
      </c>
      <c r="D153" s="272" t="s">
        <v>16</v>
      </c>
      <c r="E153" s="272" t="s">
        <v>36</v>
      </c>
      <c r="F153" s="273">
        <f>'8. разд, подр. Цст 2015'!F681</f>
        <v>37000</v>
      </c>
      <c r="G153" s="273">
        <f>'8. разд, подр. Цст 2015'!G681</f>
        <v>0</v>
      </c>
      <c r="H153" s="273">
        <f>'8. разд, подр. Цст 2015'!H681</f>
        <v>0</v>
      </c>
      <c r="I153" s="273">
        <f>'8. разд, подр. Цст 2015'!I681</f>
        <v>0</v>
      </c>
      <c r="J153" s="273">
        <f>'8. разд, подр. Цст 2015'!J681</f>
        <v>37000</v>
      </c>
      <c r="K153" s="273">
        <f>'8. разд, подр. Цст 2015'!K681</f>
        <v>0</v>
      </c>
    </row>
    <row r="154" spans="1:11" x14ac:dyDescent="0.25">
      <c r="A154" s="252" t="s">
        <v>216</v>
      </c>
      <c r="B154" s="272" t="s">
        <v>132</v>
      </c>
      <c r="C154" s="272" t="s">
        <v>73</v>
      </c>
      <c r="D154" s="272" t="s">
        <v>16</v>
      </c>
      <c r="E154" s="272" t="s">
        <v>66</v>
      </c>
      <c r="F154" s="273">
        <f>'8. разд, подр. Цст 2015'!F692</f>
        <v>75120</v>
      </c>
      <c r="G154" s="273">
        <f>'8. разд, подр. Цст 2015'!G692</f>
        <v>0</v>
      </c>
      <c r="H154" s="273">
        <f>'8. разд, подр. Цст 2015'!H692</f>
        <v>0</v>
      </c>
      <c r="I154" s="273">
        <f>'8. разд, подр. Цст 2015'!I692</f>
        <v>0</v>
      </c>
      <c r="J154" s="273">
        <f>'8. разд, подр. Цст 2015'!J692</f>
        <v>75120</v>
      </c>
      <c r="K154" s="273">
        <f>'8. разд, подр. Цст 2015'!K692</f>
        <v>0</v>
      </c>
    </row>
    <row r="155" spans="1:11" ht="48" x14ac:dyDescent="0.25">
      <c r="A155" s="244" t="s">
        <v>181</v>
      </c>
      <c r="B155" s="272" t="s">
        <v>819</v>
      </c>
      <c r="C155" s="272"/>
      <c r="D155" s="272"/>
      <c r="E155" s="272"/>
      <c r="F155" s="273">
        <f t="shared" ref="F155:K157" si="57">F156</f>
        <v>250000</v>
      </c>
      <c r="G155" s="273">
        <f t="shared" si="57"/>
        <v>0</v>
      </c>
      <c r="H155" s="273">
        <f t="shared" si="57"/>
        <v>0</v>
      </c>
      <c r="I155" s="273">
        <f t="shared" si="57"/>
        <v>0</v>
      </c>
      <c r="J155" s="273">
        <f t="shared" si="57"/>
        <v>250000</v>
      </c>
      <c r="K155" s="273">
        <f t="shared" si="57"/>
        <v>0</v>
      </c>
    </row>
    <row r="156" spans="1:11" ht="24" x14ac:dyDescent="0.25">
      <c r="A156" s="240" t="s">
        <v>75</v>
      </c>
      <c r="B156" s="272" t="s">
        <v>819</v>
      </c>
      <c r="C156" s="272" t="s">
        <v>73</v>
      </c>
      <c r="D156" s="272"/>
      <c r="E156" s="272"/>
      <c r="F156" s="273">
        <f t="shared" si="57"/>
        <v>250000</v>
      </c>
      <c r="G156" s="273">
        <f t="shared" si="57"/>
        <v>0</v>
      </c>
      <c r="H156" s="273">
        <f t="shared" si="57"/>
        <v>0</v>
      </c>
      <c r="I156" s="273">
        <f t="shared" si="57"/>
        <v>0</v>
      </c>
      <c r="J156" s="273">
        <f t="shared" si="57"/>
        <v>250000</v>
      </c>
      <c r="K156" s="273">
        <f t="shared" si="57"/>
        <v>0</v>
      </c>
    </row>
    <row r="157" spans="1:11" x14ac:dyDescent="0.25">
      <c r="A157" s="274" t="s">
        <v>151</v>
      </c>
      <c r="B157" s="272" t="s">
        <v>819</v>
      </c>
      <c r="C157" s="272" t="s">
        <v>73</v>
      </c>
      <c r="D157" s="272" t="s">
        <v>146</v>
      </c>
      <c r="E157" s="272"/>
      <c r="F157" s="273">
        <f t="shared" si="57"/>
        <v>250000</v>
      </c>
      <c r="G157" s="273">
        <f t="shared" si="57"/>
        <v>0</v>
      </c>
      <c r="H157" s="273">
        <f t="shared" si="57"/>
        <v>0</v>
      </c>
      <c r="I157" s="273">
        <f t="shared" si="57"/>
        <v>0</v>
      </c>
      <c r="J157" s="273">
        <f t="shared" si="57"/>
        <v>250000</v>
      </c>
      <c r="K157" s="273">
        <f t="shared" si="57"/>
        <v>0</v>
      </c>
    </row>
    <row r="158" spans="1:11" x14ac:dyDescent="0.25">
      <c r="A158" s="274" t="s">
        <v>183</v>
      </c>
      <c r="B158" s="272" t="s">
        <v>819</v>
      </c>
      <c r="C158" s="272" t="s">
        <v>73</v>
      </c>
      <c r="D158" s="272" t="s">
        <v>146</v>
      </c>
      <c r="E158" s="272" t="s">
        <v>118</v>
      </c>
      <c r="F158" s="273">
        <f>'8. разд, подр. Цст 2015'!F497</f>
        <v>250000</v>
      </c>
      <c r="G158" s="273">
        <f>'8. разд, подр. Цст 2015'!G497</f>
        <v>0</v>
      </c>
      <c r="H158" s="273">
        <f>'8. разд, подр. Цст 2015'!H497</f>
        <v>0</v>
      </c>
      <c r="I158" s="273">
        <f>'8. разд, подр. Цст 2015'!I497</f>
        <v>0</v>
      </c>
      <c r="J158" s="273">
        <f>'8. разд, подр. Цст 2015'!J497</f>
        <v>250000</v>
      </c>
      <c r="K158" s="273">
        <f>'8. разд, подр. Цст 2015'!K497</f>
        <v>0</v>
      </c>
    </row>
    <row r="159" spans="1:11" ht="48" hidden="1" x14ac:dyDescent="0.25">
      <c r="A159" s="244" t="s">
        <v>180</v>
      </c>
      <c r="B159" s="272" t="s">
        <v>820</v>
      </c>
      <c r="C159" s="272"/>
      <c r="D159" s="272"/>
      <c r="E159" s="272"/>
      <c r="F159" s="273">
        <f t="shared" ref="F159:K161" si="58">F160</f>
        <v>0</v>
      </c>
      <c r="G159" s="273">
        <f t="shared" si="58"/>
        <v>0</v>
      </c>
      <c r="H159" s="273">
        <f t="shared" si="58"/>
        <v>0</v>
      </c>
      <c r="I159" s="273">
        <f t="shared" si="58"/>
        <v>0</v>
      </c>
      <c r="J159" s="273">
        <f t="shared" si="58"/>
        <v>0</v>
      </c>
      <c r="K159" s="273">
        <f t="shared" si="58"/>
        <v>0</v>
      </c>
    </row>
    <row r="160" spans="1:11" ht="24" hidden="1" x14ac:dyDescent="0.25">
      <c r="A160" s="240" t="s">
        <v>75</v>
      </c>
      <c r="B160" s="272" t="s">
        <v>820</v>
      </c>
      <c r="C160" s="272" t="s">
        <v>73</v>
      </c>
      <c r="D160" s="272"/>
      <c r="E160" s="272"/>
      <c r="F160" s="273">
        <f t="shared" si="58"/>
        <v>0</v>
      </c>
      <c r="G160" s="273">
        <f t="shared" si="58"/>
        <v>0</v>
      </c>
      <c r="H160" s="273">
        <f t="shared" si="58"/>
        <v>0</v>
      </c>
      <c r="I160" s="273">
        <f t="shared" si="58"/>
        <v>0</v>
      </c>
      <c r="J160" s="273">
        <f t="shared" si="58"/>
        <v>0</v>
      </c>
      <c r="K160" s="273">
        <f t="shared" si="58"/>
        <v>0</v>
      </c>
    </row>
    <row r="161" spans="1:11" hidden="1" x14ac:dyDescent="0.25">
      <c r="A161" s="274" t="s">
        <v>151</v>
      </c>
      <c r="B161" s="272" t="s">
        <v>820</v>
      </c>
      <c r="C161" s="272" t="s">
        <v>73</v>
      </c>
      <c r="D161" s="272" t="s">
        <v>146</v>
      </c>
      <c r="E161" s="272"/>
      <c r="F161" s="273">
        <f t="shared" si="58"/>
        <v>0</v>
      </c>
      <c r="G161" s="273">
        <f t="shared" si="58"/>
        <v>0</v>
      </c>
      <c r="H161" s="273">
        <f t="shared" si="58"/>
        <v>0</v>
      </c>
      <c r="I161" s="273">
        <f t="shared" si="58"/>
        <v>0</v>
      </c>
      <c r="J161" s="273">
        <f t="shared" si="58"/>
        <v>0</v>
      </c>
      <c r="K161" s="273">
        <f t="shared" si="58"/>
        <v>0</v>
      </c>
    </row>
    <row r="162" spans="1:11" hidden="1" x14ac:dyDescent="0.25">
      <c r="A162" s="274" t="s">
        <v>183</v>
      </c>
      <c r="B162" s="272" t="s">
        <v>820</v>
      </c>
      <c r="C162" s="272" t="s">
        <v>73</v>
      </c>
      <c r="D162" s="272" t="s">
        <v>146</v>
      </c>
      <c r="E162" s="272" t="s">
        <v>118</v>
      </c>
      <c r="F162" s="273">
        <f>'8. разд, подр. Цст 2015'!F499</f>
        <v>0</v>
      </c>
      <c r="G162" s="273">
        <f>'8. разд, подр. Цст 2015'!G499</f>
        <v>0</v>
      </c>
      <c r="H162" s="273">
        <f>'8. разд, подр. Цст 2015'!H499</f>
        <v>0</v>
      </c>
      <c r="I162" s="273">
        <f>'8. разд, подр. Цст 2015'!I499</f>
        <v>0</v>
      </c>
      <c r="J162" s="273">
        <f>'8. разд, подр. Цст 2015'!J499</f>
        <v>0</v>
      </c>
      <c r="K162" s="273">
        <f>'8. разд, подр. Цст 2015'!K499</f>
        <v>0</v>
      </c>
    </row>
    <row r="163" spans="1:11" x14ac:dyDescent="0.25">
      <c r="A163" s="241" t="s">
        <v>41</v>
      </c>
      <c r="B163" s="272" t="s">
        <v>40</v>
      </c>
      <c r="C163" s="272"/>
      <c r="D163" s="272"/>
      <c r="E163" s="272"/>
      <c r="F163" s="273">
        <f t="shared" ref="F163:K165" si="59">F164</f>
        <v>7586480</v>
      </c>
      <c r="G163" s="273">
        <f t="shared" si="59"/>
        <v>0</v>
      </c>
      <c r="H163" s="273">
        <f t="shared" si="59"/>
        <v>0</v>
      </c>
      <c r="I163" s="273">
        <f t="shared" si="59"/>
        <v>0</v>
      </c>
      <c r="J163" s="273">
        <f t="shared" si="59"/>
        <v>7586480</v>
      </c>
      <c r="K163" s="273">
        <f t="shared" si="59"/>
        <v>0</v>
      </c>
    </row>
    <row r="164" spans="1:11" ht="24" x14ac:dyDescent="0.25">
      <c r="A164" s="240" t="s">
        <v>23</v>
      </c>
      <c r="B164" s="272" t="s">
        <v>40</v>
      </c>
      <c r="C164" s="272" t="s">
        <v>22</v>
      </c>
      <c r="D164" s="272"/>
      <c r="E164" s="272"/>
      <c r="F164" s="273">
        <f>F165+F167+F169</f>
        <v>7586480</v>
      </c>
      <c r="G164" s="273">
        <f t="shared" ref="G164:K164" si="60">G165+G167+G169</f>
        <v>0</v>
      </c>
      <c r="H164" s="273">
        <f t="shared" si="60"/>
        <v>0</v>
      </c>
      <c r="I164" s="273">
        <f t="shared" si="60"/>
        <v>0</v>
      </c>
      <c r="J164" s="273">
        <f t="shared" si="60"/>
        <v>7586480</v>
      </c>
      <c r="K164" s="273">
        <f t="shared" si="60"/>
        <v>0</v>
      </c>
    </row>
    <row r="165" spans="1:11" x14ac:dyDescent="0.25">
      <c r="A165" s="274" t="s">
        <v>53</v>
      </c>
      <c r="B165" s="272" t="s">
        <v>40</v>
      </c>
      <c r="C165" s="272" t="s">
        <v>22</v>
      </c>
      <c r="D165" s="272" t="s">
        <v>36</v>
      </c>
      <c r="E165" s="272"/>
      <c r="F165" s="273">
        <f t="shared" si="59"/>
        <v>7087980</v>
      </c>
      <c r="G165" s="273">
        <f t="shared" si="59"/>
        <v>0</v>
      </c>
      <c r="H165" s="273">
        <f t="shared" si="59"/>
        <v>0</v>
      </c>
      <c r="I165" s="273">
        <f t="shared" si="59"/>
        <v>0</v>
      </c>
      <c r="J165" s="273">
        <f t="shared" si="59"/>
        <v>7087980</v>
      </c>
      <c r="K165" s="273">
        <f t="shared" si="59"/>
        <v>0</v>
      </c>
    </row>
    <row r="166" spans="1:11" x14ac:dyDescent="0.25">
      <c r="A166" s="274" t="s">
        <v>48</v>
      </c>
      <c r="B166" s="272" t="s">
        <v>40</v>
      </c>
      <c r="C166" s="272" t="s">
        <v>22</v>
      </c>
      <c r="D166" s="272" t="s">
        <v>36</v>
      </c>
      <c r="E166" s="272" t="s">
        <v>35</v>
      </c>
      <c r="F166" s="273">
        <f>'8. разд, подр. Цст 2015'!F100</f>
        <v>7087980</v>
      </c>
      <c r="G166" s="273">
        <f>'8. разд, подр. Цст 2015'!G100</f>
        <v>0</v>
      </c>
      <c r="H166" s="273">
        <f>'8. разд, подр. Цст 2015'!H100</f>
        <v>0</v>
      </c>
      <c r="I166" s="273">
        <f>'8. разд, подр. Цст 2015'!I100</f>
        <v>0</v>
      </c>
      <c r="J166" s="273">
        <f>'8. разд, подр. Цст 2015'!J100</f>
        <v>7087980</v>
      </c>
      <c r="K166" s="273">
        <f>'8. разд, подр. Цст 2015'!K100</f>
        <v>0</v>
      </c>
    </row>
    <row r="167" spans="1:11" hidden="1" x14ac:dyDescent="0.25">
      <c r="A167" s="274" t="s">
        <v>34</v>
      </c>
      <c r="B167" s="272" t="s">
        <v>40</v>
      </c>
      <c r="C167" s="272" t="s">
        <v>22</v>
      </c>
      <c r="D167" s="272" t="s">
        <v>3</v>
      </c>
      <c r="E167" s="272"/>
      <c r="F167" s="273">
        <f>F168</f>
        <v>0</v>
      </c>
      <c r="G167" s="273">
        <f t="shared" ref="G167:K167" si="61">G168</f>
        <v>0</v>
      </c>
      <c r="H167" s="273">
        <f t="shared" si="61"/>
        <v>0</v>
      </c>
      <c r="I167" s="273">
        <f t="shared" si="61"/>
        <v>0</v>
      </c>
      <c r="J167" s="273">
        <f t="shared" si="61"/>
        <v>0</v>
      </c>
      <c r="K167" s="273">
        <f t="shared" si="61"/>
        <v>0</v>
      </c>
    </row>
    <row r="168" spans="1:11" hidden="1" x14ac:dyDescent="0.25">
      <c r="A168" s="275" t="s">
        <v>33</v>
      </c>
      <c r="B168" s="272" t="s">
        <v>40</v>
      </c>
      <c r="C168" s="272" t="s">
        <v>22</v>
      </c>
      <c r="D168" s="272" t="s">
        <v>3</v>
      </c>
      <c r="E168" s="272" t="s">
        <v>16</v>
      </c>
      <c r="F168" s="273">
        <f>'8. разд, подр. Цст 2015'!F239</f>
        <v>0</v>
      </c>
      <c r="G168" s="273">
        <f>'8. разд, подр. Цст 2015'!G239</f>
        <v>0</v>
      </c>
      <c r="H168" s="273">
        <f>'8. разд, подр. Цст 2015'!H239</f>
        <v>0</v>
      </c>
      <c r="I168" s="273">
        <f>'8. разд, подр. Цст 2015'!I239</f>
        <v>0</v>
      </c>
      <c r="J168" s="273">
        <f>'8. разд, подр. Цст 2015'!J239</f>
        <v>0</v>
      </c>
      <c r="K168" s="273">
        <f>'8. разд, подр. Цст 2015'!K239</f>
        <v>0</v>
      </c>
    </row>
    <row r="169" spans="1:11" x14ac:dyDescent="0.25">
      <c r="A169" s="275" t="s">
        <v>116</v>
      </c>
      <c r="B169" s="272" t="s">
        <v>40</v>
      </c>
      <c r="C169" s="272" t="s">
        <v>22</v>
      </c>
      <c r="D169" s="272" t="s">
        <v>74</v>
      </c>
      <c r="E169" s="272"/>
      <c r="F169" s="273">
        <f>F170</f>
        <v>498500</v>
      </c>
      <c r="G169" s="273">
        <f t="shared" ref="G169:K169" si="62">G170</f>
        <v>0</v>
      </c>
      <c r="H169" s="273">
        <f t="shared" si="62"/>
        <v>0</v>
      </c>
      <c r="I169" s="273">
        <f t="shared" si="62"/>
        <v>0</v>
      </c>
      <c r="J169" s="273">
        <f t="shared" si="62"/>
        <v>498500</v>
      </c>
      <c r="K169" s="273">
        <f t="shared" si="62"/>
        <v>0</v>
      </c>
    </row>
    <row r="170" spans="1:11" ht="24.75" x14ac:dyDescent="0.25">
      <c r="A170" s="275" t="s">
        <v>84</v>
      </c>
      <c r="B170" s="272" t="s">
        <v>40</v>
      </c>
      <c r="C170" s="272" t="s">
        <v>22</v>
      </c>
      <c r="D170" s="272" t="s">
        <v>74</v>
      </c>
      <c r="E170" s="272" t="s">
        <v>74</v>
      </c>
      <c r="F170" s="273">
        <f>'8. разд, подр. Цст 2015'!F357</f>
        <v>498500</v>
      </c>
      <c r="G170" s="273">
        <f>'8. разд, подр. Цст 2015'!G357</f>
        <v>0</v>
      </c>
      <c r="H170" s="273">
        <f>'8. разд, подр. Цст 2015'!H357</f>
        <v>0</v>
      </c>
      <c r="I170" s="273">
        <f>'8. разд, подр. Цст 2015'!I357</f>
        <v>0</v>
      </c>
      <c r="J170" s="273">
        <f>'8. разд, подр. Цст 2015'!J357</f>
        <v>498500</v>
      </c>
      <c r="K170" s="273">
        <f>'8. разд, подр. Цст 2015'!K357</f>
        <v>0</v>
      </c>
    </row>
    <row r="171" spans="1:11" ht="47.25" customHeight="1" x14ac:dyDescent="0.25">
      <c r="A171" s="240" t="s">
        <v>1078</v>
      </c>
      <c r="B171" s="272" t="s">
        <v>38</v>
      </c>
      <c r="C171" s="272"/>
      <c r="D171" s="272"/>
      <c r="E171" s="272"/>
      <c r="F171" s="273">
        <f>F172</f>
        <v>4151800</v>
      </c>
      <c r="G171" s="273">
        <f>G172</f>
        <v>0</v>
      </c>
      <c r="H171" s="273">
        <f t="shared" ref="H171:K171" si="63">H172</f>
        <v>0</v>
      </c>
      <c r="I171" s="273">
        <f t="shared" si="63"/>
        <v>0</v>
      </c>
      <c r="J171" s="273">
        <f t="shared" si="63"/>
        <v>4151800</v>
      </c>
      <c r="K171" s="273">
        <f t="shared" si="63"/>
        <v>0</v>
      </c>
    </row>
    <row r="172" spans="1:11" ht="36" x14ac:dyDescent="0.25">
      <c r="A172" s="248" t="s">
        <v>823</v>
      </c>
      <c r="B172" s="272" t="s">
        <v>822</v>
      </c>
      <c r="C172" s="272"/>
      <c r="D172" s="272"/>
      <c r="E172" s="272"/>
      <c r="F172" s="273">
        <f>F173+F176</f>
        <v>4151800</v>
      </c>
      <c r="G172" s="273">
        <f>G173+G176</f>
        <v>0</v>
      </c>
      <c r="H172" s="273">
        <f t="shared" ref="H172:K172" si="64">H173+H176</f>
        <v>0</v>
      </c>
      <c r="I172" s="273">
        <f t="shared" si="64"/>
        <v>0</v>
      </c>
      <c r="J172" s="273">
        <f t="shared" si="64"/>
        <v>4151800</v>
      </c>
      <c r="K172" s="273">
        <f t="shared" si="64"/>
        <v>0</v>
      </c>
    </row>
    <row r="173" spans="1:11" ht="60" x14ac:dyDescent="0.25">
      <c r="A173" s="244" t="s">
        <v>17</v>
      </c>
      <c r="B173" s="272" t="s">
        <v>822</v>
      </c>
      <c r="C173" s="272" t="s">
        <v>24</v>
      </c>
      <c r="D173" s="272"/>
      <c r="E173" s="272"/>
      <c r="F173" s="273">
        <f>F174</f>
        <v>1667800</v>
      </c>
      <c r="G173" s="273">
        <f>G174</f>
        <v>0</v>
      </c>
      <c r="H173" s="273">
        <f t="shared" ref="H173:K174" si="65">H174</f>
        <v>0</v>
      </c>
      <c r="I173" s="273">
        <f t="shared" si="65"/>
        <v>0</v>
      </c>
      <c r="J173" s="273">
        <f t="shared" si="65"/>
        <v>1667800</v>
      </c>
      <c r="K173" s="273">
        <f t="shared" si="65"/>
        <v>0</v>
      </c>
    </row>
    <row r="174" spans="1:11" x14ac:dyDescent="0.25">
      <c r="A174" s="274" t="s">
        <v>53</v>
      </c>
      <c r="B174" s="272" t="s">
        <v>822</v>
      </c>
      <c r="C174" s="272" t="s">
        <v>24</v>
      </c>
      <c r="D174" s="272" t="s">
        <v>36</v>
      </c>
      <c r="E174" s="272"/>
      <c r="F174" s="273">
        <f>F175</f>
        <v>1667800</v>
      </c>
      <c r="G174" s="273">
        <f>G175</f>
        <v>0</v>
      </c>
      <c r="H174" s="273">
        <f t="shared" si="65"/>
        <v>0</v>
      </c>
      <c r="I174" s="273">
        <f t="shared" si="65"/>
        <v>0</v>
      </c>
      <c r="J174" s="273">
        <f t="shared" si="65"/>
        <v>1667800</v>
      </c>
      <c r="K174" s="273">
        <f t="shared" si="65"/>
        <v>0</v>
      </c>
    </row>
    <row r="175" spans="1:11" x14ac:dyDescent="0.25">
      <c r="A175" s="274" t="s">
        <v>48</v>
      </c>
      <c r="B175" s="272" t="s">
        <v>822</v>
      </c>
      <c r="C175" s="272" t="s">
        <v>24</v>
      </c>
      <c r="D175" s="272" t="s">
        <v>36</v>
      </c>
      <c r="E175" s="272" t="s">
        <v>35</v>
      </c>
      <c r="F175" s="273">
        <f>'8. разд, подр. Цст 2015'!F103</f>
        <v>1667800</v>
      </c>
      <c r="G175" s="273">
        <f>'8. разд, подр. Цст 2015'!G103</f>
        <v>0</v>
      </c>
      <c r="H175" s="273">
        <f>'8. разд, подр. Цст 2015'!H103</f>
        <v>0</v>
      </c>
      <c r="I175" s="273">
        <f>'8. разд, подр. Цст 2015'!I103</f>
        <v>0</v>
      </c>
      <c r="J175" s="273">
        <f>'8. разд, подр. Цст 2015'!J103</f>
        <v>1667800</v>
      </c>
      <c r="K175" s="273">
        <f>'8. разд, подр. Цст 2015'!K103</f>
        <v>0</v>
      </c>
    </row>
    <row r="176" spans="1:11" ht="24" x14ac:dyDescent="0.25">
      <c r="A176" s="240" t="s">
        <v>23</v>
      </c>
      <c r="B176" s="272" t="s">
        <v>822</v>
      </c>
      <c r="C176" s="272" t="s">
        <v>22</v>
      </c>
      <c r="D176" s="272"/>
      <c r="E176" s="272"/>
      <c r="F176" s="273">
        <f>F177</f>
        <v>2484000</v>
      </c>
      <c r="G176" s="273">
        <f>G177</f>
        <v>0</v>
      </c>
      <c r="H176" s="273">
        <f t="shared" ref="H176:K177" si="66">H177</f>
        <v>0</v>
      </c>
      <c r="I176" s="273">
        <f t="shared" si="66"/>
        <v>0</v>
      </c>
      <c r="J176" s="273">
        <f t="shared" si="66"/>
        <v>2484000</v>
      </c>
      <c r="K176" s="273">
        <f t="shared" si="66"/>
        <v>0</v>
      </c>
    </row>
    <row r="177" spans="1:11" x14ac:dyDescent="0.25">
      <c r="A177" s="274" t="s">
        <v>53</v>
      </c>
      <c r="B177" s="272" t="s">
        <v>822</v>
      </c>
      <c r="C177" s="272" t="s">
        <v>22</v>
      </c>
      <c r="D177" s="272" t="s">
        <v>36</v>
      </c>
      <c r="E177" s="272"/>
      <c r="F177" s="273">
        <f>F178</f>
        <v>2484000</v>
      </c>
      <c r="G177" s="273">
        <f>G178</f>
        <v>0</v>
      </c>
      <c r="H177" s="273">
        <f t="shared" si="66"/>
        <v>0</v>
      </c>
      <c r="I177" s="273">
        <f t="shared" si="66"/>
        <v>0</v>
      </c>
      <c r="J177" s="273">
        <f t="shared" si="66"/>
        <v>2484000</v>
      </c>
      <c r="K177" s="273">
        <f t="shared" si="66"/>
        <v>0</v>
      </c>
    </row>
    <row r="178" spans="1:11" x14ac:dyDescent="0.25">
      <c r="A178" s="274" t="s">
        <v>48</v>
      </c>
      <c r="B178" s="272" t="s">
        <v>822</v>
      </c>
      <c r="C178" s="272" t="s">
        <v>22</v>
      </c>
      <c r="D178" s="272" t="s">
        <v>36</v>
      </c>
      <c r="E178" s="272" t="s">
        <v>35</v>
      </c>
      <c r="F178" s="273">
        <f>'8. разд, подр. Цст 2015'!F104</f>
        <v>2484000</v>
      </c>
      <c r="G178" s="273">
        <f>'8. разд, подр. Цст 2015'!G104</f>
        <v>0</v>
      </c>
      <c r="H178" s="273">
        <f>'8. разд, подр. Цст 2015'!H104</f>
        <v>0</v>
      </c>
      <c r="I178" s="273">
        <f>'8. разд, подр. Цст 2015'!I104</f>
        <v>0</v>
      </c>
      <c r="J178" s="273">
        <f>'8. разд, подр. Цст 2015'!J104</f>
        <v>2484000</v>
      </c>
      <c r="K178" s="273">
        <f>'8. разд, подр. Цст 2015'!K104</f>
        <v>0</v>
      </c>
    </row>
    <row r="179" spans="1:11" ht="24" x14ac:dyDescent="0.25">
      <c r="A179" s="240" t="s">
        <v>1068</v>
      </c>
      <c r="B179" s="272" t="s">
        <v>293</v>
      </c>
      <c r="C179" s="272"/>
      <c r="D179" s="272"/>
      <c r="E179" s="272"/>
      <c r="F179" s="273">
        <f t="shared" ref="F179:K181" si="67">F180</f>
        <v>171000</v>
      </c>
      <c r="G179" s="273">
        <f t="shared" si="67"/>
        <v>0</v>
      </c>
      <c r="H179" s="273">
        <f t="shared" si="67"/>
        <v>0</v>
      </c>
      <c r="I179" s="273">
        <f t="shared" si="67"/>
        <v>0</v>
      </c>
      <c r="J179" s="273">
        <f t="shared" si="67"/>
        <v>171000</v>
      </c>
      <c r="K179" s="273">
        <f t="shared" si="67"/>
        <v>0</v>
      </c>
    </row>
    <row r="180" spans="1:11" ht="24" x14ac:dyDescent="0.25">
      <c r="A180" s="240" t="s">
        <v>23</v>
      </c>
      <c r="B180" s="272" t="s">
        <v>292</v>
      </c>
      <c r="C180" s="272" t="s">
        <v>22</v>
      </c>
      <c r="D180" s="272"/>
      <c r="E180" s="272"/>
      <c r="F180" s="273">
        <f t="shared" si="67"/>
        <v>171000</v>
      </c>
      <c r="G180" s="273">
        <f t="shared" si="67"/>
        <v>0</v>
      </c>
      <c r="H180" s="273">
        <f t="shared" si="67"/>
        <v>0</v>
      </c>
      <c r="I180" s="273">
        <f t="shared" si="67"/>
        <v>0</v>
      </c>
      <c r="J180" s="273">
        <f t="shared" si="67"/>
        <v>171000</v>
      </c>
      <c r="K180" s="273">
        <f t="shared" si="67"/>
        <v>0</v>
      </c>
    </row>
    <row r="181" spans="1:11" x14ac:dyDescent="0.25">
      <c r="A181" s="274" t="s">
        <v>53</v>
      </c>
      <c r="B181" s="272" t="s">
        <v>292</v>
      </c>
      <c r="C181" s="272" t="s">
        <v>22</v>
      </c>
      <c r="D181" s="272" t="s">
        <v>36</v>
      </c>
      <c r="E181" s="272"/>
      <c r="F181" s="273">
        <f t="shared" si="67"/>
        <v>171000</v>
      </c>
      <c r="G181" s="273">
        <f t="shared" si="67"/>
        <v>0</v>
      </c>
      <c r="H181" s="273">
        <f t="shared" si="67"/>
        <v>0</v>
      </c>
      <c r="I181" s="273">
        <f t="shared" si="67"/>
        <v>0</v>
      </c>
      <c r="J181" s="273">
        <f t="shared" si="67"/>
        <v>171000</v>
      </c>
      <c r="K181" s="273">
        <f t="shared" si="67"/>
        <v>0</v>
      </c>
    </row>
    <row r="182" spans="1:11" x14ac:dyDescent="0.25">
      <c r="A182" s="274" t="s">
        <v>48</v>
      </c>
      <c r="B182" s="272" t="s">
        <v>292</v>
      </c>
      <c r="C182" s="272" t="s">
        <v>22</v>
      </c>
      <c r="D182" s="272" t="s">
        <v>36</v>
      </c>
      <c r="E182" s="272" t="s">
        <v>35</v>
      </c>
      <c r="F182" s="273">
        <f>'8. разд, подр. Цст 2015'!F107</f>
        <v>171000</v>
      </c>
      <c r="G182" s="273">
        <f>'8. разд, подр. Цст 2015'!G107</f>
        <v>0</v>
      </c>
      <c r="H182" s="273">
        <f>'8. разд, подр. Цст 2015'!H107</f>
        <v>0</v>
      </c>
      <c r="I182" s="273">
        <f>'8. разд, подр. Цст 2015'!I107</f>
        <v>0</v>
      </c>
      <c r="J182" s="273">
        <f>'8. разд, подр. Цст 2015'!J107</f>
        <v>171000</v>
      </c>
      <c r="K182" s="273">
        <f>'8. разд, подр. Цст 2015'!K107</f>
        <v>0</v>
      </c>
    </row>
    <row r="183" spans="1:11" ht="36" x14ac:dyDescent="0.25">
      <c r="A183" s="252" t="s">
        <v>1086</v>
      </c>
      <c r="B183" s="272" t="s">
        <v>859</v>
      </c>
      <c r="C183" s="272"/>
      <c r="D183" s="272"/>
      <c r="E183" s="272"/>
      <c r="F183" s="273">
        <f>F184+F225+F209+F220+F204+F245+F262</f>
        <v>275244674.29000002</v>
      </c>
      <c r="G183" s="273">
        <f>G184+G225+G209+G220+G204+G245+G262</f>
        <v>27662942.149999999</v>
      </c>
      <c r="H183" s="273">
        <f t="shared" ref="H183:K183" si="68">H184+H225+H209+H220+H204+H245+H262</f>
        <v>1928571</v>
      </c>
      <c r="I183" s="273">
        <f t="shared" si="68"/>
        <v>0</v>
      </c>
      <c r="J183" s="273">
        <f t="shared" si="68"/>
        <v>277173245.29000002</v>
      </c>
      <c r="K183" s="273">
        <f t="shared" si="68"/>
        <v>27662942.149999999</v>
      </c>
    </row>
    <row r="184" spans="1:11" ht="24" x14ac:dyDescent="0.25">
      <c r="A184" s="252" t="s">
        <v>1087</v>
      </c>
      <c r="B184" s="272" t="s">
        <v>860</v>
      </c>
      <c r="C184" s="272"/>
      <c r="D184" s="272"/>
      <c r="E184" s="272"/>
      <c r="F184" s="273">
        <f>F200+F196+F185+F192</f>
        <v>187196844.69999999</v>
      </c>
      <c r="G184" s="273">
        <f>G200+G196+G185+G192</f>
        <v>21732552.149999999</v>
      </c>
      <c r="H184" s="273">
        <f t="shared" ref="H184:K184" si="69">H200+H196+H185+H192</f>
        <v>300000</v>
      </c>
      <c r="I184" s="273">
        <f t="shared" si="69"/>
        <v>0</v>
      </c>
      <c r="J184" s="273">
        <f t="shared" si="69"/>
        <v>187496844.69999999</v>
      </c>
      <c r="K184" s="273">
        <f t="shared" si="69"/>
        <v>21732552.149999999</v>
      </c>
    </row>
    <row r="185" spans="1:11" ht="36" x14ac:dyDescent="0.25">
      <c r="A185" s="241" t="s">
        <v>119</v>
      </c>
      <c r="B185" s="272" t="s">
        <v>1032</v>
      </c>
      <c r="C185" s="272"/>
      <c r="D185" s="272"/>
      <c r="E185" s="272"/>
      <c r="F185" s="273">
        <f>F186+F189</f>
        <v>47148132.939999998</v>
      </c>
      <c r="G185" s="273">
        <f t="shared" ref="G185:K185" si="70">G186+G189</f>
        <v>0</v>
      </c>
      <c r="H185" s="273">
        <f t="shared" si="70"/>
        <v>0</v>
      </c>
      <c r="I185" s="273">
        <f t="shared" si="70"/>
        <v>0</v>
      </c>
      <c r="J185" s="273">
        <f t="shared" si="70"/>
        <v>47148132.939999998</v>
      </c>
      <c r="K185" s="273">
        <f t="shared" si="70"/>
        <v>0</v>
      </c>
    </row>
    <row r="186" spans="1:11" ht="24" x14ac:dyDescent="0.25">
      <c r="A186" s="240" t="s">
        <v>23</v>
      </c>
      <c r="B186" s="272" t="s">
        <v>1032</v>
      </c>
      <c r="C186" s="272" t="s">
        <v>22</v>
      </c>
      <c r="D186" s="272"/>
      <c r="E186" s="272"/>
      <c r="F186" s="273">
        <f t="shared" ref="F186:K187" si="71">F187</f>
        <v>45648132.939999998</v>
      </c>
      <c r="G186" s="273">
        <f t="shared" si="71"/>
        <v>0</v>
      </c>
      <c r="H186" s="273">
        <f t="shared" si="71"/>
        <v>0</v>
      </c>
      <c r="I186" s="273">
        <f t="shared" si="71"/>
        <v>0</v>
      </c>
      <c r="J186" s="273">
        <f t="shared" si="71"/>
        <v>45648132.939999998</v>
      </c>
      <c r="K186" s="273">
        <f t="shared" si="71"/>
        <v>0</v>
      </c>
    </row>
    <row r="187" spans="1:11" x14ac:dyDescent="0.25">
      <c r="A187" s="252" t="s">
        <v>34</v>
      </c>
      <c r="B187" s="272" t="s">
        <v>1032</v>
      </c>
      <c r="C187" s="272" t="s">
        <v>22</v>
      </c>
      <c r="D187" s="272" t="s">
        <v>3</v>
      </c>
      <c r="E187" s="272"/>
      <c r="F187" s="273">
        <f t="shared" si="71"/>
        <v>45648132.939999998</v>
      </c>
      <c r="G187" s="273">
        <f t="shared" si="71"/>
        <v>0</v>
      </c>
      <c r="H187" s="273">
        <f t="shared" si="71"/>
        <v>0</v>
      </c>
      <c r="I187" s="273">
        <f t="shared" si="71"/>
        <v>0</v>
      </c>
      <c r="J187" s="273">
        <f t="shared" si="71"/>
        <v>45648132.939999998</v>
      </c>
      <c r="K187" s="273">
        <f t="shared" si="71"/>
        <v>0</v>
      </c>
    </row>
    <row r="188" spans="1:11" x14ac:dyDescent="0.25">
      <c r="A188" s="252" t="s">
        <v>122</v>
      </c>
      <c r="B188" s="272" t="s">
        <v>1032</v>
      </c>
      <c r="C188" s="272" t="s">
        <v>22</v>
      </c>
      <c r="D188" s="272" t="s">
        <v>3</v>
      </c>
      <c r="E188" s="272" t="s">
        <v>118</v>
      </c>
      <c r="F188" s="273">
        <f>'8. разд, подр. Цст 2015'!F191</f>
        <v>45648132.939999998</v>
      </c>
      <c r="G188" s="273">
        <f>'8. разд, подр. Цст 2015'!G191</f>
        <v>0</v>
      </c>
      <c r="H188" s="273">
        <f>'8. разд, подр. Цст 2015'!H191</f>
        <v>0</v>
      </c>
      <c r="I188" s="273">
        <f>'8. разд, подр. Цст 2015'!I191</f>
        <v>0</v>
      </c>
      <c r="J188" s="273">
        <f>'8. разд, подр. Цст 2015'!J191</f>
        <v>45648132.939999998</v>
      </c>
      <c r="K188" s="273">
        <f>'8. разд, подр. Цст 2015'!K191</f>
        <v>0</v>
      </c>
    </row>
    <row r="189" spans="1:11" ht="28.5" customHeight="1" x14ac:dyDescent="0.25">
      <c r="A189" s="290" t="s">
        <v>104</v>
      </c>
      <c r="B189" s="272" t="s">
        <v>1032</v>
      </c>
      <c r="C189" s="272" t="s">
        <v>102</v>
      </c>
      <c r="D189" s="272"/>
      <c r="E189" s="272"/>
      <c r="F189" s="273">
        <f>F190</f>
        <v>1500000</v>
      </c>
      <c r="G189" s="273">
        <f t="shared" ref="G189:K190" si="72">G190</f>
        <v>0</v>
      </c>
      <c r="H189" s="273">
        <f t="shared" si="72"/>
        <v>0</v>
      </c>
      <c r="I189" s="273">
        <f t="shared" si="72"/>
        <v>0</v>
      </c>
      <c r="J189" s="273">
        <f t="shared" si="72"/>
        <v>1500000</v>
      </c>
      <c r="K189" s="273">
        <f t="shared" si="72"/>
        <v>0</v>
      </c>
    </row>
    <row r="190" spans="1:11" x14ac:dyDescent="0.25">
      <c r="A190" s="252" t="s">
        <v>34</v>
      </c>
      <c r="B190" s="272" t="s">
        <v>1032</v>
      </c>
      <c r="C190" s="272" t="s">
        <v>102</v>
      </c>
      <c r="D190" s="272" t="s">
        <v>3</v>
      </c>
      <c r="E190" s="272"/>
      <c r="F190" s="273">
        <f>F191</f>
        <v>1500000</v>
      </c>
      <c r="G190" s="273">
        <f t="shared" si="72"/>
        <v>0</v>
      </c>
      <c r="H190" s="273">
        <f t="shared" si="72"/>
        <v>0</v>
      </c>
      <c r="I190" s="273">
        <f t="shared" si="72"/>
        <v>0</v>
      </c>
      <c r="J190" s="273">
        <f t="shared" si="72"/>
        <v>1500000</v>
      </c>
      <c r="K190" s="273">
        <f t="shared" si="72"/>
        <v>0</v>
      </c>
    </row>
    <row r="191" spans="1:11" x14ac:dyDescent="0.25">
      <c r="A191" s="252" t="s">
        <v>122</v>
      </c>
      <c r="B191" s="272" t="s">
        <v>1032</v>
      </c>
      <c r="C191" s="272" t="s">
        <v>102</v>
      </c>
      <c r="D191" s="272" t="s">
        <v>3</v>
      </c>
      <c r="E191" s="272" t="s">
        <v>118</v>
      </c>
      <c r="F191" s="273">
        <f>'8. разд, подр. Цст 2015'!F192</f>
        <v>1500000</v>
      </c>
      <c r="G191" s="273">
        <f>'8. разд, подр. Цст 2015'!G192</f>
        <v>0</v>
      </c>
      <c r="H191" s="273">
        <f>'8. разд, подр. Цст 2015'!H192</f>
        <v>0</v>
      </c>
      <c r="I191" s="273">
        <f>'8. разд, подр. Цст 2015'!I192</f>
        <v>0</v>
      </c>
      <c r="J191" s="273">
        <f>'8. разд, подр. Цст 2015'!J192</f>
        <v>1500000</v>
      </c>
      <c r="K191" s="273">
        <f>'8. разд, подр. Цст 2015'!K192</f>
        <v>0</v>
      </c>
    </row>
    <row r="192" spans="1:11" ht="36" x14ac:dyDescent="0.25">
      <c r="A192" s="240" t="s">
        <v>862</v>
      </c>
      <c r="B192" s="272" t="s">
        <v>1033</v>
      </c>
      <c r="C192" s="272"/>
      <c r="D192" s="272"/>
      <c r="E192" s="272"/>
      <c r="F192" s="273">
        <f t="shared" ref="F192:K194" si="73">F193</f>
        <v>118316159.61</v>
      </c>
      <c r="G192" s="273">
        <f t="shared" si="73"/>
        <v>0</v>
      </c>
      <c r="H192" s="273">
        <f t="shared" si="73"/>
        <v>300000</v>
      </c>
      <c r="I192" s="273">
        <f t="shared" si="73"/>
        <v>0</v>
      </c>
      <c r="J192" s="273">
        <f t="shared" si="73"/>
        <v>118616159.61</v>
      </c>
      <c r="K192" s="273">
        <f t="shared" si="73"/>
        <v>0</v>
      </c>
    </row>
    <row r="193" spans="1:11" ht="24" x14ac:dyDescent="0.25">
      <c r="A193" s="240" t="s">
        <v>23</v>
      </c>
      <c r="B193" s="272" t="s">
        <v>1033</v>
      </c>
      <c r="C193" s="272" t="s">
        <v>22</v>
      </c>
      <c r="D193" s="272"/>
      <c r="E193" s="272"/>
      <c r="F193" s="273">
        <f t="shared" si="73"/>
        <v>118316159.61</v>
      </c>
      <c r="G193" s="273">
        <f t="shared" si="73"/>
        <v>0</v>
      </c>
      <c r="H193" s="273">
        <f t="shared" si="73"/>
        <v>300000</v>
      </c>
      <c r="I193" s="273">
        <f t="shared" si="73"/>
        <v>0</v>
      </c>
      <c r="J193" s="273">
        <f t="shared" si="73"/>
        <v>118616159.61</v>
      </c>
      <c r="K193" s="273">
        <f t="shared" si="73"/>
        <v>0</v>
      </c>
    </row>
    <row r="194" spans="1:11" x14ac:dyDescent="0.25">
      <c r="A194" s="252" t="s">
        <v>34</v>
      </c>
      <c r="B194" s="272" t="s">
        <v>1033</v>
      </c>
      <c r="C194" s="272" t="s">
        <v>22</v>
      </c>
      <c r="D194" s="272" t="s">
        <v>3</v>
      </c>
      <c r="E194" s="272"/>
      <c r="F194" s="273">
        <f t="shared" si="73"/>
        <v>118316159.61</v>
      </c>
      <c r="G194" s="273">
        <f t="shared" si="73"/>
        <v>0</v>
      </c>
      <c r="H194" s="273">
        <f t="shared" si="73"/>
        <v>300000</v>
      </c>
      <c r="I194" s="273">
        <f t="shared" si="73"/>
        <v>0</v>
      </c>
      <c r="J194" s="273">
        <f t="shared" si="73"/>
        <v>118616159.61</v>
      </c>
      <c r="K194" s="273">
        <f t="shared" si="73"/>
        <v>0</v>
      </c>
    </row>
    <row r="195" spans="1:11" x14ac:dyDescent="0.25">
      <c r="A195" s="252" t="s">
        <v>122</v>
      </c>
      <c r="B195" s="272" t="s">
        <v>1033</v>
      </c>
      <c r="C195" s="272" t="s">
        <v>22</v>
      </c>
      <c r="D195" s="272" t="s">
        <v>3</v>
      </c>
      <c r="E195" s="272" t="s">
        <v>118</v>
      </c>
      <c r="F195" s="273">
        <f>'8. разд, подр. Цст 2015'!F194</f>
        <v>118316159.61</v>
      </c>
      <c r="G195" s="273">
        <f>'8. разд, подр. Цст 2015'!G194</f>
        <v>0</v>
      </c>
      <c r="H195" s="273">
        <f>'8. разд, подр. Цст 2015'!H194</f>
        <v>300000</v>
      </c>
      <c r="I195" s="273">
        <f>'8. разд, подр. Цст 2015'!I194</f>
        <v>0</v>
      </c>
      <c r="J195" s="273">
        <f>'8. разд, подр. Цст 2015'!J194</f>
        <v>118616159.61</v>
      </c>
      <c r="K195" s="273">
        <f>'8. разд, подр. Цст 2015'!K194</f>
        <v>0</v>
      </c>
    </row>
    <row r="196" spans="1:11" ht="36" hidden="1" x14ac:dyDescent="0.25">
      <c r="A196" s="252" t="s">
        <v>121</v>
      </c>
      <c r="B196" s="272" t="s">
        <v>861</v>
      </c>
      <c r="C196" s="272"/>
      <c r="D196" s="272"/>
      <c r="E196" s="272"/>
      <c r="F196" s="273">
        <f>F197</f>
        <v>0</v>
      </c>
      <c r="G196" s="273">
        <f t="shared" ref="G196:K196" si="74">G197</f>
        <v>0</v>
      </c>
      <c r="H196" s="273">
        <f t="shared" si="74"/>
        <v>0</v>
      </c>
      <c r="I196" s="273">
        <f t="shared" si="74"/>
        <v>0</v>
      </c>
      <c r="J196" s="273">
        <f t="shared" si="74"/>
        <v>0</v>
      </c>
      <c r="K196" s="273">
        <f t="shared" si="74"/>
        <v>0</v>
      </c>
    </row>
    <row r="197" spans="1:11" hidden="1" x14ac:dyDescent="0.25">
      <c r="A197" s="240" t="s">
        <v>21</v>
      </c>
      <c r="B197" s="272" t="s">
        <v>861</v>
      </c>
      <c r="C197" s="272" t="s">
        <v>19</v>
      </c>
      <c r="D197" s="272"/>
      <c r="E197" s="272"/>
      <c r="F197" s="273">
        <f>F198</f>
        <v>0</v>
      </c>
      <c r="G197" s="273">
        <f t="shared" ref="G197:K197" si="75">G198</f>
        <v>0</v>
      </c>
      <c r="H197" s="273">
        <f t="shared" si="75"/>
        <v>0</v>
      </c>
      <c r="I197" s="273">
        <f t="shared" si="75"/>
        <v>0</v>
      </c>
      <c r="J197" s="273">
        <f t="shared" si="75"/>
        <v>0</v>
      </c>
      <c r="K197" s="273">
        <f t="shared" si="75"/>
        <v>0</v>
      </c>
    </row>
    <row r="198" spans="1:11" hidden="1" x14ac:dyDescent="0.25">
      <c r="A198" s="252" t="s">
        <v>34</v>
      </c>
      <c r="B198" s="272" t="s">
        <v>861</v>
      </c>
      <c r="C198" s="272" t="s">
        <v>19</v>
      </c>
      <c r="D198" s="272" t="s">
        <v>3</v>
      </c>
      <c r="E198" s="272"/>
      <c r="F198" s="273">
        <f>F199</f>
        <v>0</v>
      </c>
      <c r="G198" s="273">
        <f t="shared" ref="G198:K198" si="76">G199</f>
        <v>0</v>
      </c>
      <c r="H198" s="273">
        <f t="shared" si="76"/>
        <v>0</v>
      </c>
      <c r="I198" s="273">
        <f t="shared" si="76"/>
        <v>0</v>
      </c>
      <c r="J198" s="273">
        <f t="shared" si="76"/>
        <v>0</v>
      </c>
      <c r="K198" s="273">
        <f t="shared" si="76"/>
        <v>0</v>
      </c>
    </row>
    <row r="199" spans="1:11" hidden="1" x14ac:dyDescent="0.25">
      <c r="A199" s="252" t="s">
        <v>122</v>
      </c>
      <c r="B199" s="272" t="s">
        <v>861</v>
      </c>
      <c r="C199" s="272" t="s">
        <v>19</v>
      </c>
      <c r="D199" s="272" t="s">
        <v>3</v>
      </c>
      <c r="E199" s="272" t="s">
        <v>118</v>
      </c>
      <c r="F199" s="273">
        <f>'8. разд, подр. Цст 2015'!F196</f>
        <v>0</v>
      </c>
      <c r="G199" s="273">
        <f>'8. разд, подр. Цст 2015'!G196</f>
        <v>0</v>
      </c>
      <c r="H199" s="273">
        <f>'8. разд, подр. Цст 2015'!H196</f>
        <v>0</v>
      </c>
      <c r="I199" s="273">
        <f>'8. разд, подр. Цст 2015'!I196</f>
        <v>0</v>
      </c>
      <c r="J199" s="273">
        <f>'8. разд, подр. Цст 2015'!J196</f>
        <v>0</v>
      </c>
      <c r="K199" s="273">
        <f>'8. разд, подр. Цст 2015'!K196</f>
        <v>0</v>
      </c>
    </row>
    <row r="200" spans="1:11" ht="36.75" x14ac:dyDescent="0.25">
      <c r="A200" s="253" t="s">
        <v>855</v>
      </c>
      <c r="B200" s="272" t="s">
        <v>858</v>
      </c>
      <c r="C200" s="272"/>
      <c r="D200" s="272"/>
      <c r="E200" s="272"/>
      <c r="F200" s="273">
        <f>F201</f>
        <v>21732552.149999999</v>
      </c>
      <c r="G200" s="273">
        <f t="shared" ref="G200:K201" si="77">G201</f>
        <v>21732552.149999999</v>
      </c>
      <c r="H200" s="273">
        <f t="shared" si="77"/>
        <v>0</v>
      </c>
      <c r="I200" s="273">
        <f t="shared" si="77"/>
        <v>0</v>
      </c>
      <c r="J200" s="273">
        <f t="shared" si="77"/>
        <v>21732552.149999999</v>
      </c>
      <c r="K200" s="273">
        <f t="shared" si="77"/>
        <v>21732552.149999999</v>
      </c>
    </row>
    <row r="201" spans="1:11" ht="24" x14ac:dyDescent="0.25">
      <c r="A201" s="290" t="s">
        <v>23</v>
      </c>
      <c r="B201" s="272" t="s">
        <v>858</v>
      </c>
      <c r="C201" s="272" t="s">
        <v>22</v>
      </c>
      <c r="D201" s="272"/>
      <c r="E201" s="272"/>
      <c r="F201" s="273">
        <f>F202</f>
        <v>21732552.149999999</v>
      </c>
      <c r="G201" s="273">
        <f t="shared" si="77"/>
        <v>21732552.149999999</v>
      </c>
      <c r="H201" s="273">
        <f t="shared" si="77"/>
        <v>0</v>
      </c>
      <c r="I201" s="273">
        <f t="shared" si="77"/>
        <v>0</v>
      </c>
      <c r="J201" s="273">
        <f t="shared" si="77"/>
        <v>21732552.149999999</v>
      </c>
      <c r="K201" s="273">
        <f t="shared" si="77"/>
        <v>21732552.149999999</v>
      </c>
    </row>
    <row r="202" spans="1:11" x14ac:dyDescent="0.25">
      <c r="A202" s="252" t="s">
        <v>34</v>
      </c>
      <c r="B202" s="272" t="s">
        <v>858</v>
      </c>
      <c r="C202" s="272" t="s">
        <v>22</v>
      </c>
      <c r="D202" s="272" t="s">
        <v>3</v>
      </c>
      <c r="E202" s="272"/>
      <c r="F202" s="273">
        <f>F203</f>
        <v>21732552.149999999</v>
      </c>
      <c r="G202" s="273">
        <f t="shared" ref="G202:K202" si="78">G203</f>
        <v>21732552.149999999</v>
      </c>
      <c r="H202" s="273">
        <f t="shared" si="78"/>
        <v>0</v>
      </c>
      <c r="I202" s="273">
        <f t="shared" si="78"/>
        <v>0</v>
      </c>
      <c r="J202" s="273">
        <f t="shared" si="78"/>
        <v>21732552.149999999</v>
      </c>
      <c r="K202" s="273">
        <f t="shared" si="78"/>
        <v>21732552.149999999</v>
      </c>
    </row>
    <row r="203" spans="1:11" x14ac:dyDescent="0.25">
      <c r="A203" s="252" t="s">
        <v>122</v>
      </c>
      <c r="B203" s="272" t="s">
        <v>858</v>
      </c>
      <c r="C203" s="272" t="s">
        <v>22</v>
      </c>
      <c r="D203" s="272" t="s">
        <v>3</v>
      </c>
      <c r="E203" s="272" t="s">
        <v>118</v>
      </c>
      <c r="F203" s="273">
        <f>'8. разд, подр. Цст 2015'!F198</f>
        <v>21732552.149999999</v>
      </c>
      <c r="G203" s="273">
        <f>'8. разд, подр. Цст 2015'!G198</f>
        <v>21732552.149999999</v>
      </c>
      <c r="H203" s="273">
        <f>'8. разд, подр. Цст 2015'!H198</f>
        <v>0</v>
      </c>
      <c r="I203" s="273">
        <f>'8. разд, подр. Цст 2015'!I198</f>
        <v>0</v>
      </c>
      <c r="J203" s="273">
        <f>'8. разд, подр. Цст 2015'!J198</f>
        <v>21732552.149999999</v>
      </c>
      <c r="K203" s="273">
        <f>'8. разд, подр. Цст 2015'!K198</f>
        <v>21732552.149999999</v>
      </c>
    </row>
    <row r="204" spans="1:11" ht="36" x14ac:dyDescent="0.25">
      <c r="A204" s="240" t="s">
        <v>1046</v>
      </c>
      <c r="B204" s="272" t="s">
        <v>1045</v>
      </c>
      <c r="C204" s="272"/>
      <c r="D204" s="272"/>
      <c r="E204" s="272"/>
      <c r="F204" s="273">
        <f t="shared" ref="F204:K207" si="79">F205</f>
        <v>17430062.399999999</v>
      </c>
      <c r="G204" s="273">
        <f t="shared" si="79"/>
        <v>0</v>
      </c>
      <c r="H204" s="273">
        <f t="shared" si="79"/>
        <v>0</v>
      </c>
      <c r="I204" s="273">
        <f t="shared" si="79"/>
        <v>0</v>
      </c>
      <c r="J204" s="273">
        <f t="shared" si="79"/>
        <v>17430062.399999999</v>
      </c>
      <c r="K204" s="273">
        <f t="shared" si="79"/>
        <v>0</v>
      </c>
    </row>
    <row r="205" spans="1:11" x14ac:dyDescent="0.25">
      <c r="A205" s="240" t="s">
        <v>92</v>
      </c>
      <c r="B205" s="272" t="s">
        <v>1047</v>
      </c>
      <c r="C205" s="272"/>
      <c r="D205" s="272"/>
      <c r="E205" s="272"/>
      <c r="F205" s="273">
        <f t="shared" si="79"/>
        <v>17430062.399999999</v>
      </c>
      <c r="G205" s="273">
        <f t="shared" si="79"/>
        <v>0</v>
      </c>
      <c r="H205" s="273">
        <f t="shared" si="79"/>
        <v>0</v>
      </c>
      <c r="I205" s="273">
        <f t="shared" si="79"/>
        <v>0</v>
      </c>
      <c r="J205" s="273">
        <f t="shared" si="79"/>
        <v>17430062.399999999</v>
      </c>
      <c r="K205" s="273">
        <f t="shared" si="79"/>
        <v>0</v>
      </c>
    </row>
    <row r="206" spans="1:11" ht="24" x14ac:dyDescent="0.25">
      <c r="A206" s="240" t="s">
        <v>23</v>
      </c>
      <c r="B206" s="272" t="s">
        <v>1047</v>
      </c>
      <c r="C206" s="272" t="s">
        <v>22</v>
      </c>
      <c r="D206" s="272"/>
      <c r="E206" s="272"/>
      <c r="F206" s="273">
        <f t="shared" si="79"/>
        <v>17430062.399999999</v>
      </c>
      <c r="G206" s="273">
        <f t="shared" si="79"/>
        <v>0</v>
      </c>
      <c r="H206" s="273">
        <f t="shared" si="79"/>
        <v>0</v>
      </c>
      <c r="I206" s="273">
        <f t="shared" si="79"/>
        <v>0</v>
      </c>
      <c r="J206" s="273">
        <f t="shared" si="79"/>
        <v>17430062.399999999</v>
      </c>
      <c r="K206" s="273">
        <f t="shared" si="79"/>
        <v>0</v>
      </c>
    </row>
    <row r="207" spans="1:11" x14ac:dyDescent="0.25">
      <c r="A207" s="252" t="s">
        <v>116</v>
      </c>
      <c r="B207" s="272" t="s">
        <v>1047</v>
      </c>
      <c r="C207" s="272" t="s">
        <v>22</v>
      </c>
      <c r="D207" s="272" t="s">
        <v>74</v>
      </c>
      <c r="E207" s="272"/>
      <c r="F207" s="273">
        <f t="shared" si="79"/>
        <v>17430062.399999999</v>
      </c>
      <c r="G207" s="273">
        <f t="shared" si="79"/>
        <v>0</v>
      </c>
      <c r="H207" s="273">
        <f t="shared" si="79"/>
        <v>0</v>
      </c>
      <c r="I207" s="273">
        <f t="shared" si="79"/>
        <v>0</v>
      </c>
      <c r="J207" s="273">
        <f t="shared" si="79"/>
        <v>17430062.399999999</v>
      </c>
      <c r="K207" s="273">
        <f t="shared" si="79"/>
        <v>0</v>
      </c>
    </row>
    <row r="208" spans="1:11" x14ac:dyDescent="0.25">
      <c r="A208" s="252" t="s">
        <v>97</v>
      </c>
      <c r="B208" s="272" t="s">
        <v>1047</v>
      </c>
      <c r="C208" s="272" t="s">
        <v>22</v>
      </c>
      <c r="D208" s="272" t="s">
        <v>74</v>
      </c>
      <c r="E208" s="272" t="s">
        <v>62</v>
      </c>
      <c r="F208" s="273">
        <f>'8. разд, подр. Цст 2015'!F318</f>
        <v>17430062.399999999</v>
      </c>
      <c r="G208" s="273">
        <f>'8. разд, подр. Цст 2015'!G318</f>
        <v>0</v>
      </c>
      <c r="H208" s="273">
        <f>'8. разд, подр. Цст 2015'!H318</f>
        <v>0</v>
      </c>
      <c r="I208" s="273">
        <f>'8. разд, подр. Цст 2015'!I318</f>
        <v>0</v>
      </c>
      <c r="J208" s="273">
        <f>'8. разд, подр. Цст 2015'!J318</f>
        <v>17430062.399999999</v>
      </c>
      <c r="K208" s="273">
        <f>'8. разд, подр. Цст 2015'!K318</f>
        <v>0</v>
      </c>
    </row>
    <row r="209" spans="1:11" ht="36" x14ac:dyDescent="0.25">
      <c r="A209" s="252" t="s">
        <v>1040</v>
      </c>
      <c r="B209" s="272" t="s">
        <v>1039</v>
      </c>
      <c r="C209" s="272"/>
      <c r="D209" s="272"/>
      <c r="E209" s="272"/>
      <c r="F209" s="273">
        <f t="shared" ref="F209:K218" si="80">F210</f>
        <v>5222500</v>
      </c>
      <c r="G209" s="273">
        <f t="shared" si="80"/>
        <v>0</v>
      </c>
      <c r="H209" s="273">
        <f t="shared" si="80"/>
        <v>0</v>
      </c>
      <c r="I209" s="273">
        <f t="shared" si="80"/>
        <v>0</v>
      </c>
      <c r="J209" s="273">
        <f t="shared" si="80"/>
        <v>5222500</v>
      </c>
      <c r="K209" s="273">
        <f t="shared" si="80"/>
        <v>0</v>
      </c>
    </row>
    <row r="210" spans="1:11" ht="24" x14ac:dyDescent="0.25">
      <c r="A210" s="248" t="s">
        <v>83</v>
      </c>
      <c r="B210" s="272" t="s">
        <v>1041</v>
      </c>
      <c r="C210" s="272"/>
      <c r="D210" s="272"/>
      <c r="E210" s="272"/>
      <c r="F210" s="273">
        <f>F217+F214+F211</f>
        <v>5222500</v>
      </c>
      <c r="G210" s="273">
        <f t="shared" ref="G210:K210" si="81">G217+G214+G211</f>
        <v>0</v>
      </c>
      <c r="H210" s="273">
        <f t="shared" si="81"/>
        <v>0</v>
      </c>
      <c r="I210" s="273">
        <f t="shared" si="81"/>
        <v>0</v>
      </c>
      <c r="J210" s="273">
        <f t="shared" si="81"/>
        <v>5222500</v>
      </c>
      <c r="K210" s="273">
        <f t="shared" si="81"/>
        <v>0</v>
      </c>
    </row>
    <row r="211" spans="1:11" ht="24" x14ac:dyDescent="0.25">
      <c r="A211" s="290" t="s">
        <v>23</v>
      </c>
      <c r="B211" s="272" t="s">
        <v>1041</v>
      </c>
      <c r="C211" s="272" t="s">
        <v>22</v>
      </c>
      <c r="D211" s="272"/>
      <c r="E211" s="272"/>
      <c r="F211" s="273">
        <f>F212</f>
        <v>3105100</v>
      </c>
      <c r="G211" s="273">
        <f t="shared" ref="G211:K212" si="82">G212</f>
        <v>0</v>
      </c>
      <c r="H211" s="273">
        <f t="shared" si="82"/>
        <v>0</v>
      </c>
      <c r="I211" s="273">
        <f t="shared" si="82"/>
        <v>0</v>
      </c>
      <c r="J211" s="273">
        <f t="shared" si="82"/>
        <v>3105100</v>
      </c>
      <c r="K211" s="273">
        <f t="shared" si="82"/>
        <v>0</v>
      </c>
    </row>
    <row r="212" spans="1:11" x14ac:dyDescent="0.25">
      <c r="A212" s="252" t="s">
        <v>116</v>
      </c>
      <c r="B212" s="272" t="s">
        <v>1041</v>
      </c>
      <c r="C212" s="272" t="s">
        <v>22</v>
      </c>
      <c r="D212" s="272" t="s">
        <v>74</v>
      </c>
      <c r="E212" s="272"/>
      <c r="F212" s="273">
        <f>F213</f>
        <v>3105100</v>
      </c>
      <c r="G212" s="273">
        <f t="shared" si="82"/>
        <v>0</v>
      </c>
      <c r="H212" s="273">
        <f t="shared" si="82"/>
        <v>0</v>
      </c>
      <c r="I212" s="273">
        <f t="shared" si="82"/>
        <v>0</v>
      </c>
      <c r="J212" s="273">
        <f t="shared" si="82"/>
        <v>3105100</v>
      </c>
      <c r="K212" s="273">
        <f t="shared" si="82"/>
        <v>0</v>
      </c>
    </row>
    <row r="213" spans="1:11" x14ac:dyDescent="0.25">
      <c r="A213" s="252" t="s">
        <v>106</v>
      </c>
      <c r="B213" s="272" t="s">
        <v>1041</v>
      </c>
      <c r="C213" s="272" t="s">
        <v>22</v>
      </c>
      <c r="D213" s="272" t="s">
        <v>74</v>
      </c>
      <c r="E213" s="272" t="s">
        <v>66</v>
      </c>
      <c r="F213" s="273">
        <f>'8. разд, подр. Цст 2015'!F285</f>
        <v>3105100</v>
      </c>
      <c r="G213" s="273">
        <f>'8. разд, подр. Цст 2015'!G285</f>
        <v>0</v>
      </c>
      <c r="H213" s="273">
        <f>'8. разд, подр. Цст 2015'!H285</f>
        <v>0</v>
      </c>
      <c r="I213" s="273">
        <f>'8. разд, подр. Цст 2015'!I285</f>
        <v>0</v>
      </c>
      <c r="J213" s="273">
        <f>'8. разд, подр. Цст 2015'!J285</f>
        <v>3105100</v>
      </c>
      <c r="K213" s="273">
        <f>'8. разд, подр. Цст 2015'!K285</f>
        <v>0</v>
      </c>
    </row>
    <row r="214" spans="1:11" x14ac:dyDescent="0.25">
      <c r="A214" s="248" t="s">
        <v>6</v>
      </c>
      <c r="B214" s="272" t="s">
        <v>1041</v>
      </c>
      <c r="C214" s="272" t="s">
        <v>1</v>
      </c>
      <c r="D214" s="272"/>
      <c r="E214" s="272"/>
      <c r="F214" s="273">
        <f>F215</f>
        <v>200000</v>
      </c>
      <c r="G214" s="273">
        <f t="shared" ref="G214:K215" si="83">G215</f>
        <v>0</v>
      </c>
      <c r="H214" s="273">
        <f t="shared" si="83"/>
        <v>0</v>
      </c>
      <c r="I214" s="273">
        <f t="shared" si="83"/>
        <v>0</v>
      </c>
      <c r="J214" s="273">
        <f t="shared" si="83"/>
        <v>200000</v>
      </c>
      <c r="K214" s="273">
        <f t="shared" si="83"/>
        <v>0</v>
      </c>
    </row>
    <row r="215" spans="1:11" x14ac:dyDescent="0.25">
      <c r="A215" s="252" t="s">
        <v>116</v>
      </c>
      <c r="B215" s="272" t="s">
        <v>1041</v>
      </c>
      <c r="C215" s="272" t="s">
        <v>1</v>
      </c>
      <c r="D215" s="272" t="s">
        <v>74</v>
      </c>
      <c r="E215" s="272"/>
      <c r="F215" s="273">
        <f>F216</f>
        <v>200000</v>
      </c>
      <c r="G215" s="273">
        <f t="shared" si="83"/>
        <v>0</v>
      </c>
      <c r="H215" s="273">
        <f t="shared" si="83"/>
        <v>0</v>
      </c>
      <c r="I215" s="273">
        <f t="shared" si="83"/>
        <v>0</v>
      </c>
      <c r="J215" s="273">
        <f t="shared" si="83"/>
        <v>200000</v>
      </c>
      <c r="K215" s="273">
        <f t="shared" si="83"/>
        <v>0</v>
      </c>
    </row>
    <row r="216" spans="1:11" x14ac:dyDescent="0.25">
      <c r="A216" s="252" t="s">
        <v>106</v>
      </c>
      <c r="B216" s="272" t="s">
        <v>1041</v>
      </c>
      <c r="C216" s="272" t="s">
        <v>1</v>
      </c>
      <c r="D216" s="272" t="s">
        <v>74</v>
      </c>
      <c r="E216" s="272" t="s">
        <v>66</v>
      </c>
      <c r="F216" s="273">
        <f>'8. разд, подр. Цст 2015'!F286</f>
        <v>200000</v>
      </c>
      <c r="G216" s="273">
        <f>'8. разд, подр. Цст 2015'!G286</f>
        <v>0</v>
      </c>
      <c r="H216" s="273">
        <f>'8. разд, подр. Цст 2015'!H286</f>
        <v>0</v>
      </c>
      <c r="I216" s="273">
        <f>'8. разд, подр. Цст 2015'!I286</f>
        <v>0</v>
      </c>
      <c r="J216" s="273">
        <f>'8. разд, подр. Цст 2015'!J286</f>
        <v>200000</v>
      </c>
      <c r="K216" s="273">
        <f>'8. разд, подр. Цст 2015'!K286</f>
        <v>0</v>
      </c>
    </row>
    <row r="217" spans="1:11" x14ac:dyDescent="0.25">
      <c r="A217" s="240" t="s">
        <v>21</v>
      </c>
      <c r="B217" s="272" t="s">
        <v>1041</v>
      </c>
      <c r="C217" s="272" t="s">
        <v>19</v>
      </c>
      <c r="D217" s="272"/>
      <c r="E217" s="272"/>
      <c r="F217" s="273">
        <f t="shared" si="80"/>
        <v>1917400</v>
      </c>
      <c r="G217" s="273">
        <f t="shared" si="80"/>
        <v>0</v>
      </c>
      <c r="H217" s="273">
        <f t="shared" si="80"/>
        <v>0</v>
      </c>
      <c r="I217" s="273">
        <f t="shared" si="80"/>
        <v>0</v>
      </c>
      <c r="J217" s="273">
        <f t="shared" si="80"/>
        <v>1917400</v>
      </c>
      <c r="K217" s="273">
        <f t="shared" si="80"/>
        <v>0</v>
      </c>
    </row>
    <row r="218" spans="1:11" x14ac:dyDescent="0.25">
      <c r="A218" s="252" t="s">
        <v>116</v>
      </c>
      <c r="B218" s="272" t="s">
        <v>1041</v>
      </c>
      <c r="C218" s="272" t="s">
        <v>19</v>
      </c>
      <c r="D218" s="272" t="s">
        <v>74</v>
      </c>
      <c r="E218" s="272"/>
      <c r="F218" s="273">
        <f t="shared" si="80"/>
        <v>1917400</v>
      </c>
      <c r="G218" s="273">
        <f t="shared" si="80"/>
        <v>0</v>
      </c>
      <c r="H218" s="273">
        <f t="shared" si="80"/>
        <v>0</v>
      </c>
      <c r="I218" s="273">
        <f t="shared" si="80"/>
        <v>0</v>
      </c>
      <c r="J218" s="273">
        <f t="shared" si="80"/>
        <v>1917400</v>
      </c>
      <c r="K218" s="273">
        <f t="shared" si="80"/>
        <v>0</v>
      </c>
    </row>
    <row r="219" spans="1:11" x14ac:dyDescent="0.25">
      <c r="A219" s="252" t="s">
        <v>106</v>
      </c>
      <c r="B219" s="272" t="s">
        <v>1041</v>
      </c>
      <c r="C219" s="272" t="s">
        <v>19</v>
      </c>
      <c r="D219" s="272" t="s">
        <v>74</v>
      </c>
      <c r="E219" s="272" t="s">
        <v>66</v>
      </c>
      <c r="F219" s="273">
        <f>'8. разд, подр. Цст 2015'!F287</f>
        <v>1917400</v>
      </c>
      <c r="G219" s="273">
        <f>'8. разд, подр. Цст 2015'!G287</f>
        <v>0</v>
      </c>
      <c r="H219" s="273">
        <f>'8. разд, подр. Цст 2015'!H287</f>
        <v>0</v>
      </c>
      <c r="I219" s="273">
        <f>'8. разд, подр. Цст 2015'!I287</f>
        <v>0</v>
      </c>
      <c r="J219" s="273">
        <f>'8. разд, подр. Цст 2015'!J287</f>
        <v>1917400</v>
      </c>
      <c r="K219" s="273">
        <f>'8. разд, подр. Цст 2015'!K287</f>
        <v>0</v>
      </c>
    </row>
    <row r="220" spans="1:11" ht="36" x14ac:dyDescent="0.25">
      <c r="A220" s="240" t="s">
        <v>1232</v>
      </c>
      <c r="B220" s="272" t="s">
        <v>1042</v>
      </c>
      <c r="C220" s="272"/>
      <c r="D220" s="272"/>
      <c r="E220" s="272"/>
      <c r="F220" s="273">
        <f t="shared" ref="F220:K223" si="84">F221</f>
        <v>3219382.08</v>
      </c>
      <c r="G220" s="273">
        <f t="shared" si="84"/>
        <v>0</v>
      </c>
      <c r="H220" s="273">
        <f t="shared" si="84"/>
        <v>0</v>
      </c>
      <c r="I220" s="273">
        <f t="shared" si="84"/>
        <v>0</v>
      </c>
      <c r="J220" s="273">
        <f t="shared" si="84"/>
        <v>3219382.08</v>
      </c>
      <c r="K220" s="273">
        <f t="shared" si="84"/>
        <v>0</v>
      </c>
    </row>
    <row r="221" spans="1:11" ht="36" x14ac:dyDescent="0.25">
      <c r="A221" s="248" t="s">
        <v>99</v>
      </c>
      <c r="B221" s="272" t="s">
        <v>1043</v>
      </c>
      <c r="C221" s="272"/>
      <c r="D221" s="272"/>
      <c r="E221" s="272"/>
      <c r="F221" s="273">
        <f t="shared" si="84"/>
        <v>3219382.08</v>
      </c>
      <c r="G221" s="273">
        <f t="shared" si="84"/>
        <v>0</v>
      </c>
      <c r="H221" s="273">
        <f t="shared" si="84"/>
        <v>0</v>
      </c>
      <c r="I221" s="273">
        <f t="shared" si="84"/>
        <v>0</v>
      </c>
      <c r="J221" s="273">
        <f t="shared" si="84"/>
        <v>3219382.08</v>
      </c>
      <c r="K221" s="273">
        <f t="shared" si="84"/>
        <v>0</v>
      </c>
    </row>
    <row r="222" spans="1:11" ht="24" x14ac:dyDescent="0.25">
      <c r="A222" s="240" t="s">
        <v>23</v>
      </c>
      <c r="B222" s="272" t="s">
        <v>1043</v>
      </c>
      <c r="C222" s="272" t="s">
        <v>22</v>
      </c>
      <c r="D222" s="272"/>
      <c r="E222" s="272"/>
      <c r="F222" s="273">
        <f t="shared" si="84"/>
        <v>3219382.08</v>
      </c>
      <c r="G222" s="273">
        <f t="shared" si="84"/>
        <v>0</v>
      </c>
      <c r="H222" s="273">
        <f t="shared" si="84"/>
        <v>0</v>
      </c>
      <c r="I222" s="273">
        <f t="shared" si="84"/>
        <v>0</v>
      </c>
      <c r="J222" s="273">
        <f t="shared" si="84"/>
        <v>3219382.08</v>
      </c>
      <c r="K222" s="273">
        <f t="shared" si="84"/>
        <v>0</v>
      </c>
    </row>
    <row r="223" spans="1:11" x14ac:dyDescent="0.25">
      <c r="A223" s="252" t="s">
        <v>116</v>
      </c>
      <c r="B223" s="272" t="s">
        <v>1043</v>
      </c>
      <c r="C223" s="272" t="s">
        <v>22</v>
      </c>
      <c r="D223" s="272" t="s">
        <v>74</v>
      </c>
      <c r="E223" s="272"/>
      <c r="F223" s="273">
        <f t="shared" si="84"/>
        <v>3219382.08</v>
      </c>
      <c r="G223" s="273">
        <f t="shared" si="84"/>
        <v>0</v>
      </c>
      <c r="H223" s="273">
        <f t="shared" si="84"/>
        <v>0</v>
      </c>
      <c r="I223" s="273">
        <f t="shared" si="84"/>
        <v>0</v>
      </c>
      <c r="J223" s="273">
        <f t="shared" si="84"/>
        <v>3219382.08</v>
      </c>
      <c r="K223" s="273">
        <f t="shared" si="84"/>
        <v>0</v>
      </c>
    </row>
    <row r="224" spans="1:11" x14ac:dyDescent="0.25">
      <c r="A224" s="252" t="s">
        <v>106</v>
      </c>
      <c r="B224" s="272" t="s">
        <v>1043</v>
      </c>
      <c r="C224" s="272" t="s">
        <v>22</v>
      </c>
      <c r="D224" s="272" t="s">
        <v>74</v>
      </c>
      <c r="E224" s="272" t="s">
        <v>66</v>
      </c>
      <c r="F224" s="273">
        <f>'8. разд, подр. Цст 2015'!F290</f>
        <v>3219382.08</v>
      </c>
      <c r="G224" s="273">
        <f>'8. разд, подр. Цст 2015'!G290</f>
        <v>0</v>
      </c>
      <c r="H224" s="273">
        <f>'8. разд, подр. Цст 2015'!H290</f>
        <v>0</v>
      </c>
      <c r="I224" s="273">
        <f>'8. разд, подр. Цст 2015'!I290</f>
        <v>0</v>
      </c>
      <c r="J224" s="273">
        <f>'8. разд, подр. Цст 2015'!J290</f>
        <v>3219382.08</v>
      </c>
      <c r="K224" s="273">
        <f>'8. разд, подр. Цст 2015'!K290</f>
        <v>0</v>
      </c>
    </row>
    <row r="225" spans="1:11" ht="24" x14ac:dyDescent="0.25">
      <c r="A225" s="252" t="s">
        <v>1034</v>
      </c>
      <c r="B225" s="272" t="s">
        <v>1035</v>
      </c>
      <c r="C225" s="272"/>
      <c r="D225" s="272"/>
      <c r="E225" s="272"/>
      <c r="F225" s="273">
        <f>F226+F233+F237+F241</f>
        <v>32936792.240000002</v>
      </c>
      <c r="G225" s="273">
        <f>G226+G233+G237+G241</f>
        <v>0</v>
      </c>
      <c r="H225" s="273">
        <f t="shared" ref="H225:K225" si="85">H226+H233+H237+H241</f>
        <v>460000</v>
      </c>
      <c r="I225" s="273">
        <f t="shared" si="85"/>
        <v>0</v>
      </c>
      <c r="J225" s="273">
        <f t="shared" si="85"/>
        <v>33396792.240000002</v>
      </c>
      <c r="K225" s="273">
        <f t="shared" si="85"/>
        <v>0</v>
      </c>
    </row>
    <row r="226" spans="1:11" x14ac:dyDescent="0.25">
      <c r="A226" s="241" t="s">
        <v>114</v>
      </c>
      <c r="B226" s="272" t="s">
        <v>1036</v>
      </c>
      <c r="C226" s="272"/>
      <c r="D226" s="272"/>
      <c r="E226" s="272"/>
      <c r="F226" s="273">
        <f>F227+F230</f>
        <v>24372892.240000002</v>
      </c>
      <c r="G226" s="273">
        <f>G227+G230</f>
        <v>0</v>
      </c>
      <c r="H226" s="273">
        <f t="shared" ref="H226:K226" si="86">H227+H230</f>
        <v>0</v>
      </c>
      <c r="I226" s="273">
        <f t="shared" si="86"/>
        <v>0</v>
      </c>
      <c r="J226" s="273">
        <f t="shared" si="86"/>
        <v>24372892.240000002</v>
      </c>
      <c r="K226" s="273">
        <f t="shared" si="86"/>
        <v>0</v>
      </c>
    </row>
    <row r="227" spans="1:11" ht="24" x14ac:dyDescent="0.25">
      <c r="A227" s="240" t="s">
        <v>23</v>
      </c>
      <c r="B227" s="272" t="s">
        <v>1036</v>
      </c>
      <c r="C227" s="272" t="s">
        <v>22</v>
      </c>
      <c r="D227" s="272"/>
      <c r="E227" s="272"/>
      <c r="F227" s="273">
        <f>F228</f>
        <v>24372892.240000002</v>
      </c>
      <c r="G227" s="273">
        <f>G228</f>
        <v>0</v>
      </c>
      <c r="H227" s="273">
        <f t="shared" ref="H227:K228" si="87">H228</f>
        <v>0</v>
      </c>
      <c r="I227" s="273">
        <f t="shared" si="87"/>
        <v>0</v>
      </c>
      <c r="J227" s="273">
        <f t="shared" si="87"/>
        <v>24372892.240000002</v>
      </c>
      <c r="K227" s="273">
        <f t="shared" si="87"/>
        <v>0</v>
      </c>
    </row>
    <row r="228" spans="1:11" x14ac:dyDescent="0.25">
      <c r="A228" s="252" t="s">
        <v>116</v>
      </c>
      <c r="B228" s="272" t="s">
        <v>1036</v>
      </c>
      <c r="C228" s="272" t="s">
        <v>22</v>
      </c>
      <c r="D228" s="272" t="s">
        <v>74</v>
      </c>
      <c r="E228" s="272"/>
      <c r="F228" s="273">
        <f>F229</f>
        <v>24372892.240000002</v>
      </c>
      <c r="G228" s="273">
        <f>G229</f>
        <v>0</v>
      </c>
      <c r="H228" s="273">
        <f t="shared" si="87"/>
        <v>0</v>
      </c>
      <c r="I228" s="273">
        <f t="shared" si="87"/>
        <v>0</v>
      </c>
      <c r="J228" s="273">
        <f t="shared" si="87"/>
        <v>24372892.240000002</v>
      </c>
      <c r="K228" s="273">
        <f t="shared" si="87"/>
        <v>0</v>
      </c>
    </row>
    <row r="229" spans="1:11" x14ac:dyDescent="0.25">
      <c r="A229" s="252" t="s">
        <v>115</v>
      </c>
      <c r="B229" s="272" t="s">
        <v>1036</v>
      </c>
      <c r="C229" s="272" t="s">
        <v>22</v>
      </c>
      <c r="D229" s="272" t="s">
        <v>74</v>
      </c>
      <c r="E229" s="272" t="s">
        <v>36</v>
      </c>
      <c r="F229" s="273">
        <f>'8. разд, подр. Цст 2015'!F263</f>
        <v>24372892.240000002</v>
      </c>
      <c r="G229" s="273">
        <f>'8. разд, подр. Цст 2015'!G263</f>
        <v>0</v>
      </c>
      <c r="H229" s="273">
        <f>'8. разд, подр. Цст 2015'!H263</f>
        <v>0</v>
      </c>
      <c r="I229" s="273">
        <f>'8. разд, подр. Цст 2015'!I263</f>
        <v>0</v>
      </c>
      <c r="J229" s="273">
        <f>'8. разд, подр. Цст 2015'!J263</f>
        <v>24372892.240000002</v>
      </c>
      <c r="K229" s="273">
        <f>'8. разд, подр. Цст 2015'!K263</f>
        <v>0</v>
      </c>
    </row>
    <row r="230" spans="1:11" hidden="1" x14ac:dyDescent="0.25">
      <c r="A230" s="240" t="s">
        <v>21</v>
      </c>
      <c r="B230" s="272" t="s">
        <v>1036</v>
      </c>
      <c r="C230" s="272" t="s">
        <v>19</v>
      </c>
      <c r="D230" s="272"/>
      <c r="E230" s="272"/>
      <c r="F230" s="273">
        <f>F231</f>
        <v>0</v>
      </c>
      <c r="G230" s="273">
        <f>G231</f>
        <v>0</v>
      </c>
      <c r="H230" s="273">
        <f t="shared" ref="H230:K231" si="88">H231</f>
        <v>0</v>
      </c>
      <c r="I230" s="273">
        <f t="shared" si="88"/>
        <v>0</v>
      </c>
      <c r="J230" s="273">
        <f t="shared" si="88"/>
        <v>0</v>
      </c>
      <c r="K230" s="273">
        <f t="shared" si="88"/>
        <v>0</v>
      </c>
    </row>
    <row r="231" spans="1:11" hidden="1" x14ac:dyDescent="0.25">
      <c r="A231" s="252" t="s">
        <v>116</v>
      </c>
      <c r="B231" s="272" t="s">
        <v>1036</v>
      </c>
      <c r="C231" s="272" t="s">
        <v>19</v>
      </c>
      <c r="D231" s="272" t="s">
        <v>74</v>
      </c>
      <c r="E231" s="272"/>
      <c r="F231" s="273">
        <f>F232</f>
        <v>0</v>
      </c>
      <c r="G231" s="273">
        <f>G232</f>
        <v>0</v>
      </c>
      <c r="H231" s="273">
        <f t="shared" si="88"/>
        <v>0</v>
      </c>
      <c r="I231" s="273">
        <f t="shared" si="88"/>
        <v>0</v>
      </c>
      <c r="J231" s="273">
        <f t="shared" si="88"/>
        <v>0</v>
      </c>
      <c r="K231" s="273">
        <f t="shared" si="88"/>
        <v>0</v>
      </c>
    </row>
    <row r="232" spans="1:11" hidden="1" x14ac:dyDescent="0.25">
      <c r="A232" s="252" t="s">
        <v>115</v>
      </c>
      <c r="B232" s="272" t="s">
        <v>1036</v>
      </c>
      <c r="C232" s="272" t="s">
        <v>19</v>
      </c>
      <c r="D232" s="272" t="s">
        <v>74</v>
      </c>
      <c r="E232" s="272" t="s">
        <v>36</v>
      </c>
      <c r="F232" s="273">
        <f>'8. разд, подр. Цст 2015'!F264</f>
        <v>0</v>
      </c>
      <c r="G232" s="273">
        <f>'8. разд, подр. Цст 2015'!G264</f>
        <v>0</v>
      </c>
      <c r="H232" s="273">
        <f>'8. разд, подр. Цст 2015'!H264</f>
        <v>0</v>
      </c>
      <c r="I232" s="273">
        <f>'8. разд, подр. Цст 2015'!I264</f>
        <v>0</v>
      </c>
      <c r="J232" s="273">
        <f>'8. разд, подр. Цст 2015'!J264</f>
        <v>0</v>
      </c>
      <c r="K232" s="273">
        <f>'8. разд, подр. Цст 2015'!K264</f>
        <v>0</v>
      </c>
    </row>
    <row r="233" spans="1:11" ht="24" x14ac:dyDescent="0.25">
      <c r="A233" s="248" t="s">
        <v>110</v>
      </c>
      <c r="B233" s="272" t="s">
        <v>1037</v>
      </c>
      <c r="C233" s="272"/>
      <c r="D233" s="272"/>
      <c r="E233" s="272"/>
      <c r="F233" s="273">
        <f t="shared" ref="F233:K235" si="89">F234</f>
        <v>3324600</v>
      </c>
      <c r="G233" s="273">
        <f t="shared" si="89"/>
        <v>0</v>
      </c>
      <c r="H233" s="273">
        <f t="shared" si="89"/>
        <v>460000</v>
      </c>
      <c r="I233" s="273">
        <f t="shared" si="89"/>
        <v>0</v>
      </c>
      <c r="J233" s="273">
        <f t="shared" si="89"/>
        <v>3784600</v>
      </c>
      <c r="K233" s="273">
        <f t="shared" si="89"/>
        <v>0</v>
      </c>
    </row>
    <row r="234" spans="1:11" ht="24" x14ac:dyDescent="0.25">
      <c r="A234" s="240" t="s">
        <v>23</v>
      </c>
      <c r="B234" s="272" t="s">
        <v>1037</v>
      </c>
      <c r="C234" s="272" t="s">
        <v>22</v>
      </c>
      <c r="D234" s="272"/>
      <c r="E234" s="272"/>
      <c r="F234" s="273">
        <f t="shared" si="89"/>
        <v>3324600</v>
      </c>
      <c r="G234" s="273">
        <f t="shared" si="89"/>
        <v>0</v>
      </c>
      <c r="H234" s="273">
        <f t="shared" si="89"/>
        <v>460000</v>
      </c>
      <c r="I234" s="273">
        <f t="shared" si="89"/>
        <v>0</v>
      </c>
      <c r="J234" s="273">
        <f t="shared" si="89"/>
        <v>3784600</v>
      </c>
      <c r="K234" s="273">
        <f t="shared" si="89"/>
        <v>0</v>
      </c>
    </row>
    <row r="235" spans="1:11" x14ac:dyDescent="0.25">
      <c r="A235" s="252" t="s">
        <v>116</v>
      </c>
      <c r="B235" s="272" t="s">
        <v>1037</v>
      </c>
      <c r="C235" s="272" t="s">
        <v>22</v>
      </c>
      <c r="D235" s="272" t="s">
        <v>74</v>
      </c>
      <c r="E235" s="272"/>
      <c r="F235" s="273">
        <f t="shared" si="89"/>
        <v>3324600</v>
      </c>
      <c r="G235" s="273">
        <f t="shared" si="89"/>
        <v>0</v>
      </c>
      <c r="H235" s="273">
        <f t="shared" si="89"/>
        <v>460000</v>
      </c>
      <c r="I235" s="273">
        <f t="shared" si="89"/>
        <v>0</v>
      </c>
      <c r="J235" s="273">
        <f t="shared" si="89"/>
        <v>3784600</v>
      </c>
      <c r="K235" s="273">
        <f t="shared" si="89"/>
        <v>0</v>
      </c>
    </row>
    <row r="236" spans="1:11" x14ac:dyDescent="0.25">
      <c r="A236" s="252" t="s">
        <v>115</v>
      </c>
      <c r="B236" s="272" t="s">
        <v>1037</v>
      </c>
      <c r="C236" s="272" t="s">
        <v>22</v>
      </c>
      <c r="D236" s="272" t="s">
        <v>74</v>
      </c>
      <c r="E236" s="272" t="s">
        <v>36</v>
      </c>
      <c r="F236" s="273">
        <f>'8. разд, подр. Цст 2015'!F266</f>
        <v>3324600</v>
      </c>
      <c r="G236" s="273">
        <f>'8. разд, подр. Цст 2015'!G266</f>
        <v>0</v>
      </c>
      <c r="H236" s="273">
        <f>'8. разд, подр. Цст 2015'!H266</f>
        <v>460000</v>
      </c>
      <c r="I236" s="273">
        <f>'8. разд, подр. Цст 2015'!I266</f>
        <v>0</v>
      </c>
      <c r="J236" s="273">
        <f>'8. разд, подр. Цст 2015'!J266</f>
        <v>3784600</v>
      </c>
      <c r="K236" s="273">
        <f>'8. разд, подр. Цст 2015'!K266</f>
        <v>0</v>
      </c>
    </row>
    <row r="237" spans="1:11" ht="24" x14ac:dyDescent="0.25">
      <c r="A237" s="241" t="s">
        <v>108</v>
      </c>
      <c r="B237" s="272" t="s">
        <v>1038</v>
      </c>
      <c r="C237" s="272"/>
      <c r="D237" s="272"/>
      <c r="E237" s="272"/>
      <c r="F237" s="273">
        <f t="shared" ref="F237:K239" si="90">F238</f>
        <v>100000</v>
      </c>
      <c r="G237" s="273">
        <f t="shared" si="90"/>
        <v>0</v>
      </c>
      <c r="H237" s="273">
        <f t="shared" si="90"/>
        <v>0</v>
      </c>
      <c r="I237" s="273">
        <f t="shared" si="90"/>
        <v>0</v>
      </c>
      <c r="J237" s="273">
        <f t="shared" si="90"/>
        <v>100000</v>
      </c>
      <c r="K237" s="273">
        <f t="shared" si="90"/>
        <v>0</v>
      </c>
    </row>
    <row r="238" spans="1:11" ht="24" x14ac:dyDescent="0.25">
      <c r="A238" s="240" t="s">
        <v>23</v>
      </c>
      <c r="B238" s="272" t="s">
        <v>1038</v>
      </c>
      <c r="C238" s="272" t="s">
        <v>22</v>
      </c>
      <c r="D238" s="272"/>
      <c r="E238" s="272"/>
      <c r="F238" s="273">
        <f t="shared" si="90"/>
        <v>100000</v>
      </c>
      <c r="G238" s="273">
        <f t="shared" si="90"/>
        <v>0</v>
      </c>
      <c r="H238" s="273">
        <f t="shared" si="90"/>
        <v>0</v>
      </c>
      <c r="I238" s="273">
        <f t="shared" si="90"/>
        <v>0</v>
      </c>
      <c r="J238" s="273">
        <f t="shared" si="90"/>
        <v>100000</v>
      </c>
      <c r="K238" s="273">
        <f t="shared" si="90"/>
        <v>0</v>
      </c>
    </row>
    <row r="239" spans="1:11" x14ac:dyDescent="0.25">
      <c r="A239" s="252" t="s">
        <v>116</v>
      </c>
      <c r="B239" s="272" t="s">
        <v>1038</v>
      </c>
      <c r="C239" s="272" t="s">
        <v>22</v>
      </c>
      <c r="D239" s="272" t="s">
        <v>74</v>
      </c>
      <c r="E239" s="272"/>
      <c r="F239" s="273">
        <f t="shared" si="90"/>
        <v>100000</v>
      </c>
      <c r="G239" s="273">
        <f t="shared" si="90"/>
        <v>0</v>
      </c>
      <c r="H239" s="273">
        <f t="shared" si="90"/>
        <v>0</v>
      </c>
      <c r="I239" s="273">
        <f t="shared" si="90"/>
        <v>0</v>
      </c>
      <c r="J239" s="273">
        <f t="shared" si="90"/>
        <v>100000</v>
      </c>
      <c r="K239" s="273">
        <f t="shared" si="90"/>
        <v>0</v>
      </c>
    </row>
    <row r="240" spans="1:11" x14ac:dyDescent="0.25">
      <c r="A240" s="252" t="s">
        <v>115</v>
      </c>
      <c r="B240" s="272" t="s">
        <v>1038</v>
      </c>
      <c r="C240" s="272" t="s">
        <v>22</v>
      </c>
      <c r="D240" s="272" t="s">
        <v>74</v>
      </c>
      <c r="E240" s="272" t="s">
        <v>36</v>
      </c>
      <c r="F240" s="273">
        <f>'8. разд, подр. Цст 2015'!F268</f>
        <v>100000</v>
      </c>
      <c r="G240" s="273">
        <f>'8. разд, подр. Цст 2015'!G268</f>
        <v>0</v>
      </c>
      <c r="H240" s="273">
        <f>'8. разд, подр. Цст 2015'!H268</f>
        <v>0</v>
      </c>
      <c r="I240" s="273">
        <f>'8. разд, подр. Цст 2015'!I268</f>
        <v>0</v>
      </c>
      <c r="J240" s="273">
        <f>'8. разд, подр. Цст 2015'!J268</f>
        <v>100000</v>
      </c>
      <c r="K240" s="273">
        <f>'8. разд, подр. Цст 2015'!K268</f>
        <v>0</v>
      </c>
    </row>
    <row r="241" spans="1:11" ht="24" x14ac:dyDescent="0.25">
      <c r="A241" s="241" t="s">
        <v>101</v>
      </c>
      <c r="B241" s="272" t="s">
        <v>1044</v>
      </c>
      <c r="C241" s="272"/>
      <c r="D241" s="272"/>
      <c r="E241" s="272"/>
      <c r="F241" s="273">
        <f t="shared" ref="F241:K243" si="91">F242</f>
        <v>5139300</v>
      </c>
      <c r="G241" s="273">
        <f t="shared" si="91"/>
        <v>0</v>
      </c>
      <c r="H241" s="273">
        <f t="shared" si="91"/>
        <v>0</v>
      </c>
      <c r="I241" s="273">
        <f t="shared" si="91"/>
        <v>0</v>
      </c>
      <c r="J241" s="273">
        <f t="shared" si="91"/>
        <v>5139300</v>
      </c>
      <c r="K241" s="273">
        <f t="shared" si="91"/>
        <v>0</v>
      </c>
    </row>
    <row r="242" spans="1:11" ht="24" x14ac:dyDescent="0.25">
      <c r="A242" s="240" t="s">
        <v>23</v>
      </c>
      <c r="B242" s="272" t="s">
        <v>1044</v>
      </c>
      <c r="C242" s="272" t="s">
        <v>22</v>
      </c>
      <c r="D242" s="272"/>
      <c r="E242" s="272"/>
      <c r="F242" s="273">
        <f t="shared" si="91"/>
        <v>5139300</v>
      </c>
      <c r="G242" s="273">
        <f t="shared" si="91"/>
        <v>0</v>
      </c>
      <c r="H242" s="273">
        <f t="shared" si="91"/>
        <v>0</v>
      </c>
      <c r="I242" s="273">
        <f t="shared" si="91"/>
        <v>0</v>
      </c>
      <c r="J242" s="273">
        <f t="shared" si="91"/>
        <v>5139300</v>
      </c>
      <c r="K242" s="273">
        <f t="shared" si="91"/>
        <v>0</v>
      </c>
    </row>
    <row r="243" spans="1:11" x14ac:dyDescent="0.25">
      <c r="A243" s="252" t="s">
        <v>116</v>
      </c>
      <c r="B243" s="272" t="s">
        <v>1044</v>
      </c>
      <c r="C243" s="272" t="s">
        <v>22</v>
      </c>
      <c r="D243" s="272" t="s">
        <v>74</v>
      </c>
      <c r="E243" s="272"/>
      <c r="F243" s="273">
        <f t="shared" si="91"/>
        <v>5139300</v>
      </c>
      <c r="G243" s="273">
        <f t="shared" si="91"/>
        <v>0</v>
      </c>
      <c r="H243" s="273">
        <f t="shared" si="91"/>
        <v>0</v>
      </c>
      <c r="I243" s="273">
        <f t="shared" si="91"/>
        <v>0</v>
      </c>
      <c r="J243" s="273">
        <f t="shared" si="91"/>
        <v>5139300</v>
      </c>
      <c r="K243" s="273">
        <f t="shared" si="91"/>
        <v>0</v>
      </c>
    </row>
    <row r="244" spans="1:11" x14ac:dyDescent="0.25">
      <c r="A244" s="252" t="s">
        <v>106</v>
      </c>
      <c r="B244" s="272" t="s">
        <v>1044</v>
      </c>
      <c r="C244" s="272" t="s">
        <v>22</v>
      </c>
      <c r="D244" s="272" t="s">
        <v>74</v>
      </c>
      <c r="E244" s="272" t="s">
        <v>66</v>
      </c>
      <c r="F244" s="273">
        <f>'8. разд, подр. Цст 2015'!F293</f>
        <v>5139300</v>
      </c>
      <c r="G244" s="273">
        <f>'8. разд, подр. Цст 2015'!G293</f>
        <v>0</v>
      </c>
      <c r="H244" s="273">
        <f>'8. разд, подр. Цст 2015'!H293</f>
        <v>0</v>
      </c>
      <c r="I244" s="273">
        <f>'8. разд, подр. Цст 2015'!I293</f>
        <v>0</v>
      </c>
      <c r="J244" s="273">
        <f>'8. разд, подр. Цст 2015'!J293</f>
        <v>5139300</v>
      </c>
      <c r="K244" s="273">
        <f>'8. разд, подр. Цст 2015'!K293</f>
        <v>0</v>
      </c>
    </row>
    <row r="245" spans="1:11" ht="36" x14ac:dyDescent="0.25">
      <c r="A245" s="240" t="s">
        <v>1048</v>
      </c>
      <c r="B245" s="272" t="s">
        <v>1049</v>
      </c>
      <c r="C245" s="272"/>
      <c r="D245" s="272"/>
      <c r="E245" s="272"/>
      <c r="F245" s="273">
        <f>F246+F250+F254+F258</f>
        <v>20086173.18</v>
      </c>
      <c r="G245" s="273">
        <f t="shared" ref="G245:K245" si="92">G246+G250+G254+G258</f>
        <v>5930390</v>
      </c>
      <c r="H245" s="273">
        <f t="shared" si="92"/>
        <v>1168571</v>
      </c>
      <c r="I245" s="273">
        <f t="shared" si="92"/>
        <v>0</v>
      </c>
      <c r="J245" s="273">
        <f t="shared" si="92"/>
        <v>21254744.18</v>
      </c>
      <c r="K245" s="273">
        <f t="shared" si="92"/>
        <v>5930390</v>
      </c>
    </row>
    <row r="246" spans="1:11" ht="24" x14ac:dyDescent="0.25">
      <c r="A246" s="240" t="s">
        <v>86</v>
      </c>
      <c r="B246" s="272" t="s">
        <v>1050</v>
      </c>
      <c r="C246" s="272"/>
      <c r="D246" s="272"/>
      <c r="E246" s="272"/>
      <c r="F246" s="273">
        <f>F247</f>
        <v>14155783.18</v>
      </c>
      <c r="G246" s="273">
        <f t="shared" ref="G246:K248" si="93">G247</f>
        <v>0</v>
      </c>
      <c r="H246" s="273">
        <f t="shared" si="93"/>
        <v>1168571</v>
      </c>
      <c r="I246" s="273">
        <f t="shared" si="93"/>
        <v>0</v>
      </c>
      <c r="J246" s="273">
        <f t="shared" si="93"/>
        <v>15324354.18</v>
      </c>
      <c r="K246" s="273">
        <f t="shared" si="93"/>
        <v>0</v>
      </c>
    </row>
    <row r="247" spans="1:11" ht="24" x14ac:dyDescent="0.25">
      <c r="A247" s="240" t="s">
        <v>23</v>
      </c>
      <c r="B247" s="272" t="s">
        <v>1050</v>
      </c>
      <c r="C247" s="272" t="s">
        <v>22</v>
      </c>
      <c r="D247" s="272"/>
      <c r="E247" s="272"/>
      <c r="F247" s="273">
        <f>F248</f>
        <v>14155783.18</v>
      </c>
      <c r="G247" s="273">
        <f t="shared" si="93"/>
        <v>0</v>
      </c>
      <c r="H247" s="273">
        <f t="shared" si="93"/>
        <v>1168571</v>
      </c>
      <c r="I247" s="273">
        <f t="shared" si="93"/>
        <v>0</v>
      </c>
      <c r="J247" s="273">
        <f t="shared" si="93"/>
        <v>15324354.18</v>
      </c>
      <c r="K247" s="273">
        <f t="shared" si="93"/>
        <v>0</v>
      </c>
    </row>
    <row r="248" spans="1:11" x14ac:dyDescent="0.25">
      <c r="A248" s="252" t="s">
        <v>116</v>
      </c>
      <c r="B248" s="272" t="s">
        <v>1050</v>
      </c>
      <c r="C248" s="272" t="s">
        <v>22</v>
      </c>
      <c r="D248" s="272" t="s">
        <v>74</v>
      </c>
      <c r="E248" s="272"/>
      <c r="F248" s="273">
        <f>F249</f>
        <v>14155783.18</v>
      </c>
      <c r="G248" s="273">
        <f t="shared" si="93"/>
        <v>0</v>
      </c>
      <c r="H248" s="273">
        <f t="shared" si="93"/>
        <v>1168571</v>
      </c>
      <c r="I248" s="273">
        <f t="shared" si="93"/>
        <v>0</v>
      </c>
      <c r="J248" s="273">
        <f t="shared" si="93"/>
        <v>15324354.18</v>
      </c>
      <c r="K248" s="273">
        <f t="shared" si="93"/>
        <v>0</v>
      </c>
    </row>
    <row r="249" spans="1:11" x14ac:dyDescent="0.25">
      <c r="A249" s="252" t="s">
        <v>97</v>
      </c>
      <c r="B249" s="272" t="s">
        <v>1050</v>
      </c>
      <c r="C249" s="272" t="s">
        <v>22</v>
      </c>
      <c r="D249" s="272" t="s">
        <v>74</v>
      </c>
      <c r="E249" s="272" t="s">
        <v>62</v>
      </c>
      <c r="F249" s="273">
        <f>'8. разд, подр. Цст 2015'!F321</f>
        <v>14155783.18</v>
      </c>
      <c r="G249" s="273">
        <f>'8. разд, подр. Цст 2015'!G321</f>
        <v>0</v>
      </c>
      <c r="H249" s="273">
        <f>'8. разд, подр. Цст 2015'!H321</f>
        <v>1168571</v>
      </c>
      <c r="I249" s="273">
        <f>'8. разд, подр. Цст 2015'!I321</f>
        <v>0</v>
      </c>
      <c r="J249" s="273">
        <f>'8. разд, подр. Цст 2015'!J321</f>
        <v>15324354.18</v>
      </c>
      <c r="K249" s="273">
        <f>'8. разд, подр. Цст 2015'!K321</f>
        <v>0</v>
      </c>
    </row>
    <row r="250" spans="1:11" ht="60" hidden="1" x14ac:dyDescent="0.25">
      <c r="A250" s="252" t="s">
        <v>1163</v>
      </c>
      <c r="B250" s="272" t="s">
        <v>1164</v>
      </c>
      <c r="C250" s="272"/>
      <c r="D250" s="272"/>
      <c r="E250" s="272"/>
      <c r="F250" s="273">
        <f>F251</f>
        <v>0</v>
      </c>
      <c r="G250" s="273">
        <f t="shared" ref="G250:K252" si="94">G251</f>
        <v>0</v>
      </c>
      <c r="H250" s="273">
        <f t="shared" si="94"/>
        <v>0</v>
      </c>
      <c r="I250" s="273">
        <f t="shared" si="94"/>
        <v>0</v>
      </c>
      <c r="J250" s="273">
        <f t="shared" si="94"/>
        <v>0</v>
      </c>
      <c r="K250" s="273">
        <f t="shared" si="94"/>
        <v>0</v>
      </c>
    </row>
    <row r="251" spans="1:11" ht="24" hidden="1" x14ac:dyDescent="0.25">
      <c r="A251" s="290" t="s">
        <v>23</v>
      </c>
      <c r="B251" s="272" t="s">
        <v>1164</v>
      </c>
      <c r="C251" s="272" t="s">
        <v>22</v>
      </c>
      <c r="D251" s="272"/>
      <c r="E251" s="272"/>
      <c r="F251" s="273">
        <f>F252</f>
        <v>0</v>
      </c>
      <c r="G251" s="273">
        <f t="shared" si="94"/>
        <v>0</v>
      </c>
      <c r="H251" s="273">
        <f t="shared" si="94"/>
        <v>0</v>
      </c>
      <c r="I251" s="273">
        <f t="shared" si="94"/>
        <v>0</v>
      </c>
      <c r="J251" s="273">
        <f t="shared" si="94"/>
        <v>0</v>
      </c>
      <c r="K251" s="273">
        <f t="shared" si="94"/>
        <v>0</v>
      </c>
    </row>
    <row r="252" spans="1:11" hidden="1" x14ac:dyDescent="0.25">
      <c r="A252" s="252" t="s">
        <v>116</v>
      </c>
      <c r="B252" s="272" t="s">
        <v>1164</v>
      </c>
      <c r="C252" s="272" t="s">
        <v>22</v>
      </c>
      <c r="D252" s="272" t="s">
        <v>74</v>
      </c>
      <c r="E252" s="272"/>
      <c r="F252" s="273">
        <f>F253</f>
        <v>0</v>
      </c>
      <c r="G252" s="273">
        <f t="shared" si="94"/>
        <v>0</v>
      </c>
      <c r="H252" s="273">
        <f t="shared" si="94"/>
        <v>0</v>
      </c>
      <c r="I252" s="273">
        <f t="shared" si="94"/>
        <v>0</v>
      </c>
      <c r="J252" s="273">
        <f t="shared" si="94"/>
        <v>0</v>
      </c>
      <c r="K252" s="273">
        <f t="shared" si="94"/>
        <v>0</v>
      </c>
    </row>
    <row r="253" spans="1:11" hidden="1" x14ac:dyDescent="0.25">
      <c r="A253" s="252" t="s">
        <v>97</v>
      </c>
      <c r="B253" s="272" t="s">
        <v>1164</v>
      </c>
      <c r="C253" s="272" t="s">
        <v>22</v>
      </c>
      <c r="D253" s="272" t="s">
        <v>74</v>
      </c>
      <c r="E253" s="272" t="s">
        <v>62</v>
      </c>
      <c r="F253" s="273">
        <f>'8. разд, подр. Цст 2015'!F323</f>
        <v>0</v>
      </c>
      <c r="G253" s="273">
        <f>'8. разд, подр. Цст 2015'!G323</f>
        <v>0</v>
      </c>
      <c r="H253" s="273">
        <f>'8. разд, подр. Цст 2015'!H323</f>
        <v>0</v>
      </c>
      <c r="I253" s="273">
        <f>'8. разд, подр. Цст 2015'!I323</f>
        <v>0</v>
      </c>
      <c r="J253" s="273">
        <f>'8. разд, подр. Цст 2015'!J323</f>
        <v>0</v>
      </c>
      <c r="K253" s="273">
        <f>'8. разд, подр. Цст 2015'!K323</f>
        <v>0</v>
      </c>
    </row>
    <row r="254" spans="1:11" ht="36" x14ac:dyDescent="0.25">
      <c r="A254" s="408" t="s">
        <v>1193</v>
      </c>
      <c r="B254" s="272" t="s">
        <v>1195</v>
      </c>
      <c r="C254" s="272"/>
      <c r="D254" s="272"/>
      <c r="E254" s="272"/>
      <c r="F254" s="273">
        <f>F255</f>
        <v>5912770</v>
      </c>
      <c r="G254" s="273">
        <f t="shared" ref="G254:K256" si="95">G255</f>
        <v>5912770</v>
      </c>
      <c r="H254" s="273">
        <f t="shared" si="95"/>
        <v>0</v>
      </c>
      <c r="I254" s="273">
        <f t="shared" si="95"/>
        <v>0</v>
      </c>
      <c r="J254" s="273">
        <f t="shared" si="95"/>
        <v>5912770</v>
      </c>
      <c r="K254" s="273">
        <f t="shared" si="95"/>
        <v>5912770</v>
      </c>
    </row>
    <row r="255" spans="1:11" ht="24" x14ac:dyDescent="0.25">
      <c r="A255" s="290" t="s">
        <v>23</v>
      </c>
      <c r="B255" s="272" t="s">
        <v>1195</v>
      </c>
      <c r="C255" s="272" t="s">
        <v>22</v>
      </c>
      <c r="D255" s="272"/>
      <c r="E255" s="272"/>
      <c r="F255" s="273">
        <f>F256</f>
        <v>5912770</v>
      </c>
      <c r="G255" s="273">
        <f t="shared" si="95"/>
        <v>5912770</v>
      </c>
      <c r="H255" s="273">
        <f t="shared" si="95"/>
        <v>0</v>
      </c>
      <c r="I255" s="273">
        <f t="shared" si="95"/>
        <v>0</v>
      </c>
      <c r="J255" s="273">
        <f t="shared" si="95"/>
        <v>5912770</v>
      </c>
      <c r="K255" s="273">
        <f t="shared" si="95"/>
        <v>5912770</v>
      </c>
    </row>
    <row r="256" spans="1:11" x14ac:dyDescent="0.25">
      <c r="A256" s="252" t="s">
        <v>34</v>
      </c>
      <c r="B256" s="272" t="s">
        <v>1195</v>
      </c>
      <c r="C256" s="272" t="s">
        <v>22</v>
      </c>
      <c r="D256" s="272" t="s">
        <v>3</v>
      </c>
      <c r="E256" s="272"/>
      <c r="F256" s="273">
        <f>F257</f>
        <v>5912770</v>
      </c>
      <c r="G256" s="273">
        <f t="shared" si="95"/>
        <v>5912770</v>
      </c>
      <c r="H256" s="273">
        <f t="shared" si="95"/>
        <v>0</v>
      </c>
      <c r="I256" s="273">
        <f t="shared" si="95"/>
        <v>0</v>
      </c>
      <c r="J256" s="273">
        <f t="shared" si="95"/>
        <v>5912770</v>
      </c>
      <c r="K256" s="273">
        <f t="shared" si="95"/>
        <v>5912770</v>
      </c>
    </row>
    <row r="257" spans="1:11" x14ac:dyDescent="0.25">
      <c r="A257" s="252" t="s">
        <v>1192</v>
      </c>
      <c r="B257" s="272" t="s">
        <v>1195</v>
      </c>
      <c r="C257" s="272" t="s">
        <v>22</v>
      </c>
      <c r="D257" s="272" t="s">
        <v>3</v>
      </c>
      <c r="E257" s="272" t="s">
        <v>74</v>
      </c>
      <c r="F257" s="273">
        <f>'8. разд, подр. Цст 2015'!F177</f>
        <v>5912770</v>
      </c>
      <c r="G257" s="273">
        <f>'8. разд, подр. Цст 2015'!G177</f>
        <v>5912770</v>
      </c>
      <c r="H257" s="273">
        <f>'8. разд, подр. Цст 2015'!H177</f>
        <v>0</v>
      </c>
      <c r="I257" s="273">
        <f>'8. разд, подр. Цст 2015'!I177</f>
        <v>0</v>
      </c>
      <c r="J257" s="273">
        <f>'8. разд, подр. Цст 2015'!J177</f>
        <v>5912770</v>
      </c>
      <c r="K257" s="273">
        <f>'8. разд, подр. Цст 2015'!K177</f>
        <v>5912770</v>
      </c>
    </row>
    <row r="258" spans="1:11" ht="48" x14ac:dyDescent="0.25">
      <c r="A258" s="408" t="s">
        <v>1194</v>
      </c>
      <c r="B258" s="272" t="s">
        <v>1196</v>
      </c>
      <c r="C258" s="272"/>
      <c r="D258" s="272"/>
      <c r="E258" s="272"/>
      <c r="F258" s="273">
        <f>F259</f>
        <v>17620</v>
      </c>
      <c r="G258" s="273">
        <f t="shared" ref="G258:K260" si="96">G259</f>
        <v>17620</v>
      </c>
      <c r="H258" s="273">
        <f t="shared" si="96"/>
        <v>0</v>
      </c>
      <c r="I258" s="273">
        <f t="shared" si="96"/>
        <v>0</v>
      </c>
      <c r="J258" s="273">
        <f t="shared" si="96"/>
        <v>17620</v>
      </c>
      <c r="K258" s="273">
        <f t="shared" si="96"/>
        <v>17620</v>
      </c>
    </row>
    <row r="259" spans="1:11" ht="24" x14ac:dyDescent="0.25">
      <c r="A259" s="290" t="s">
        <v>23</v>
      </c>
      <c r="B259" s="272" t="s">
        <v>1196</v>
      </c>
      <c r="C259" s="272" t="s">
        <v>22</v>
      </c>
      <c r="D259" s="272"/>
      <c r="E259" s="272"/>
      <c r="F259" s="273">
        <f>F260</f>
        <v>17620</v>
      </c>
      <c r="G259" s="273">
        <f t="shared" si="96"/>
        <v>17620</v>
      </c>
      <c r="H259" s="273">
        <f t="shared" si="96"/>
        <v>0</v>
      </c>
      <c r="I259" s="273">
        <f t="shared" si="96"/>
        <v>0</v>
      </c>
      <c r="J259" s="273">
        <f t="shared" si="96"/>
        <v>17620</v>
      </c>
      <c r="K259" s="273">
        <f t="shared" si="96"/>
        <v>17620</v>
      </c>
    </row>
    <row r="260" spans="1:11" x14ac:dyDescent="0.25">
      <c r="A260" s="252" t="s">
        <v>34</v>
      </c>
      <c r="B260" s="272" t="s">
        <v>1196</v>
      </c>
      <c r="C260" s="272" t="s">
        <v>22</v>
      </c>
      <c r="D260" s="272" t="s">
        <v>3</v>
      </c>
      <c r="E260" s="272"/>
      <c r="F260" s="273">
        <f>F261</f>
        <v>17620</v>
      </c>
      <c r="G260" s="273">
        <f t="shared" si="96"/>
        <v>17620</v>
      </c>
      <c r="H260" s="273">
        <f t="shared" si="96"/>
        <v>0</v>
      </c>
      <c r="I260" s="273">
        <f t="shared" si="96"/>
        <v>0</v>
      </c>
      <c r="J260" s="273">
        <f t="shared" si="96"/>
        <v>17620</v>
      </c>
      <c r="K260" s="273">
        <f t="shared" si="96"/>
        <v>17620</v>
      </c>
    </row>
    <row r="261" spans="1:11" x14ac:dyDescent="0.25">
      <c r="A261" s="252" t="s">
        <v>1192</v>
      </c>
      <c r="B261" s="272" t="s">
        <v>1196</v>
      </c>
      <c r="C261" s="272" t="s">
        <v>22</v>
      </c>
      <c r="D261" s="272" t="s">
        <v>3</v>
      </c>
      <c r="E261" s="272" t="s">
        <v>74</v>
      </c>
      <c r="F261" s="273">
        <f>'8. разд, подр. Цст 2015'!F179</f>
        <v>17620</v>
      </c>
      <c r="G261" s="273">
        <f>'8. разд, подр. Цст 2015'!G179</f>
        <v>17620</v>
      </c>
      <c r="H261" s="273">
        <f>'8. разд, подр. Цст 2015'!H179</f>
        <v>0</v>
      </c>
      <c r="I261" s="273">
        <f>'8. разд, подр. Цст 2015'!I179</f>
        <v>0</v>
      </c>
      <c r="J261" s="273">
        <f>'8. разд, подр. Цст 2015'!J179</f>
        <v>17620</v>
      </c>
      <c r="K261" s="273">
        <f>'8. разд, подр. Цст 2015'!K179</f>
        <v>17620</v>
      </c>
    </row>
    <row r="262" spans="1:11" ht="24" x14ac:dyDescent="0.25">
      <c r="A262" s="240" t="s">
        <v>1233</v>
      </c>
      <c r="B262" s="272" t="s">
        <v>1051</v>
      </c>
      <c r="C262" s="272"/>
      <c r="D262" s="272"/>
      <c r="E262" s="272"/>
      <c r="F262" s="273">
        <f t="shared" ref="F262:K265" si="97">F263</f>
        <v>9152919.6899999995</v>
      </c>
      <c r="G262" s="273">
        <f t="shared" si="97"/>
        <v>0</v>
      </c>
      <c r="H262" s="273">
        <f t="shared" si="97"/>
        <v>0</v>
      </c>
      <c r="I262" s="273">
        <f t="shared" si="97"/>
        <v>0</v>
      </c>
      <c r="J262" s="273">
        <f t="shared" si="97"/>
        <v>9152919.6899999995</v>
      </c>
      <c r="K262" s="273">
        <f t="shared" si="97"/>
        <v>0</v>
      </c>
    </row>
    <row r="263" spans="1:11" x14ac:dyDescent="0.25">
      <c r="A263" s="240" t="s">
        <v>88</v>
      </c>
      <c r="B263" s="272" t="s">
        <v>1052</v>
      </c>
      <c r="C263" s="272"/>
      <c r="D263" s="272"/>
      <c r="E263" s="272"/>
      <c r="F263" s="273">
        <f t="shared" si="97"/>
        <v>9152919.6899999995</v>
      </c>
      <c r="G263" s="273">
        <f t="shared" si="97"/>
        <v>0</v>
      </c>
      <c r="H263" s="273">
        <f t="shared" si="97"/>
        <v>0</v>
      </c>
      <c r="I263" s="273">
        <f t="shared" si="97"/>
        <v>0</v>
      </c>
      <c r="J263" s="273">
        <f t="shared" si="97"/>
        <v>9152919.6899999995</v>
      </c>
      <c r="K263" s="273">
        <f t="shared" si="97"/>
        <v>0</v>
      </c>
    </row>
    <row r="264" spans="1:11" ht="24" x14ac:dyDescent="0.25">
      <c r="A264" s="240" t="s">
        <v>23</v>
      </c>
      <c r="B264" s="272" t="s">
        <v>1052</v>
      </c>
      <c r="C264" s="272" t="s">
        <v>22</v>
      </c>
      <c r="D264" s="272"/>
      <c r="E264" s="272"/>
      <c r="F264" s="273">
        <f t="shared" si="97"/>
        <v>9152919.6899999995</v>
      </c>
      <c r="G264" s="273">
        <f t="shared" si="97"/>
        <v>0</v>
      </c>
      <c r="H264" s="273">
        <f t="shared" si="97"/>
        <v>0</v>
      </c>
      <c r="I264" s="273">
        <f t="shared" si="97"/>
        <v>0</v>
      </c>
      <c r="J264" s="273">
        <f t="shared" si="97"/>
        <v>9152919.6899999995</v>
      </c>
      <c r="K264" s="273">
        <f t="shared" si="97"/>
        <v>0</v>
      </c>
    </row>
    <row r="265" spans="1:11" x14ac:dyDescent="0.25">
      <c r="A265" s="252" t="s">
        <v>116</v>
      </c>
      <c r="B265" s="272" t="s">
        <v>1052</v>
      </c>
      <c r="C265" s="272" t="s">
        <v>22</v>
      </c>
      <c r="D265" s="272" t="s">
        <v>74</v>
      </c>
      <c r="E265" s="272"/>
      <c r="F265" s="273">
        <f t="shared" si="97"/>
        <v>9152919.6899999995</v>
      </c>
      <c r="G265" s="273">
        <f t="shared" si="97"/>
        <v>0</v>
      </c>
      <c r="H265" s="273">
        <f t="shared" si="97"/>
        <v>0</v>
      </c>
      <c r="I265" s="273">
        <f t="shared" si="97"/>
        <v>0</v>
      </c>
      <c r="J265" s="273">
        <f t="shared" si="97"/>
        <v>9152919.6899999995</v>
      </c>
      <c r="K265" s="273">
        <f t="shared" si="97"/>
        <v>0</v>
      </c>
    </row>
    <row r="266" spans="1:11" x14ac:dyDescent="0.25">
      <c r="A266" s="252" t="s">
        <v>97</v>
      </c>
      <c r="B266" s="272" t="s">
        <v>1052</v>
      </c>
      <c r="C266" s="272" t="s">
        <v>22</v>
      </c>
      <c r="D266" s="272" t="s">
        <v>74</v>
      </c>
      <c r="E266" s="272" t="s">
        <v>62</v>
      </c>
      <c r="F266" s="273">
        <f>'8. разд, подр. Цст 2015'!F326</f>
        <v>9152919.6899999995</v>
      </c>
      <c r="G266" s="273">
        <f>'8. разд, подр. Цст 2015'!G326</f>
        <v>0</v>
      </c>
      <c r="H266" s="273">
        <f>'8. разд, подр. Цст 2015'!H326</f>
        <v>0</v>
      </c>
      <c r="I266" s="273">
        <f>'8. разд, подр. Цст 2015'!I326</f>
        <v>0</v>
      </c>
      <c r="J266" s="273">
        <f>'8. разд, подр. Цст 2015'!J326</f>
        <v>9152919.6899999995</v>
      </c>
      <c r="K266" s="273">
        <f>'8. разд, подр. Цст 2015'!K326</f>
        <v>0</v>
      </c>
    </row>
    <row r="267" spans="1:11" ht="24" x14ac:dyDescent="0.25">
      <c r="A267" s="240" t="s">
        <v>1090</v>
      </c>
      <c r="B267" s="272" t="s">
        <v>163</v>
      </c>
      <c r="C267" s="272"/>
      <c r="D267" s="272"/>
      <c r="E267" s="272"/>
      <c r="F267" s="273">
        <f>F268+F344+F361+F395</f>
        <v>1390255449.3600001</v>
      </c>
      <c r="G267" s="273">
        <f>G268+G344+G361+G395</f>
        <v>758259600</v>
      </c>
      <c r="H267" s="273">
        <f t="shared" ref="H267:K267" si="98">H268+H344+H361+H395</f>
        <v>0</v>
      </c>
      <c r="I267" s="273">
        <f t="shared" si="98"/>
        <v>0</v>
      </c>
      <c r="J267" s="273">
        <f t="shared" si="98"/>
        <v>1390255449.3600001</v>
      </c>
      <c r="K267" s="273">
        <f t="shared" si="98"/>
        <v>758259600</v>
      </c>
    </row>
    <row r="268" spans="1:11" ht="24" x14ac:dyDescent="0.25">
      <c r="A268" s="240" t="s">
        <v>1091</v>
      </c>
      <c r="B268" s="272" t="s">
        <v>162</v>
      </c>
      <c r="C268" s="272"/>
      <c r="D268" s="272"/>
      <c r="E268" s="272"/>
      <c r="F268" s="273">
        <f>F269+F274+F278+F282+F286+F292+F304+F309+F313+F322+F332+F336+F340+F317+F296+F300</f>
        <v>1284711166.73</v>
      </c>
      <c r="G268" s="273">
        <f t="shared" ref="G268:K268" si="99">G269+G274+G278+G282+G286+G292+G304+G309+G313+G322+G332+G336+G340+G317+G296+G300</f>
        <v>713965100</v>
      </c>
      <c r="H268" s="273">
        <f t="shared" si="99"/>
        <v>0</v>
      </c>
      <c r="I268" s="273">
        <f t="shared" si="99"/>
        <v>0</v>
      </c>
      <c r="J268" s="273">
        <f t="shared" si="99"/>
        <v>1284711166.73</v>
      </c>
      <c r="K268" s="273">
        <f t="shared" si="99"/>
        <v>713965100</v>
      </c>
    </row>
    <row r="269" spans="1:11" ht="48" x14ac:dyDescent="0.25">
      <c r="A269" s="240" t="s">
        <v>25</v>
      </c>
      <c r="B269" s="272" t="s">
        <v>179</v>
      </c>
      <c r="C269" s="272"/>
      <c r="D269" s="272"/>
      <c r="E269" s="272"/>
      <c r="F269" s="273">
        <f>F270</f>
        <v>184249968.83999997</v>
      </c>
      <c r="G269" s="273">
        <f>G270</f>
        <v>0</v>
      </c>
      <c r="H269" s="273">
        <f t="shared" ref="H269:K270" si="100">H270</f>
        <v>0</v>
      </c>
      <c r="I269" s="273">
        <f t="shared" si="100"/>
        <v>0</v>
      </c>
      <c r="J269" s="273">
        <f t="shared" si="100"/>
        <v>184249968.83999997</v>
      </c>
      <c r="K269" s="273">
        <f t="shared" si="100"/>
        <v>0</v>
      </c>
    </row>
    <row r="270" spans="1:11" ht="24" x14ac:dyDescent="0.25">
      <c r="A270" s="240" t="s">
        <v>75</v>
      </c>
      <c r="B270" s="272" t="s">
        <v>179</v>
      </c>
      <c r="C270" s="272" t="s">
        <v>73</v>
      </c>
      <c r="D270" s="272"/>
      <c r="E270" s="272"/>
      <c r="F270" s="273">
        <f>F271</f>
        <v>184249968.83999997</v>
      </c>
      <c r="G270" s="273">
        <f>G271</f>
        <v>0</v>
      </c>
      <c r="H270" s="273">
        <f t="shared" si="100"/>
        <v>0</v>
      </c>
      <c r="I270" s="273">
        <f t="shared" si="100"/>
        <v>0</v>
      </c>
      <c r="J270" s="273">
        <f t="shared" si="100"/>
        <v>184249968.83999997</v>
      </c>
      <c r="K270" s="273">
        <f t="shared" si="100"/>
        <v>0</v>
      </c>
    </row>
    <row r="271" spans="1:11" x14ac:dyDescent="0.25">
      <c r="A271" s="274" t="s">
        <v>151</v>
      </c>
      <c r="B271" s="272" t="s">
        <v>179</v>
      </c>
      <c r="C271" s="272" t="s">
        <v>73</v>
      </c>
      <c r="D271" s="272" t="s">
        <v>146</v>
      </c>
      <c r="E271" s="272"/>
      <c r="F271" s="273">
        <f>SUM(F272:F273)</f>
        <v>184249968.83999997</v>
      </c>
      <c r="G271" s="273">
        <f>SUM(G272:G273)</f>
        <v>0</v>
      </c>
      <c r="H271" s="273">
        <f t="shared" ref="H271:K271" si="101">SUM(H272:H273)</f>
        <v>0</v>
      </c>
      <c r="I271" s="273">
        <f t="shared" si="101"/>
        <v>0</v>
      </c>
      <c r="J271" s="273">
        <f t="shared" si="101"/>
        <v>184249968.83999997</v>
      </c>
      <c r="K271" s="273">
        <f t="shared" si="101"/>
        <v>0</v>
      </c>
    </row>
    <row r="272" spans="1:11" x14ac:dyDescent="0.25">
      <c r="A272" s="274" t="s">
        <v>150</v>
      </c>
      <c r="B272" s="272" t="s">
        <v>179</v>
      </c>
      <c r="C272" s="272" t="s">
        <v>73</v>
      </c>
      <c r="D272" s="272" t="s">
        <v>146</v>
      </c>
      <c r="E272" s="272" t="s">
        <v>66</v>
      </c>
      <c r="F272" s="273">
        <f>'8. разд, подр. Цст 2015'!F426</f>
        <v>103054521.16999999</v>
      </c>
      <c r="G272" s="273">
        <f>'8. разд, подр. Цст 2015'!G426</f>
        <v>0</v>
      </c>
      <c r="H272" s="273">
        <f>'8. разд, подр. Цст 2015'!H426</f>
        <v>0</v>
      </c>
      <c r="I272" s="273">
        <f>'8. разд, подр. Цст 2015'!I426</f>
        <v>0</v>
      </c>
      <c r="J272" s="273">
        <f>'8. разд, подр. Цст 2015'!J426</f>
        <v>103054521.16999999</v>
      </c>
      <c r="K272" s="273">
        <f>'8. разд, подр. Цст 2015'!K426</f>
        <v>0</v>
      </c>
    </row>
    <row r="273" spans="1:11" x14ac:dyDescent="0.25">
      <c r="A273" s="274" t="s">
        <v>183</v>
      </c>
      <c r="B273" s="272" t="s">
        <v>179</v>
      </c>
      <c r="C273" s="272" t="s">
        <v>73</v>
      </c>
      <c r="D273" s="272" t="s">
        <v>146</v>
      </c>
      <c r="E273" s="272" t="s">
        <v>118</v>
      </c>
      <c r="F273" s="273">
        <f>'8. разд, подр. Цст 2015'!F503</f>
        <v>81195447.670000002</v>
      </c>
      <c r="G273" s="273">
        <f>'8. разд, подр. Цст 2015'!G503</f>
        <v>0</v>
      </c>
      <c r="H273" s="273">
        <f>'8. разд, подр. Цст 2015'!H503</f>
        <v>0</v>
      </c>
      <c r="I273" s="273">
        <f>'8. разд, подр. Цст 2015'!I503</f>
        <v>0</v>
      </c>
      <c r="J273" s="273">
        <f>'8. разд, подр. Цст 2015'!J503</f>
        <v>81195447.670000002</v>
      </c>
      <c r="K273" s="273">
        <f>'8. разд, подр. Цст 2015'!K503</f>
        <v>0</v>
      </c>
    </row>
    <row r="274" spans="1:11" ht="98.25" customHeight="1" x14ac:dyDescent="0.25">
      <c r="A274" s="244" t="s">
        <v>181</v>
      </c>
      <c r="B274" s="272" t="s">
        <v>816</v>
      </c>
      <c r="C274" s="272"/>
      <c r="D274" s="272"/>
      <c r="E274" s="272"/>
      <c r="F274" s="273">
        <f t="shared" ref="F274:K276" si="102">F275</f>
        <v>253541378.66</v>
      </c>
      <c r="G274" s="273">
        <f t="shared" si="102"/>
        <v>0</v>
      </c>
      <c r="H274" s="273">
        <f t="shared" si="102"/>
        <v>0</v>
      </c>
      <c r="I274" s="273">
        <f t="shared" si="102"/>
        <v>0</v>
      </c>
      <c r="J274" s="273">
        <f t="shared" si="102"/>
        <v>253541378.66</v>
      </c>
      <c r="K274" s="273">
        <f t="shared" si="102"/>
        <v>0</v>
      </c>
    </row>
    <row r="275" spans="1:11" ht="24" x14ac:dyDescent="0.25">
      <c r="A275" s="240" t="s">
        <v>75</v>
      </c>
      <c r="B275" s="272" t="s">
        <v>816</v>
      </c>
      <c r="C275" s="272" t="s">
        <v>73</v>
      </c>
      <c r="D275" s="272"/>
      <c r="E275" s="272"/>
      <c r="F275" s="273">
        <f t="shared" si="102"/>
        <v>253541378.66</v>
      </c>
      <c r="G275" s="273">
        <f t="shared" si="102"/>
        <v>0</v>
      </c>
      <c r="H275" s="273">
        <f t="shared" si="102"/>
        <v>0</v>
      </c>
      <c r="I275" s="273">
        <f t="shared" si="102"/>
        <v>0</v>
      </c>
      <c r="J275" s="273">
        <f t="shared" si="102"/>
        <v>253541378.66</v>
      </c>
      <c r="K275" s="273">
        <f t="shared" si="102"/>
        <v>0</v>
      </c>
    </row>
    <row r="276" spans="1:11" x14ac:dyDescent="0.25">
      <c r="A276" s="274" t="s">
        <v>151</v>
      </c>
      <c r="B276" s="272" t="s">
        <v>816</v>
      </c>
      <c r="C276" s="272" t="s">
        <v>73</v>
      </c>
      <c r="D276" s="272" t="s">
        <v>146</v>
      </c>
      <c r="E276" s="272"/>
      <c r="F276" s="273">
        <f t="shared" si="102"/>
        <v>253541378.66</v>
      </c>
      <c r="G276" s="273">
        <f t="shared" si="102"/>
        <v>0</v>
      </c>
      <c r="H276" s="273">
        <f t="shared" si="102"/>
        <v>0</v>
      </c>
      <c r="I276" s="273">
        <f t="shared" si="102"/>
        <v>0</v>
      </c>
      <c r="J276" s="273">
        <f t="shared" si="102"/>
        <v>253541378.66</v>
      </c>
      <c r="K276" s="273">
        <f t="shared" si="102"/>
        <v>0</v>
      </c>
    </row>
    <row r="277" spans="1:11" x14ac:dyDescent="0.25">
      <c r="A277" s="274" t="s">
        <v>201</v>
      </c>
      <c r="B277" s="272" t="s">
        <v>816</v>
      </c>
      <c r="C277" s="272" t="s">
        <v>73</v>
      </c>
      <c r="D277" s="272" t="s">
        <v>146</v>
      </c>
      <c r="E277" s="272" t="s">
        <v>36</v>
      </c>
      <c r="F277" s="273">
        <f>'8. разд, подр. Цст 2015'!F394</f>
        <v>253541378.66</v>
      </c>
      <c r="G277" s="273">
        <f>'8. разд, подр. Цст 2015'!G394</f>
        <v>0</v>
      </c>
      <c r="H277" s="273">
        <f>'8. разд, подр. Цст 2015'!H394</f>
        <v>0</v>
      </c>
      <c r="I277" s="273">
        <f>'8. разд, подр. Цст 2015'!I394</f>
        <v>0</v>
      </c>
      <c r="J277" s="273">
        <f>'8. разд, подр. Цст 2015'!J394</f>
        <v>253541378.66</v>
      </c>
      <c r="K277" s="273">
        <f>'8. разд, подр. Цст 2015'!K394</f>
        <v>0</v>
      </c>
    </row>
    <row r="278" spans="1:11" ht="48" x14ac:dyDescent="0.25">
      <c r="A278" s="244" t="s">
        <v>180</v>
      </c>
      <c r="B278" s="272" t="s">
        <v>817</v>
      </c>
      <c r="C278" s="272"/>
      <c r="D278" s="272"/>
      <c r="E278" s="272"/>
      <c r="F278" s="273">
        <f t="shared" ref="F278:K280" si="103">F279</f>
        <v>108983239.58</v>
      </c>
      <c r="G278" s="273">
        <f t="shared" si="103"/>
        <v>0</v>
      </c>
      <c r="H278" s="273">
        <f t="shared" si="103"/>
        <v>0</v>
      </c>
      <c r="I278" s="273">
        <f t="shared" si="103"/>
        <v>0</v>
      </c>
      <c r="J278" s="273">
        <f t="shared" si="103"/>
        <v>108983239.58</v>
      </c>
      <c r="K278" s="273">
        <f t="shared" si="103"/>
        <v>0</v>
      </c>
    </row>
    <row r="279" spans="1:11" ht="24" x14ac:dyDescent="0.25">
      <c r="A279" s="240" t="s">
        <v>75</v>
      </c>
      <c r="B279" s="272" t="s">
        <v>817</v>
      </c>
      <c r="C279" s="272" t="s">
        <v>73</v>
      </c>
      <c r="D279" s="272"/>
      <c r="E279" s="272"/>
      <c r="F279" s="273">
        <f t="shared" si="103"/>
        <v>108983239.58</v>
      </c>
      <c r="G279" s="273">
        <f t="shared" si="103"/>
        <v>0</v>
      </c>
      <c r="H279" s="273">
        <f t="shared" si="103"/>
        <v>0</v>
      </c>
      <c r="I279" s="273">
        <f t="shared" si="103"/>
        <v>0</v>
      </c>
      <c r="J279" s="273">
        <f t="shared" si="103"/>
        <v>108983239.58</v>
      </c>
      <c r="K279" s="273">
        <f t="shared" si="103"/>
        <v>0</v>
      </c>
    </row>
    <row r="280" spans="1:11" x14ac:dyDescent="0.25">
      <c r="A280" s="274" t="s">
        <v>151</v>
      </c>
      <c r="B280" s="272" t="s">
        <v>817</v>
      </c>
      <c r="C280" s="272" t="s">
        <v>73</v>
      </c>
      <c r="D280" s="272" t="s">
        <v>146</v>
      </c>
      <c r="E280" s="272"/>
      <c r="F280" s="273">
        <f t="shared" si="103"/>
        <v>108983239.58</v>
      </c>
      <c r="G280" s="273">
        <f t="shared" si="103"/>
        <v>0</v>
      </c>
      <c r="H280" s="273">
        <f t="shared" si="103"/>
        <v>0</v>
      </c>
      <c r="I280" s="273">
        <f t="shared" si="103"/>
        <v>0</v>
      </c>
      <c r="J280" s="273">
        <f t="shared" si="103"/>
        <v>108983239.58</v>
      </c>
      <c r="K280" s="273">
        <f t="shared" si="103"/>
        <v>0</v>
      </c>
    </row>
    <row r="281" spans="1:11" x14ac:dyDescent="0.25">
      <c r="A281" s="274" t="s">
        <v>150</v>
      </c>
      <c r="B281" s="272" t="s">
        <v>817</v>
      </c>
      <c r="C281" s="272" t="s">
        <v>73</v>
      </c>
      <c r="D281" s="272" t="s">
        <v>146</v>
      </c>
      <c r="E281" s="272" t="s">
        <v>66</v>
      </c>
      <c r="F281" s="273">
        <f>'8. разд, подр. Цст 2015'!F428</f>
        <v>108983239.58</v>
      </c>
      <c r="G281" s="273">
        <f>'8. разд, подр. Цст 2015'!G428</f>
        <v>0</v>
      </c>
      <c r="H281" s="273">
        <f>'8. разд, подр. Цст 2015'!H428</f>
        <v>0</v>
      </c>
      <c r="I281" s="273">
        <f>'8. разд, подр. Цст 2015'!I428</f>
        <v>0</v>
      </c>
      <c r="J281" s="273">
        <f>'8. разд, подр. Цст 2015'!J428</f>
        <v>108983239.58</v>
      </c>
      <c r="K281" s="273">
        <f>'8. разд, подр. Цст 2015'!K428</f>
        <v>0</v>
      </c>
    </row>
    <row r="282" spans="1:11" ht="48" x14ac:dyDescent="0.25">
      <c r="A282" s="244" t="s">
        <v>198</v>
      </c>
      <c r="B282" s="272" t="s">
        <v>818</v>
      </c>
      <c r="C282" s="272"/>
      <c r="D282" s="272"/>
      <c r="E282" s="272"/>
      <c r="F282" s="273">
        <f t="shared" ref="F282:K284" si="104">F283</f>
        <v>3681479.65</v>
      </c>
      <c r="G282" s="273">
        <f t="shared" si="104"/>
        <v>0</v>
      </c>
      <c r="H282" s="273">
        <f t="shared" si="104"/>
        <v>0</v>
      </c>
      <c r="I282" s="273">
        <f t="shared" si="104"/>
        <v>0</v>
      </c>
      <c r="J282" s="273">
        <f t="shared" si="104"/>
        <v>3681479.65</v>
      </c>
      <c r="K282" s="273">
        <f t="shared" si="104"/>
        <v>0</v>
      </c>
    </row>
    <row r="283" spans="1:11" ht="24" x14ac:dyDescent="0.25">
      <c r="A283" s="240" t="s">
        <v>75</v>
      </c>
      <c r="B283" s="272" t="s">
        <v>818</v>
      </c>
      <c r="C283" s="272" t="s">
        <v>73</v>
      </c>
      <c r="D283" s="272"/>
      <c r="E283" s="272"/>
      <c r="F283" s="273">
        <f t="shared" si="104"/>
        <v>3681479.65</v>
      </c>
      <c r="G283" s="273">
        <f t="shared" si="104"/>
        <v>0</v>
      </c>
      <c r="H283" s="273">
        <f t="shared" si="104"/>
        <v>0</v>
      </c>
      <c r="I283" s="273">
        <f t="shared" si="104"/>
        <v>0</v>
      </c>
      <c r="J283" s="273">
        <f t="shared" si="104"/>
        <v>3681479.65</v>
      </c>
      <c r="K283" s="273">
        <f t="shared" si="104"/>
        <v>0</v>
      </c>
    </row>
    <row r="284" spans="1:11" x14ac:dyDescent="0.25">
      <c r="A284" s="274" t="s">
        <v>151</v>
      </c>
      <c r="B284" s="272" t="s">
        <v>818</v>
      </c>
      <c r="C284" s="272" t="s">
        <v>73</v>
      </c>
      <c r="D284" s="272" t="s">
        <v>146</v>
      </c>
      <c r="E284" s="272"/>
      <c r="F284" s="273">
        <f t="shared" si="104"/>
        <v>3681479.65</v>
      </c>
      <c r="G284" s="273">
        <f t="shared" si="104"/>
        <v>0</v>
      </c>
      <c r="H284" s="273">
        <f t="shared" si="104"/>
        <v>0</v>
      </c>
      <c r="I284" s="273">
        <f t="shared" si="104"/>
        <v>0</v>
      </c>
      <c r="J284" s="273">
        <f t="shared" si="104"/>
        <v>3681479.65</v>
      </c>
      <c r="K284" s="273">
        <f t="shared" si="104"/>
        <v>0</v>
      </c>
    </row>
    <row r="285" spans="1:11" x14ac:dyDescent="0.25">
      <c r="A285" s="274" t="s">
        <v>150</v>
      </c>
      <c r="B285" s="272" t="s">
        <v>818</v>
      </c>
      <c r="C285" s="272" t="s">
        <v>73</v>
      </c>
      <c r="D285" s="272" t="s">
        <v>146</v>
      </c>
      <c r="E285" s="272" t="s">
        <v>66</v>
      </c>
      <c r="F285" s="273">
        <f>'8. разд, подр. Цст 2015'!F430</f>
        <v>3681479.65</v>
      </c>
      <c r="G285" s="273">
        <f>'8. разд, подр. Цст 2015'!G430</f>
        <v>0</v>
      </c>
      <c r="H285" s="273">
        <f>'8. разд, подр. Цст 2015'!H430</f>
        <v>0</v>
      </c>
      <c r="I285" s="273">
        <f>'8. разд, подр. Цст 2015'!I430</f>
        <v>0</v>
      </c>
      <c r="J285" s="273">
        <f>'8. разд, подр. Цст 2015'!J430</f>
        <v>3681479.65</v>
      </c>
      <c r="K285" s="273">
        <f>'8. разд, подр. Цст 2015'!K430</f>
        <v>0</v>
      </c>
    </row>
    <row r="286" spans="1:11" ht="48" x14ac:dyDescent="0.25">
      <c r="A286" s="240" t="s">
        <v>18</v>
      </c>
      <c r="B286" s="272" t="s">
        <v>806</v>
      </c>
      <c r="C286" s="272"/>
      <c r="D286" s="272"/>
      <c r="E286" s="272"/>
      <c r="F286" s="273">
        <f>F287</f>
        <v>19900000</v>
      </c>
      <c r="G286" s="273">
        <f>G287</f>
        <v>0</v>
      </c>
      <c r="H286" s="273">
        <f t="shared" ref="H286:K287" si="105">H287</f>
        <v>0</v>
      </c>
      <c r="I286" s="273">
        <f t="shared" si="105"/>
        <v>0</v>
      </c>
      <c r="J286" s="273">
        <f t="shared" si="105"/>
        <v>19900000</v>
      </c>
      <c r="K286" s="273">
        <f t="shared" si="105"/>
        <v>0</v>
      </c>
    </row>
    <row r="287" spans="1:11" ht="24" x14ac:dyDescent="0.25">
      <c r="A287" s="240" t="s">
        <v>75</v>
      </c>
      <c r="B287" s="272" t="s">
        <v>806</v>
      </c>
      <c r="C287" s="272" t="s">
        <v>73</v>
      </c>
      <c r="D287" s="272"/>
      <c r="E287" s="272"/>
      <c r="F287" s="273">
        <f>F288</f>
        <v>19900000</v>
      </c>
      <c r="G287" s="273">
        <f>G288</f>
        <v>0</v>
      </c>
      <c r="H287" s="273">
        <f t="shared" si="105"/>
        <v>0</v>
      </c>
      <c r="I287" s="273">
        <f t="shared" si="105"/>
        <v>0</v>
      </c>
      <c r="J287" s="273">
        <f t="shared" si="105"/>
        <v>19900000</v>
      </c>
      <c r="K287" s="273">
        <f t="shared" si="105"/>
        <v>0</v>
      </c>
    </row>
    <row r="288" spans="1:11" x14ac:dyDescent="0.25">
      <c r="A288" s="240" t="s">
        <v>151</v>
      </c>
      <c r="B288" s="272" t="s">
        <v>806</v>
      </c>
      <c r="C288" s="272" t="s">
        <v>73</v>
      </c>
      <c r="D288" s="272" t="s">
        <v>146</v>
      </c>
      <c r="E288" s="272"/>
      <c r="F288" s="273">
        <f>SUM(F289:F291)</f>
        <v>19900000</v>
      </c>
      <c r="G288" s="273">
        <f>SUM(G289:G291)</f>
        <v>0</v>
      </c>
      <c r="H288" s="273">
        <f t="shared" ref="H288:K288" si="106">SUM(H289:H291)</f>
        <v>0</v>
      </c>
      <c r="I288" s="273">
        <f t="shared" si="106"/>
        <v>0</v>
      </c>
      <c r="J288" s="273">
        <f t="shared" si="106"/>
        <v>19900000</v>
      </c>
      <c r="K288" s="273">
        <f t="shared" si="106"/>
        <v>0</v>
      </c>
    </row>
    <row r="289" spans="1:11" x14ac:dyDescent="0.25">
      <c r="A289" s="274" t="s">
        <v>201</v>
      </c>
      <c r="B289" s="272" t="s">
        <v>806</v>
      </c>
      <c r="C289" s="272" t="s">
        <v>73</v>
      </c>
      <c r="D289" s="272" t="s">
        <v>146</v>
      </c>
      <c r="E289" s="272" t="s">
        <v>36</v>
      </c>
      <c r="F289" s="273">
        <f>'8. разд, подр. Цст 2015'!F396</f>
        <v>10500000</v>
      </c>
      <c r="G289" s="273">
        <f>'8. разд, подр. Цст 2015'!G396</f>
        <v>0</v>
      </c>
      <c r="H289" s="273">
        <f>'8. разд, подр. Цст 2015'!H396</f>
        <v>0</v>
      </c>
      <c r="I289" s="273">
        <f>'8. разд, подр. Цст 2015'!I396</f>
        <v>0</v>
      </c>
      <c r="J289" s="273">
        <f>'8. разд, подр. Цст 2015'!J396</f>
        <v>10500000</v>
      </c>
      <c r="K289" s="273">
        <f>'8. разд, подр. Цст 2015'!K396</f>
        <v>0</v>
      </c>
    </row>
    <row r="290" spans="1:11" x14ac:dyDescent="0.25">
      <c r="A290" s="274" t="s">
        <v>150</v>
      </c>
      <c r="B290" s="272" t="s">
        <v>806</v>
      </c>
      <c r="C290" s="272" t="s">
        <v>73</v>
      </c>
      <c r="D290" s="272" t="s">
        <v>146</v>
      </c>
      <c r="E290" s="272" t="s">
        <v>66</v>
      </c>
      <c r="F290" s="273">
        <f>'8. разд, подр. Цст 2015'!F432</f>
        <v>7500000</v>
      </c>
      <c r="G290" s="273">
        <f>'8. разд, подр. Цст 2015'!G432</f>
        <v>0</v>
      </c>
      <c r="H290" s="273">
        <f>'8. разд, подр. Цст 2015'!H432</f>
        <v>0</v>
      </c>
      <c r="I290" s="273">
        <f>'8. разд, подр. Цст 2015'!I432</f>
        <v>0</v>
      </c>
      <c r="J290" s="273">
        <f>'8. разд, подр. Цст 2015'!J432</f>
        <v>7500000</v>
      </c>
      <c r="K290" s="273">
        <f>'8. разд, подр. Цст 2015'!K432</f>
        <v>0</v>
      </c>
    </row>
    <row r="291" spans="1:11" x14ac:dyDescent="0.25">
      <c r="A291" s="274" t="s">
        <v>183</v>
      </c>
      <c r="B291" s="272" t="s">
        <v>806</v>
      </c>
      <c r="C291" s="272" t="s">
        <v>73</v>
      </c>
      <c r="D291" s="272" t="s">
        <v>146</v>
      </c>
      <c r="E291" s="272" t="s">
        <v>118</v>
      </c>
      <c r="F291" s="273">
        <f>'8. разд, подр. Цст 2015'!F505</f>
        <v>1900000</v>
      </c>
      <c r="G291" s="273">
        <f>'8. разд, подр. Цст 2015'!G505</f>
        <v>0</v>
      </c>
      <c r="H291" s="273">
        <f>'8. разд, подр. Цст 2015'!H505</f>
        <v>0</v>
      </c>
      <c r="I291" s="273">
        <f>'8. разд, подр. Цст 2015'!I505</f>
        <v>0</v>
      </c>
      <c r="J291" s="273">
        <f>'8. разд, подр. Цст 2015'!J505</f>
        <v>1900000</v>
      </c>
      <c r="K291" s="273">
        <f>'8. разд, подр. Цст 2015'!K505</f>
        <v>0</v>
      </c>
    </row>
    <row r="292" spans="1:11" ht="24" x14ac:dyDescent="0.25">
      <c r="A292" s="241" t="s">
        <v>178</v>
      </c>
      <c r="B292" s="272" t="s">
        <v>177</v>
      </c>
      <c r="C292" s="272"/>
      <c r="D292" s="272"/>
      <c r="E292" s="272"/>
      <c r="F292" s="273">
        <f t="shared" ref="F292:K294" si="107">F293</f>
        <v>100000</v>
      </c>
      <c r="G292" s="273">
        <f t="shared" si="107"/>
        <v>0</v>
      </c>
      <c r="H292" s="273">
        <f t="shared" si="107"/>
        <v>0</v>
      </c>
      <c r="I292" s="273">
        <f t="shared" si="107"/>
        <v>0</v>
      </c>
      <c r="J292" s="273">
        <f t="shared" si="107"/>
        <v>100000</v>
      </c>
      <c r="K292" s="273">
        <f t="shared" si="107"/>
        <v>0</v>
      </c>
    </row>
    <row r="293" spans="1:11" ht="24" x14ac:dyDescent="0.25">
      <c r="A293" s="240" t="s">
        <v>23</v>
      </c>
      <c r="B293" s="272" t="s">
        <v>177</v>
      </c>
      <c r="C293" s="272" t="s">
        <v>22</v>
      </c>
      <c r="D293" s="272"/>
      <c r="E293" s="272"/>
      <c r="F293" s="273">
        <f t="shared" si="107"/>
        <v>100000</v>
      </c>
      <c r="G293" s="273">
        <f t="shared" si="107"/>
        <v>0</v>
      </c>
      <c r="H293" s="273">
        <f t="shared" si="107"/>
        <v>0</v>
      </c>
      <c r="I293" s="273">
        <f t="shared" si="107"/>
        <v>0</v>
      </c>
      <c r="J293" s="273">
        <f t="shared" si="107"/>
        <v>100000</v>
      </c>
      <c r="K293" s="273">
        <f t="shared" si="107"/>
        <v>0</v>
      </c>
    </row>
    <row r="294" spans="1:11" x14ac:dyDescent="0.25">
      <c r="A294" s="274" t="s">
        <v>151</v>
      </c>
      <c r="B294" s="272" t="s">
        <v>177</v>
      </c>
      <c r="C294" s="272" t="s">
        <v>22</v>
      </c>
      <c r="D294" s="272" t="s">
        <v>146</v>
      </c>
      <c r="E294" s="272"/>
      <c r="F294" s="273">
        <f t="shared" si="107"/>
        <v>100000</v>
      </c>
      <c r="G294" s="273">
        <f t="shared" si="107"/>
        <v>0</v>
      </c>
      <c r="H294" s="273">
        <f t="shared" si="107"/>
        <v>0</v>
      </c>
      <c r="I294" s="273">
        <f t="shared" si="107"/>
        <v>0</v>
      </c>
      <c r="J294" s="273">
        <f t="shared" si="107"/>
        <v>100000</v>
      </c>
      <c r="K294" s="273">
        <f t="shared" si="107"/>
        <v>0</v>
      </c>
    </row>
    <row r="295" spans="1:11" x14ac:dyDescent="0.25">
      <c r="A295" s="274" t="s">
        <v>183</v>
      </c>
      <c r="B295" s="272" t="s">
        <v>177</v>
      </c>
      <c r="C295" s="272" t="s">
        <v>22</v>
      </c>
      <c r="D295" s="272" t="s">
        <v>146</v>
      </c>
      <c r="E295" s="272" t="s">
        <v>118</v>
      </c>
      <c r="F295" s="273">
        <f>'8. разд, подр. Цст 2015'!F507</f>
        <v>100000</v>
      </c>
      <c r="G295" s="273">
        <f>'8. разд, подр. Цст 2015'!G507</f>
        <v>0</v>
      </c>
      <c r="H295" s="273">
        <f>'8. разд, подр. Цст 2015'!H507</f>
        <v>0</v>
      </c>
      <c r="I295" s="273">
        <f>'8. разд, подр. Цст 2015'!I507</f>
        <v>0</v>
      </c>
      <c r="J295" s="273">
        <f>'8. разд, подр. Цст 2015'!J507</f>
        <v>100000</v>
      </c>
      <c r="K295" s="273">
        <f>'8. разд, подр. Цст 2015'!K507</f>
        <v>0</v>
      </c>
    </row>
    <row r="296" spans="1:11" ht="36" x14ac:dyDescent="0.25">
      <c r="A296" s="290" t="s">
        <v>1234</v>
      </c>
      <c r="B296" s="272" t="s">
        <v>1200</v>
      </c>
      <c r="C296" s="272"/>
      <c r="D296" s="272"/>
      <c r="E296" s="272"/>
      <c r="F296" s="273">
        <f>F297</f>
        <v>319300</v>
      </c>
      <c r="G296" s="273">
        <f t="shared" ref="G296:K298" si="108">G297</f>
        <v>319300</v>
      </c>
      <c r="H296" s="273">
        <f t="shared" si="108"/>
        <v>0</v>
      </c>
      <c r="I296" s="273">
        <f t="shared" si="108"/>
        <v>0</v>
      </c>
      <c r="J296" s="273">
        <f t="shared" si="108"/>
        <v>319300</v>
      </c>
      <c r="K296" s="273">
        <f t="shared" si="108"/>
        <v>319300</v>
      </c>
    </row>
    <row r="297" spans="1:11" ht="24" x14ac:dyDescent="0.25">
      <c r="A297" s="290" t="s">
        <v>75</v>
      </c>
      <c r="B297" s="272" t="s">
        <v>1200</v>
      </c>
      <c r="C297" s="272" t="s">
        <v>73</v>
      </c>
      <c r="D297" s="272"/>
      <c r="E297" s="272"/>
      <c r="F297" s="273">
        <f>F298</f>
        <v>319300</v>
      </c>
      <c r="G297" s="273">
        <f t="shared" si="108"/>
        <v>319300</v>
      </c>
      <c r="H297" s="273">
        <f t="shared" si="108"/>
        <v>0</v>
      </c>
      <c r="I297" s="273">
        <f t="shared" si="108"/>
        <v>0</v>
      </c>
      <c r="J297" s="273">
        <f t="shared" si="108"/>
        <v>319300</v>
      </c>
      <c r="K297" s="273">
        <f t="shared" si="108"/>
        <v>319300</v>
      </c>
    </row>
    <row r="298" spans="1:11" x14ac:dyDescent="0.25">
      <c r="A298" s="290" t="s">
        <v>151</v>
      </c>
      <c r="B298" s="272" t="s">
        <v>1200</v>
      </c>
      <c r="C298" s="272" t="s">
        <v>73</v>
      </c>
      <c r="D298" s="272" t="s">
        <v>146</v>
      </c>
      <c r="E298" s="272"/>
      <c r="F298" s="273">
        <f>F299</f>
        <v>319300</v>
      </c>
      <c r="G298" s="273">
        <f t="shared" si="108"/>
        <v>319300</v>
      </c>
      <c r="H298" s="273">
        <f t="shared" si="108"/>
        <v>0</v>
      </c>
      <c r="I298" s="273">
        <f t="shared" si="108"/>
        <v>0</v>
      </c>
      <c r="J298" s="273">
        <f t="shared" si="108"/>
        <v>319300</v>
      </c>
      <c r="K298" s="273">
        <f t="shared" si="108"/>
        <v>319300</v>
      </c>
    </row>
    <row r="299" spans="1:11" x14ac:dyDescent="0.25">
      <c r="A299" s="274" t="s">
        <v>150</v>
      </c>
      <c r="B299" s="272" t="s">
        <v>1200</v>
      </c>
      <c r="C299" s="272" t="s">
        <v>73</v>
      </c>
      <c r="D299" s="272" t="s">
        <v>146</v>
      </c>
      <c r="E299" s="272" t="s">
        <v>66</v>
      </c>
      <c r="F299" s="273">
        <f>'8. разд, подр. Цст 2015'!F434</f>
        <v>319300</v>
      </c>
      <c r="G299" s="273">
        <f>'8. разд, подр. Цст 2015'!G434</f>
        <v>319300</v>
      </c>
      <c r="H299" s="273">
        <f>'8. разд, подр. Цст 2015'!H434</f>
        <v>0</v>
      </c>
      <c r="I299" s="273">
        <f>'8. разд, подр. Цст 2015'!I434</f>
        <v>0</v>
      </c>
      <c r="J299" s="273">
        <f>'8. разд, подр. Цст 2015'!J434</f>
        <v>319300</v>
      </c>
      <c r="K299" s="273">
        <f>'8. разд, подр. Цст 2015'!K434</f>
        <v>319300</v>
      </c>
    </row>
    <row r="300" spans="1:11" ht="44.25" customHeight="1" x14ac:dyDescent="0.25">
      <c r="A300" s="406" t="s">
        <v>1199</v>
      </c>
      <c r="B300" s="272" t="s">
        <v>1201</v>
      </c>
      <c r="C300" s="272"/>
      <c r="D300" s="272"/>
      <c r="E300" s="272"/>
      <c r="F300" s="273">
        <f>F301</f>
        <v>356800</v>
      </c>
      <c r="G300" s="273">
        <f t="shared" ref="G300:K302" si="109">G301</f>
        <v>356800</v>
      </c>
      <c r="H300" s="273">
        <f t="shared" si="109"/>
        <v>0</v>
      </c>
      <c r="I300" s="273">
        <f t="shared" si="109"/>
        <v>0</v>
      </c>
      <c r="J300" s="273">
        <f t="shared" si="109"/>
        <v>356800</v>
      </c>
      <c r="K300" s="273">
        <f t="shared" si="109"/>
        <v>356800</v>
      </c>
    </row>
    <row r="301" spans="1:11" ht="24" x14ac:dyDescent="0.25">
      <c r="A301" s="290" t="s">
        <v>75</v>
      </c>
      <c r="B301" s="272" t="s">
        <v>1201</v>
      </c>
      <c r="C301" s="272" t="s">
        <v>73</v>
      </c>
      <c r="D301" s="272"/>
      <c r="E301" s="272"/>
      <c r="F301" s="273">
        <f>F302</f>
        <v>356800</v>
      </c>
      <c r="G301" s="273">
        <f t="shared" si="109"/>
        <v>356800</v>
      </c>
      <c r="H301" s="273">
        <f t="shared" si="109"/>
        <v>0</v>
      </c>
      <c r="I301" s="273">
        <f t="shared" si="109"/>
        <v>0</v>
      </c>
      <c r="J301" s="273">
        <f t="shared" si="109"/>
        <v>356800</v>
      </c>
      <c r="K301" s="273">
        <f t="shared" si="109"/>
        <v>356800</v>
      </c>
    </row>
    <row r="302" spans="1:11" x14ac:dyDescent="0.25">
      <c r="A302" s="290" t="s">
        <v>151</v>
      </c>
      <c r="B302" s="272" t="s">
        <v>1201</v>
      </c>
      <c r="C302" s="272" t="s">
        <v>73</v>
      </c>
      <c r="D302" s="272" t="s">
        <v>146</v>
      </c>
      <c r="E302" s="272"/>
      <c r="F302" s="273">
        <f>F303</f>
        <v>356800</v>
      </c>
      <c r="G302" s="273">
        <f t="shared" si="109"/>
        <v>356800</v>
      </c>
      <c r="H302" s="273">
        <f t="shared" si="109"/>
        <v>0</v>
      </c>
      <c r="I302" s="273">
        <f t="shared" si="109"/>
        <v>0</v>
      </c>
      <c r="J302" s="273">
        <f t="shared" si="109"/>
        <v>356800</v>
      </c>
      <c r="K302" s="273">
        <f t="shared" si="109"/>
        <v>356800</v>
      </c>
    </row>
    <row r="303" spans="1:11" x14ac:dyDescent="0.25">
      <c r="A303" s="274" t="s">
        <v>150</v>
      </c>
      <c r="B303" s="272" t="s">
        <v>1201</v>
      </c>
      <c r="C303" s="272" t="s">
        <v>73</v>
      </c>
      <c r="D303" s="272" t="s">
        <v>146</v>
      </c>
      <c r="E303" s="272" t="s">
        <v>66</v>
      </c>
      <c r="F303" s="273">
        <f>'8. разд, подр. Цст 2015'!F436</f>
        <v>356800</v>
      </c>
      <c r="G303" s="273">
        <f>'8. разд, подр. Цст 2015'!G436</f>
        <v>356800</v>
      </c>
      <c r="H303" s="273">
        <f>'8. разд, подр. Цст 2015'!H436</f>
        <v>0</v>
      </c>
      <c r="I303" s="273">
        <f>'8. разд, подр. Цст 2015'!I436</f>
        <v>0</v>
      </c>
      <c r="J303" s="273">
        <f>'8. разд, подр. Цст 2015'!J436</f>
        <v>356800</v>
      </c>
      <c r="K303" s="273">
        <f>'8. разд, подр. Цст 2015'!K436</f>
        <v>356800</v>
      </c>
    </row>
    <row r="304" spans="1:11" ht="60" x14ac:dyDescent="0.25">
      <c r="A304" s="240" t="s">
        <v>137</v>
      </c>
      <c r="B304" s="272" t="s">
        <v>196</v>
      </c>
      <c r="C304" s="272"/>
      <c r="D304" s="272"/>
      <c r="E304" s="272"/>
      <c r="F304" s="273">
        <f>F305</f>
        <v>6540400</v>
      </c>
      <c r="G304" s="273">
        <f>G305</f>
        <v>6540400</v>
      </c>
      <c r="H304" s="273">
        <f t="shared" ref="H304:K305" si="110">H305</f>
        <v>0</v>
      </c>
      <c r="I304" s="273">
        <f t="shared" si="110"/>
        <v>0</v>
      </c>
      <c r="J304" s="273">
        <f t="shared" si="110"/>
        <v>6540400</v>
      </c>
      <c r="K304" s="273">
        <f t="shared" si="110"/>
        <v>6540400</v>
      </c>
    </row>
    <row r="305" spans="1:11" ht="24" x14ac:dyDescent="0.25">
      <c r="A305" s="240" t="s">
        <v>75</v>
      </c>
      <c r="B305" s="272" t="s">
        <v>196</v>
      </c>
      <c r="C305" s="272" t="s">
        <v>73</v>
      </c>
      <c r="D305" s="272"/>
      <c r="E305" s="272"/>
      <c r="F305" s="273">
        <f>F306</f>
        <v>6540400</v>
      </c>
      <c r="G305" s="273">
        <f>G306</f>
        <v>6540400</v>
      </c>
      <c r="H305" s="273">
        <f t="shared" si="110"/>
        <v>0</v>
      </c>
      <c r="I305" s="273">
        <f t="shared" si="110"/>
        <v>0</v>
      </c>
      <c r="J305" s="273">
        <f t="shared" si="110"/>
        <v>6540400</v>
      </c>
      <c r="K305" s="273">
        <f t="shared" si="110"/>
        <v>6540400</v>
      </c>
    </row>
    <row r="306" spans="1:11" x14ac:dyDescent="0.25">
      <c r="A306" s="240" t="s">
        <v>151</v>
      </c>
      <c r="B306" s="272" t="s">
        <v>196</v>
      </c>
      <c r="C306" s="272" t="s">
        <v>73</v>
      </c>
      <c r="D306" s="272" t="s">
        <v>146</v>
      </c>
      <c r="E306" s="272"/>
      <c r="F306" s="273">
        <f>SUM(F307:F308)</f>
        <v>6540400</v>
      </c>
      <c r="G306" s="273">
        <f>SUM(G307:G308)</f>
        <v>6540400</v>
      </c>
      <c r="H306" s="273">
        <f t="shared" ref="H306:K306" si="111">SUM(H307:H308)</f>
        <v>0</v>
      </c>
      <c r="I306" s="273">
        <f t="shared" si="111"/>
        <v>0</v>
      </c>
      <c r="J306" s="273">
        <f t="shared" si="111"/>
        <v>6540400</v>
      </c>
      <c r="K306" s="273">
        <f t="shared" si="111"/>
        <v>6540400</v>
      </c>
    </row>
    <row r="307" spans="1:11" x14ac:dyDescent="0.25">
      <c r="A307" s="274" t="s">
        <v>201</v>
      </c>
      <c r="B307" s="272" t="s">
        <v>196</v>
      </c>
      <c r="C307" s="272" t="s">
        <v>73</v>
      </c>
      <c r="D307" s="272" t="s">
        <v>146</v>
      </c>
      <c r="E307" s="272" t="s">
        <v>36</v>
      </c>
      <c r="F307" s="273">
        <f>'8. разд, подр. Цст 2015'!F398</f>
        <v>6540400</v>
      </c>
      <c r="G307" s="273">
        <f>'8. разд, подр. Цст 2015'!G398</f>
        <v>6540400</v>
      </c>
      <c r="H307" s="273">
        <f>'8. разд, подр. Цст 2015'!H398</f>
        <v>0</v>
      </c>
      <c r="I307" s="273">
        <f>'8. разд, подр. Цст 2015'!I398</f>
        <v>0</v>
      </c>
      <c r="J307" s="273">
        <f>'8. разд, подр. Цст 2015'!J398</f>
        <v>6540400</v>
      </c>
      <c r="K307" s="273">
        <f>'8. разд, подр. Цст 2015'!K398</f>
        <v>6540400</v>
      </c>
    </row>
    <row r="308" spans="1:11" hidden="1" x14ac:dyDescent="0.25">
      <c r="A308" s="274" t="s">
        <v>150</v>
      </c>
      <c r="B308" s="272" t="s">
        <v>196</v>
      </c>
      <c r="C308" s="272" t="s">
        <v>73</v>
      </c>
      <c r="D308" s="272" t="s">
        <v>146</v>
      </c>
      <c r="E308" s="272" t="s">
        <v>66</v>
      </c>
      <c r="F308" s="273">
        <f>'8. разд, подр. Цст 2015'!F438</f>
        <v>0</v>
      </c>
      <c r="G308" s="273">
        <f>'8. разд, подр. Цст 2015'!G438</f>
        <v>0</v>
      </c>
      <c r="H308" s="273">
        <f>'8. разд, подр. Цст 2015'!H438</f>
        <v>0</v>
      </c>
      <c r="I308" s="273">
        <f>'8. разд, подр. Цст 2015'!I438</f>
        <v>0</v>
      </c>
      <c r="J308" s="273">
        <f>'8. разд, подр. Цст 2015'!J438</f>
        <v>0</v>
      </c>
      <c r="K308" s="273">
        <f>'8. разд, подр. Цст 2015'!K438</f>
        <v>0</v>
      </c>
    </row>
    <row r="309" spans="1:11" ht="72" x14ac:dyDescent="0.25">
      <c r="A309" s="240" t="s">
        <v>195</v>
      </c>
      <c r="B309" s="272" t="s">
        <v>194</v>
      </c>
      <c r="C309" s="272"/>
      <c r="D309" s="272"/>
      <c r="E309" s="272"/>
      <c r="F309" s="273">
        <f t="shared" ref="F309:K311" si="112">F310</f>
        <v>28960400</v>
      </c>
      <c r="G309" s="273">
        <f t="shared" si="112"/>
        <v>28960400</v>
      </c>
      <c r="H309" s="273">
        <f t="shared" si="112"/>
        <v>0</v>
      </c>
      <c r="I309" s="273">
        <f t="shared" si="112"/>
        <v>0</v>
      </c>
      <c r="J309" s="273">
        <f t="shared" si="112"/>
        <v>28960400</v>
      </c>
      <c r="K309" s="273">
        <f t="shared" si="112"/>
        <v>28960400</v>
      </c>
    </row>
    <row r="310" spans="1:11" ht="24" x14ac:dyDescent="0.25">
      <c r="A310" s="240" t="s">
        <v>75</v>
      </c>
      <c r="B310" s="272" t="s">
        <v>194</v>
      </c>
      <c r="C310" s="272" t="s">
        <v>73</v>
      </c>
      <c r="D310" s="272"/>
      <c r="E310" s="272"/>
      <c r="F310" s="273">
        <f t="shared" si="112"/>
        <v>28960400</v>
      </c>
      <c r="G310" s="273">
        <f t="shared" si="112"/>
        <v>28960400</v>
      </c>
      <c r="H310" s="273">
        <f t="shared" si="112"/>
        <v>0</v>
      </c>
      <c r="I310" s="273">
        <f t="shared" si="112"/>
        <v>0</v>
      </c>
      <c r="J310" s="273">
        <f t="shared" si="112"/>
        <v>28960400</v>
      </c>
      <c r="K310" s="273">
        <f t="shared" si="112"/>
        <v>28960400</v>
      </c>
    </row>
    <row r="311" spans="1:11" x14ac:dyDescent="0.25">
      <c r="A311" s="240" t="s">
        <v>151</v>
      </c>
      <c r="B311" s="272" t="s">
        <v>194</v>
      </c>
      <c r="C311" s="272" t="s">
        <v>73</v>
      </c>
      <c r="D311" s="272" t="s">
        <v>146</v>
      </c>
      <c r="E311" s="272"/>
      <c r="F311" s="273">
        <f t="shared" si="112"/>
        <v>28960400</v>
      </c>
      <c r="G311" s="273">
        <f t="shared" si="112"/>
        <v>28960400</v>
      </c>
      <c r="H311" s="273">
        <f t="shared" si="112"/>
        <v>0</v>
      </c>
      <c r="I311" s="273">
        <f t="shared" si="112"/>
        <v>0</v>
      </c>
      <c r="J311" s="273">
        <f t="shared" si="112"/>
        <v>28960400</v>
      </c>
      <c r="K311" s="273">
        <f t="shared" si="112"/>
        <v>28960400</v>
      </c>
    </row>
    <row r="312" spans="1:11" x14ac:dyDescent="0.25">
      <c r="A312" s="274" t="s">
        <v>150</v>
      </c>
      <c r="B312" s="272" t="s">
        <v>194</v>
      </c>
      <c r="C312" s="272" t="s">
        <v>73</v>
      </c>
      <c r="D312" s="272" t="s">
        <v>146</v>
      </c>
      <c r="E312" s="272" t="s">
        <v>66</v>
      </c>
      <c r="F312" s="273">
        <f>'8. разд, подр. Цст 2015'!F440</f>
        <v>28960400</v>
      </c>
      <c r="G312" s="273">
        <f>'8. разд, подр. Цст 2015'!G440</f>
        <v>28960400</v>
      </c>
      <c r="H312" s="273">
        <f>'8. разд, подр. Цст 2015'!H440</f>
        <v>0</v>
      </c>
      <c r="I312" s="273">
        <f>'8. разд, подр. Цст 2015'!I440</f>
        <v>0</v>
      </c>
      <c r="J312" s="273">
        <f>'8. разд, подр. Цст 2015'!J440</f>
        <v>28960400</v>
      </c>
      <c r="K312" s="273">
        <f>'8. разд, подр. Цст 2015'!K440</f>
        <v>28960400</v>
      </c>
    </row>
    <row r="313" spans="1:11" ht="42.75" customHeight="1" x14ac:dyDescent="0.25">
      <c r="A313" s="240" t="s">
        <v>193</v>
      </c>
      <c r="B313" s="272" t="s">
        <v>192</v>
      </c>
      <c r="C313" s="272"/>
      <c r="D313" s="272"/>
      <c r="E313" s="272"/>
      <c r="F313" s="273">
        <f t="shared" ref="F313:K315" si="113">F314</f>
        <v>379845700</v>
      </c>
      <c r="G313" s="273">
        <f t="shared" si="113"/>
        <v>379845700</v>
      </c>
      <c r="H313" s="273">
        <f t="shared" si="113"/>
        <v>0</v>
      </c>
      <c r="I313" s="273">
        <f t="shared" si="113"/>
        <v>0</v>
      </c>
      <c r="J313" s="273">
        <f t="shared" si="113"/>
        <v>379845700</v>
      </c>
      <c r="K313" s="273">
        <f t="shared" si="113"/>
        <v>379845700</v>
      </c>
    </row>
    <row r="314" spans="1:11" ht="24" x14ac:dyDescent="0.25">
      <c r="A314" s="240" t="s">
        <v>75</v>
      </c>
      <c r="B314" s="272" t="s">
        <v>192</v>
      </c>
      <c r="C314" s="272" t="s">
        <v>73</v>
      </c>
      <c r="D314" s="272"/>
      <c r="E314" s="272"/>
      <c r="F314" s="273">
        <f t="shared" si="113"/>
        <v>379845700</v>
      </c>
      <c r="G314" s="273">
        <f t="shared" si="113"/>
        <v>379845700</v>
      </c>
      <c r="H314" s="273">
        <f t="shared" si="113"/>
        <v>0</v>
      </c>
      <c r="I314" s="273">
        <f t="shared" si="113"/>
        <v>0</v>
      </c>
      <c r="J314" s="273">
        <f t="shared" si="113"/>
        <v>379845700</v>
      </c>
      <c r="K314" s="273">
        <f t="shared" si="113"/>
        <v>379845700</v>
      </c>
    </row>
    <row r="315" spans="1:11" x14ac:dyDescent="0.25">
      <c r="A315" s="240" t="s">
        <v>151</v>
      </c>
      <c r="B315" s="272" t="s">
        <v>192</v>
      </c>
      <c r="C315" s="272" t="s">
        <v>73</v>
      </c>
      <c r="D315" s="272" t="s">
        <v>146</v>
      </c>
      <c r="E315" s="272"/>
      <c r="F315" s="273">
        <f t="shared" si="113"/>
        <v>379845700</v>
      </c>
      <c r="G315" s="273">
        <f t="shared" si="113"/>
        <v>379845700</v>
      </c>
      <c r="H315" s="273">
        <f t="shared" si="113"/>
        <v>0</v>
      </c>
      <c r="I315" s="273">
        <f t="shared" si="113"/>
        <v>0</v>
      </c>
      <c r="J315" s="273">
        <f t="shared" si="113"/>
        <v>379845700</v>
      </c>
      <c r="K315" s="273">
        <f t="shared" si="113"/>
        <v>379845700</v>
      </c>
    </row>
    <row r="316" spans="1:11" x14ac:dyDescent="0.25">
      <c r="A316" s="274" t="s">
        <v>150</v>
      </c>
      <c r="B316" s="272" t="s">
        <v>192</v>
      </c>
      <c r="C316" s="272" t="s">
        <v>73</v>
      </c>
      <c r="D316" s="272" t="s">
        <v>146</v>
      </c>
      <c r="E316" s="272" t="s">
        <v>66</v>
      </c>
      <c r="F316" s="273">
        <f>'8. разд, подр. Цст 2015'!F442</f>
        <v>379845700</v>
      </c>
      <c r="G316" s="273">
        <f>'8. разд, подр. Цст 2015'!G442</f>
        <v>379845700</v>
      </c>
      <c r="H316" s="273">
        <f>'8. разд, подр. Цст 2015'!H442</f>
        <v>0</v>
      </c>
      <c r="I316" s="273">
        <f>'8. разд, подр. Цст 2015'!I442</f>
        <v>0</v>
      </c>
      <c r="J316" s="273">
        <f>'8. разд, подр. Цст 2015'!J442</f>
        <v>379845700</v>
      </c>
      <c r="K316" s="273">
        <f>'8. разд, подр. Цст 2015'!K442</f>
        <v>379845700</v>
      </c>
    </row>
    <row r="317" spans="1:11" ht="60" hidden="1" x14ac:dyDescent="0.25">
      <c r="A317" s="240" t="s">
        <v>191</v>
      </c>
      <c r="B317" s="272" t="s">
        <v>190</v>
      </c>
      <c r="C317" s="272"/>
      <c r="D317" s="272"/>
      <c r="E317" s="272"/>
      <c r="F317" s="273">
        <f>F318</f>
        <v>0</v>
      </c>
      <c r="G317" s="273">
        <f>G318</f>
        <v>0</v>
      </c>
      <c r="H317" s="273">
        <f t="shared" ref="H317:K318" si="114">H318</f>
        <v>0</v>
      </c>
      <c r="I317" s="273">
        <f t="shared" si="114"/>
        <v>0</v>
      </c>
      <c r="J317" s="273">
        <f t="shared" si="114"/>
        <v>0</v>
      </c>
      <c r="K317" s="273">
        <f t="shared" si="114"/>
        <v>0</v>
      </c>
    </row>
    <row r="318" spans="1:11" ht="24" hidden="1" x14ac:dyDescent="0.25">
      <c r="A318" s="240" t="s">
        <v>75</v>
      </c>
      <c r="B318" s="272" t="s">
        <v>190</v>
      </c>
      <c r="C318" s="272" t="s">
        <v>73</v>
      </c>
      <c r="D318" s="272"/>
      <c r="E318" s="272"/>
      <c r="F318" s="273">
        <f>F319</f>
        <v>0</v>
      </c>
      <c r="G318" s="273">
        <f>G319</f>
        <v>0</v>
      </c>
      <c r="H318" s="273">
        <f t="shared" si="114"/>
        <v>0</v>
      </c>
      <c r="I318" s="273">
        <f t="shared" si="114"/>
        <v>0</v>
      </c>
      <c r="J318" s="273">
        <f t="shared" si="114"/>
        <v>0</v>
      </c>
      <c r="K318" s="273">
        <f t="shared" si="114"/>
        <v>0</v>
      </c>
    </row>
    <row r="319" spans="1:11" hidden="1" x14ac:dyDescent="0.25">
      <c r="A319" s="240" t="s">
        <v>151</v>
      </c>
      <c r="B319" s="272" t="s">
        <v>190</v>
      </c>
      <c r="C319" s="272" t="s">
        <v>73</v>
      </c>
      <c r="D319" s="272" t="s">
        <v>146</v>
      </c>
      <c r="E319" s="272"/>
      <c r="F319" s="273">
        <f>SUM(F320:F321)</f>
        <v>0</v>
      </c>
      <c r="G319" s="273">
        <f>SUM(G320:G321)</f>
        <v>0</v>
      </c>
      <c r="H319" s="273">
        <f t="shared" ref="H319:K319" si="115">SUM(H320:H321)</f>
        <v>0</v>
      </c>
      <c r="I319" s="273">
        <f t="shared" si="115"/>
        <v>0</v>
      </c>
      <c r="J319" s="273">
        <f t="shared" si="115"/>
        <v>0</v>
      </c>
      <c r="K319" s="273">
        <f t="shared" si="115"/>
        <v>0</v>
      </c>
    </row>
    <row r="320" spans="1:11" hidden="1" x14ac:dyDescent="0.25">
      <c r="A320" s="240" t="s">
        <v>201</v>
      </c>
      <c r="B320" s="272" t="s">
        <v>190</v>
      </c>
      <c r="C320" s="272" t="s">
        <v>73</v>
      </c>
      <c r="D320" s="272" t="s">
        <v>146</v>
      </c>
      <c r="E320" s="272" t="s">
        <v>36</v>
      </c>
      <c r="F320" s="273">
        <f>'8. разд, подр. Цст 2015'!F400</f>
        <v>0</v>
      </c>
      <c r="G320" s="273">
        <f>'8. разд, подр. Цст 2015'!G400</f>
        <v>0</v>
      </c>
      <c r="H320" s="273">
        <f>'8. разд, подр. Цст 2015'!H400</f>
        <v>0</v>
      </c>
      <c r="I320" s="273">
        <f>'8. разд, подр. Цст 2015'!I400</f>
        <v>0</v>
      </c>
      <c r="J320" s="273">
        <f>'8. разд, подр. Цст 2015'!J400</f>
        <v>0</v>
      </c>
      <c r="K320" s="273">
        <f>'8. разд, подр. Цст 2015'!K400</f>
        <v>0</v>
      </c>
    </row>
    <row r="321" spans="1:11" hidden="1" x14ac:dyDescent="0.25">
      <c r="A321" s="274" t="s">
        <v>150</v>
      </c>
      <c r="B321" s="272" t="s">
        <v>190</v>
      </c>
      <c r="C321" s="272" t="s">
        <v>73</v>
      </c>
      <c r="D321" s="272" t="s">
        <v>146</v>
      </c>
      <c r="E321" s="272" t="s">
        <v>66</v>
      </c>
      <c r="F321" s="273">
        <f>'8. разд, подр. Цст 2015'!F444</f>
        <v>0</v>
      </c>
      <c r="G321" s="273">
        <f>'8. разд, подр. Цст 2015'!G444</f>
        <v>0</v>
      </c>
      <c r="H321" s="273">
        <f>'8. разд, подр. Цст 2015'!H444</f>
        <v>0</v>
      </c>
      <c r="I321" s="273">
        <f>'8. разд, подр. Цст 2015'!I444</f>
        <v>0</v>
      </c>
      <c r="J321" s="273">
        <f>'8. разд, подр. Цст 2015'!J444</f>
        <v>0</v>
      </c>
      <c r="K321" s="273">
        <f>'8. разд, подр. Цст 2015'!K444</f>
        <v>0</v>
      </c>
    </row>
    <row r="322" spans="1:11" ht="86.25" customHeight="1" x14ac:dyDescent="0.25">
      <c r="A322" s="240" t="s">
        <v>158</v>
      </c>
      <c r="B322" s="272" t="s">
        <v>157</v>
      </c>
      <c r="C322" s="272"/>
      <c r="D322" s="272"/>
      <c r="E322" s="272"/>
      <c r="F322" s="273">
        <f>F326+F329+F323</f>
        <v>439400</v>
      </c>
      <c r="G322" s="273">
        <f t="shared" ref="G322:K322" si="116">G326+G329+G323</f>
        <v>439400</v>
      </c>
      <c r="H322" s="273">
        <f t="shared" si="116"/>
        <v>0</v>
      </c>
      <c r="I322" s="273">
        <f t="shared" si="116"/>
        <v>0</v>
      </c>
      <c r="J322" s="273">
        <f t="shared" si="116"/>
        <v>439400</v>
      </c>
      <c r="K322" s="273">
        <f t="shared" si="116"/>
        <v>439400</v>
      </c>
    </row>
    <row r="323" spans="1:11" ht="24.75" customHeight="1" x14ac:dyDescent="0.25">
      <c r="A323" s="290" t="s">
        <v>23</v>
      </c>
      <c r="B323" s="272" t="s">
        <v>157</v>
      </c>
      <c r="C323" s="272" t="s">
        <v>22</v>
      </c>
      <c r="D323" s="272"/>
      <c r="E323" s="272"/>
      <c r="F323" s="273">
        <f>F324</f>
        <v>175766</v>
      </c>
      <c r="G323" s="273">
        <f t="shared" ref="G323:K324" si="117">G324</f>
        <v>175766</v>
      </c>
      <c r="H323" s="273">
        <f t="shared" si="117"/>
        <v>0</v>
      </c>
      <c r="I323" s="273">
        <f t="shared" si="117"/>
        <v>0</v>
      </c>
      <c r="J323" s="273">
        <f t="shared" si="117"/>
        <v>175766</v>
      </c>
      <c r="K323" s="273">
        <f t="shared" si="117"/>
        <v>175766</v>
      </c>
    </row>
    <row r="324" spans="1:11" ht="20.25" customHeight="1" x14ac:dyDescent="0.25">
      <c r="A324" s="274" t="s">
        <v>15</v>
      </c>
      <c r="B324" s="272" t="s">
        <v>157</v>
      </c>
      <c r="C324" s="272" t="s">
        <v>22</v>
      </c>
      <c r="D324" s="272" t="s">
        <v>4</v>
      </c>
      <c r="E324" s="272"/>
      <c r="F324" s="273">
        <f>F325</f>
        <v>175766</v>
      </c>
      <c r="G324" s="273">
        <f t="shared" si="117"/>
        <v>175766</v>
      </c>
      <c r="H324" s="273">
        <f t="shared" si="117"/>
        <v>0</v>
      </c>
      <c r="I324" s="273">
        <f t="shared" si="117"/>
        <v>0</v>
      </c>
      <c r="J324" s="273">
        <f t="shared" si="117"/>
        <v>175766</v>
      </c>
      <c r="K324" s="273">
        <f t="shared" si="117"/>
        <v>175766</v>
      </c>
    </row>
    <row r="325" spans="1:11" ht="18.75" customHeight="1" x14ac:dyDescent="0.25">
      <c r="A325" s="274" t="s">
        <v>14</v>
      </c>
      <c r="B325" s="272" t="s">
        <v>157</v>
      </c>
      <c r="C325" s="272" t="s">
        <v>22</v>
      </c>
      <c r="D325" s="272" t="s">
        <v>4</v>
      </c>
      <c r="E325" s="272" t="s">
        <v>3</v>
      </c>
      <c r="F325" s="273">
        <f>'9.вед 2015'!G469</f>
        <v>175766</v>
      </c>
      <c r="G325" s="273">
        <f>'9.вед 2015'!H469</f>
        <v>175766</v>
      </c>
      <c r="H325" s="273">
        <f>'9.вед 2015'!I469</f>
        <v>0</v>
      </c>
      <c r="I325" s="273">
        <f>'9.вед 2015'!J469</f>
        <v>0</v>
      </c>
      <c r="J325" s="273">
        <f>'9.вед 2015'!K469</f>
        <v>175766</v>
      </c>
      <c r="K325" s="273">
        <f>'9.вед 2015'!L469</f>
        <v>175766</v>
      </c>
    </row>
    <row r="326" spans="1:11" hidden="1" x14ac:dyDescent="0.25">
      <c r="A326" s="240" t="s">
        <v>6</v>
      </c>
      <c r="B326" s="272" t="s">
        <v>157</v>
      </c>
      <c r="C326" s="272" t="s">
        <v>1</v>
      </c>
      <c r="D326" s="272"/>
      <c r="E326" s="272"/>
      <c r="F326" s="273">
        <f>F327</f>
        <v>0</v>
      </c>
      <c r="G326" s="273">
        <f>G327</f>
        <v>0</v>
      </c>
      <c r="H326" s="273">
        <f t="shared" ref="H326:K327" si="118">H327</f>
        <v>0</v>
      </c>
      <c r="I326" s="273">
        <f t="shared" si="118"/>
        <v>0</v>
      </c>
      <c r="J326" s="273">
        <f t="shared" si="118"/>
        <v>0</v>
      </c>
      <c r="K326" s="273">
        <f t="shared" si="118"/>
        <v>0</v>
      </c>
    </row>
    <row r="327" spans="1:11" hidden="1" x14ac:dyDescent="0.25">
      <c r="A327" s="274" t="s">
        <v>15</v>
      </c>
      <c r="B327" s="272" t="s">
        <v>157</v>
      </c>
      <c r="C327" s="272" t="s">
        <v>1</v>
      </c>
      <c r="D327" s="272" t="s">
        <v>4</v>
      </c>
      <c r="E327" s="272"/>
      <c r="F327" s="273">
        <f>F328</f>
        <v>0</v>
      </c>
      <c r="G327" s="273">
        <f>G328</f>
        <v>0</v>
      </c>
      <c r="H327" s="273">
        <f t="shared" si="118"/>
        <v>0</v>
      </c>
      <c r="I327" s="273">
        <f t="shared" si="118"/>
        <v>0</v>
      </c>
      <c r="J327" s="273">
        <f t="shared" si="118"/>
        <v>0</v>
      </c>
      <c r="K327" s="273">
        <f t="shared" si="118"/>
        <v>0</v>
      </c>
    </row>
    <row r="328" spans="1:11" hidden="1" x14ac:dyDescent="0.25">
      <c r="A328" s="274" t="s">
        <v>14</v>
      </c>
      <c r="B328" s="272" t="s">
        <v>157</v>
      </c>
      <c r="C328" s="272" t="s">
        <v>1</v>
      </c>
      <c r="D328" s="272" t="s">
        <v>4</v>
      </c>
      <c r="E328" s="272" t="s">
        <v>3</v>
      </c>
      <c r="F328" s="273">
        <f>'8. разд, подр. Цст 2015'!F631</f>
        <v>0</v>
      </c>
      <c r="G328" s="273">
        <f>'8. разд, подр. Цст 2015'!G631</f>
        <v>0</v>
      </c>
      <c r="H328" s="273">
        <f>'8. разд, подр. Цст 2015'!H631</f>
        <v>0</v>
      </c>
      <c r="I328" s="273">
        <f>'8. разд, подр. Цст 2015'!I631</f>
        <v>0</v>
      </c>
      <c r="J328" s="273">
        <f>'8. разд, подр. Цст 2015'!J631</f>
        <v>0</v>
      </c>
      <c r="K328" s="273">
        <f>'8. разд, подр. Цст 2015'!K631</f>
        <v>0</v>
      </c>
    </row>
    <row r="329" spans="1:11" ht="24" x14ac:dyDescent="0.25">
      <c r="A329" s="240" t="s">
        <v>75</v>
      </c>
      <c r="B329" s="272" t="s">
        <v>157</v>
      </c>
      <c r="C329" s="272" t="s">
        <v>73</v>
      </c>
      <c r="D329" s="272"/>
      <c r="E329" s="272"/>
      <c r="F329" s="273">
        <f>F330</f>
        <v>263634</v>
      </c>
      <c r="G329" s="273">
        <f>G330</f>
        <v>263634</v>
      </c>
      <c r="H329" s="273">
        <f t="shared" ref="H329:K330" si="119">H330</f>
        <v>0</v>
      </c>
      <c r="I329" s="273">
        <f t="shared" si="119"/>
        <v>0</v>
      </c>
      <c r="J329" s="273">
        <f t="shared" si="119"/>
        <v>263634</v>
      </c>
      <c r="K329" s="273">
        <f t="shared" si="119"/>
        <v>263634</v>
      </c>
    </row>
    <row r="330" spans="1:11" x14ac:dyDescent="0.25">
      <c r="A330" s="274" t="s">
        <v>15</v>
      </c>
      <c r="B330" s="272" t="s">
        <v>157</v>
      </c>
      <c r="C330" s="272" t="s">
        <v>73</v>
      </c>
      <c r="D330" s="272" t="s">
        <v>4</v>
      </c>
      <c r="E330" s="272"/>
      <c r="F330" s="273">
        <f>F331</f>
        <v>263634</v>
      </c>
      <c r="G330" s="273">
        <f>G331</f>
        <v>263634</v>
      </c>
      <c r="H330" s="273">
        <f t="shared" si="119"/>
        <v>0</v>
      </c>
      <c r="I330" s="273">
        <f t="shared" si="119"/>
        <v>0</v>
      </c>
      <c r="J330" s="273">
        <f t="shared" si="119"/>
        <v>263634</v>
      </c>
      <c r="K330" s="273">
        <f t="shared" si="119"/>
        <v>263634</v>
      </c>
    </row>
    <row r="331" spans="1:11" x14ac:dyDescent="0.25">
      <c r="A331" s="274" t="s">
        <v>14</v>
      </c>
      <c r="B331" s="272" t="s">
        <v>157</v>
      </c>
      <c r="C331" s="272" t="s">
        <v>73</v>
      </c>
      <c r="D331" s="272" t="s">
        <v>4</v>
      </c>
      <c r="E331" s="272" t="s">
        <v>3</v>
      </c>
      <c r="F331" s="273">
        <f>'8. разд, подр. Цст 2015'!F632</f>
        <v>263634</v>
      </c>
      <c r="G331" s="273">
        <f>'8. разд, подр. Цст 2015'!G632</f>
        <v>263634</v>
      </c>
      <c r="H331" s="273">
        <f>'8. разд, подр. Цст 2015'!H632</f>
        <v>0</v>
      </c>
      <c r="I331" s="273">
        <f>'8. разд, подр. Цст 2015'!I632</f>
        <v>0</v>
      </c>
      <c r="J331" s="273">
        <f>'8. разд, подр. Цст 2015'!J632</f>
        <v>263634</v>
      </c>
      <c r="K331" s="273">
        <f>'8. разд, подр. Цст 2015'!K632</f>
        <v>263634</v>
      </c>
    </row>
    <row r="332" spans="1:11" ht="48" x14ac:dyDescent="0.25">
      <c r="A332" s="240" t="s">
        <v>156</v>
      </c>
      <c r="B332" s="272" t="s">
        <v>155</v>
      </c>
      <c r="C332" s="272"/>
      <c r="D332" s="272"/>
      <c r="E332" s="272"/>
      <c r="F332" s="273">
        <f t="shared" ref="F332:K334" si="120">F333</f>
        <v>17576600</v>
      </c>
      <c r="G332" s="273">
        <f t="shared" si="120"/>
        <v>17576600</v>
      </c>
      <c r="H332" s="273">
        <f t="shared" si="120"/>
        <v>0</v>
      </c>
      <c r="I332" s="273">
        <f t="shared" si="120"/>
        <v>0</v>
      </c>
      <c r="J332" s="273">
        <f t="shared" si="120"/>
        <v>17576600</v>
      </c>
      <c r="K332" s="273">
        <f t="shared" si="120"/>
        <v>17576600</v>
      </c>
    </row>
    <row r="333" spans="1:11" x14ac:dyDescent="0.25">
      <c r="A333" s="240" t="s">
        <v>6</v>
      </c>
      <c r="B333" s="272" t="s">
        <v>155</v>
      </c>
      <c r="C333" s="272" t="s">
        <v>1</v>
      </c>
      <c r="D333" s="272"/>
      <c r="E333" s="272"/>
      <c r="F333" s="273">
        <f t="shared" si="120"/>
        <v>17576600</v>
      </c>
      <c r="G333" s="273">
        <f t="shared" si="120"/>
        <v>17576600</v>
      </c>
      <c r="H333" s="273">
        <f t="shared" si="120"/>
        <v>0</v>
      </c>
      <c r="I333" s="273">
        <f t="shared" si="120"/>
        <v>0</v>
      </c>
      <c r="J333" s="273">
        <f t="shared" si="120"/>
        <v>17576600</v>
      </c>
      <c r="K333" s="273">
        <f t="shared" si="120"/>
        <v>17576600</v>
      </c>
    </row>
    <row r="334" spans="1:11" x14ac:dyDescent="0.25">
      <c r="A334" s="274" t="s">
        <v>15</v>
      </c>
      <c r="B334" s="272" t="s">
        <v>155</v>
      </c>
      <c r="C334" s="272" t="s">
        <v>1</v>
      </c>
      <c r="D334" s="272" t="s">
        <v>4</v>
      </c>
      <c r="E334" s="272"/>
      <c r="F334" s="273">
        <f t="shared" si="120"/>
        <v>17576600</v>
      </c>
      <c r="G334" s="273">
        <f t="shared" si="120"/>
        <v>17576600</v>
      </c>
      <c r="H334" s="273">
        <f t="shared" si="120"/>
        <v>0</v>
      </c>
      <c r="I334" s="273">
        <f t="shared" si="120"/>
        <v>0</v>
      </c>
      <c r="J334" s="273">
        <f t="shared" si="120"/>
        <v>17576600</v>
      </c>
      <c r="K334" s="273">
        <f t="shared" si="120"/>
        <v>17576600</v>
      </c>
    </row>
    <row r="335" spans="1:11" x14ac:dyDescent="0.25">
      <c r="A335" s="274" t="s">
        <v>14</v>
      </c>
      <c r="B335" s="272" t="s">
        <v>155</v>
      </c>
      <c r="C335" s="272" t="s">
        <v>1</v>
      </c>
      <c r="D335" s="272" t="s">
        <v>4</v>
      </c>
      <c r="E335" s="272" t="s">
        <v>3</v>
      </c>
      <c r="F335" s="273">
        <f>'8. разд, подр. Цст 2015'!F634</f>
        <v>17576600</v>
      </c>
      <c r="G335" s="273">
        <f>'8. разд, подр. Цст 2015'!G634</f>
        <v>17576600</v>
      </c>
      <c r="H335" s="273">
        <f>'8. разд, подр. Цст 2015'!H634</f>
        <v>0</v>
      </c>
      <c r="I335" s="273">
        <f>'8. разд, подр. Цст 2015'!I634</f>
        <v>0</v>
      </c>
      <c r="J335" s="273">
        <f>'8. разд, подр. Цст 2015'!J634</f>
        <v>17576600</v>
      </c>
      <c r="K335" s="273">
        <f>'8. разд, подр. Цст 2015'!K634</f>
        <v>17576600</v>
      </c>
    </row>
    <row r="336" spans="1:11" ht="48" x14ac:dyDescent="0.25">
      <c r="A336" s="240" t="s">
        <v>200</v>
      </c>
      <c r="B336" s="272" t="s">
        <v>199</v>
      </c>
      <c r="C336" s="272"/>
      <c r="D336" s="272"/>
      <c r="E336" s="272"/>
      <c r="F336" s="273">
        <f t="shared" ref="F336:K338" si="121">F337</f>
        <v>279926500</v>
      </c>
      <c r="G336" s="273">
        <f t="shared" si="121"/>
        <v>279926500</v>
      </c>
      <c r="H336" s="273">
        <f t="shared" si="121"/>
        <v>0</v>
      </c>
      <c r="I336" s="273">
        <f t="shared" si="121"/>
        <v>0</v>
      </c>
      <c r="J336" s="273">
        <f t="shared" si="121"/>
        <v>279926500</v>
      </c>
      <c r="K336" s="273">
        <f t="shared" si="121"/>
        <v>279926500</v>
      </c>
    </row>
    <row r="337" spans="1:11" ht="24" x14ac:dyDescent="0.25">
      <c r="A337" s="240" t="s">
        <v>75</v>
      </c>
      <c r="B337" s="272" t="s">
        <v>199</v>
      </c>
      <c r="C337" s="272" t="s">
        <v>73</v>
      </c>
      <c r="D337" s="272"/>
      <c r="E337" s="272"/>
      <c r="F337" s="273">
        <f t="shared" si="121"/>
        <v>279926500</v>
      </c>
      <c r="G337" s="273">
        <f t="shared" si="121"/>
        <v>279926500</v>
      </c>
      <c r="H337" s="273">
        <f t="shared" si="121"/>
        <v>0</v>
      </c>
      <c r="I337" s="273">
        <f t="shared" si="121"/>
        <v>0</v>
      </c>
      <c r="J337" s="273">
        <f t="shared" si="121"/>
        <v>279926500</v>
      </c>
      <c r="K337" s="273">
        <f t="shared" si="121"/>
        <v>279926500</v>
      </c>
    </row>
    <row r="338" spans="1:11" x14ac:dyDescent="0.25">
      <c r="A338" s="240" t="s">
        <v>151</v>
      </c>
      <c r="B338" s="272" t="s">
        <v>199</v>
      </c>
      <c r="C338" s="272" t="s">
        <v>73</v>
      </c>
      <c r="D338" s="272" t="s">
        <v>146</v>
      </c>
      <c r="E338" s="272"/>
      <c r="F338" s="273">
        <f t="shared" si="121"/>
        <v>279926500</v>
      </c>
      <c r="G338" s="273">
        <f t="shared" si="121"/>
        <v>279926500</v>
      </c>
      <c r="H338" s="273">
        <f t="shared" si="121"/>
        <v>0</v>
      </c>
      <c r="I338" s="273">
        <f t="shared" si="121"/>
        <v>0</v>
      </c>
      <c r="J338" s="273">
        <f t="shared" si="121"/>
        <v>279926500</v>
      </c>
      <c r="K338" s="273">
        <f t="shared" si="121"/>
        <v>279926500</v>
      </c>
    </row>
    <row r="339" spans="1:11" x14ac:dyDescent="0.25">
      <c r="A339" s="274" t="s">
        <v>201</v>
      </c>
      <c r="B339" s="272" t="s">
        <v>199</v>
      </c>
      <c r="C339" s="272" t="s">
        <v>73</v>
      </c>
      <c r="D339" s="272" t="s">
        <v>146</v>
      </c>
      <c r="E339" s="272" t="s">
        <v>36</v>
      </c>
      <c r="F339" s="273">
        <f>'8. разд, подр. Цст 2015'!F402</f>
        <v>279926500</v>
      </c>
      <c r="G339" s="273">
        <f>'8. разд, подр. Цст 2015'!G402</f>
        <v>279926500</v>
      </c>
      <c r="H339" s="273">
        <f>'8. разд, подр. Цст 2015'!H402</f>
        <v>0</v>
      </c>
      <c r="I339" s="273">
        <f>'8. разд, подр. Цст 2015'!I402</f>
        <v>0</v>
      </c>
      <c r="J339" s="273">
        <f>'8. разд, подр. Цст 2015'!J402</f>
        <v>279926500</v>
      </c>
      <c r="K339" s="273">
        <f>'8. разд, подр. Цст 2015'!K402</f>
        <v>279926500</v>
      </c>
    </row>
    <row r="340" spans="1:11" ht="36.75" x14ac:dyDescent="0.25">
      <c r="A340" s="275" t="s">
        <v>778</v>
      </c>
      <c r="B340" s="272" t="s">
        <v>779</v>
      </c>
      <c r="C340" s="272"/>
      <c r="D340" s="272"/>
      <c r="E340" s="272"/>
      <c r="F340" s="273">
        <f t="shared" ref="F340:K342" si="122">F341</f>
        <v>290000</v>
      </c>
      <c r="G340" s="273">
        <f t="shared" si="122"/>
        <v>0</v>
      </c>
      <c r="H340" s="273">
        <f t="shared" si="122"/>
        <v>0</v>
      </c>
      <c r="I340" s="273">
        <f t="shared" si="122"/>
        <v>0</v>
      </c>
      <c r="J340" s="273">
        <f t="shared" si="122"/>
        <v>290000</v>
      </c>
      <c r="K340" s="273">
        <f t="shared" si="122"/>
        <v>0</v>
      </c>
    </row>
    <row r="341" spans="1:11" ht="24" x14ac:dyDescent="0.25">
      <c r="A341" s="240" t="s">
        <v>75</v>
      </c>
      <c r="B341" s="272" t="s">
        <v>779</v>
      </c>
      <c r="C341" s="272" t="s">
        <v>73</v>
      </c>
      <c r="D341" s="272"/>
      <c r="E341" s="272"/>
      <c r="F341" s="273">
        <f t="shared" si="122"/>
        <v>290000</v>
      </c>
      <c r="G341" s="273">
        <f t="shared" si="122"/>
        <v>0</v>
      </c>
      <c r="H341" s="273">
        <f t="shared" si="122"/>
        <v>0</v>
      </c>
      <c r="I341" s="273">
        <f t="shared" si="122"/>
        <v>0</v>
      </c>
      <c r="J341" s="273">
        <f t="shared" si="122"/>
        <v>290000</v>
      </c>
      <c r="K341" s="273">
        <f t="shared" si="122"/>
        <v>0</v>
      </c>
    </row>
    <row r="342" spans="1:11" x14ac:dyDescent="0.25">
      <c r="A342" s="274" t="s">
        <v>151</v>
      </c>
      <c r="B342" s="272" t="s">
        <v>779</v>
      </c>
      <c r="C342" s="272" t="s">
        <v>73</v>
      </c>
      <c r="D342" s="272" t="s">
        <v>146</v>
      </c>
      <c r="E342" s="272"/>
      <c r="F342" s="273">
        <f t="shared" si="122"/>
        <v>290000</v>
      </c>
      <c r="G342" s="273">
        <f t="shared" si="122"/>
        <v>0</v>
      </c>
      <c r="H342" s="273">
        <f t="shared" si="122"/>
        <v>0</v>
      </c>
      <c r="I342" s="273">
        <f t="shared" si="122"/>
        <v>0</v>
      </c>
      <c r="J342" s="273">
        <f t="shared" si="122"/>
        <v>290000</v>
      </c>
      <c r="K342" s="273">
        <f t="shared" si="122"/>
        <v>0</v>
      </c>
    </row>
    <row r="343" spans="1:11" x14ac:dyDescent="0.25">
      <c r="A343" s="274" t="s">
        <v>183</v>
      </c>
      <c r="B343" s="272" t="s">
        <v>779</v>
      </c>
      <c r="C343" s="272" t="s">
        <v>73</v>
      </c>
      <c r="D343" s="272" t="s">
        <v>146</v>
      </c>
      <c r="E343" s="272" t="s">
        <v>118</v>
      </c>
      <c r="F343" s="273">
        <f>'8. разд, подр. Цст 2015'!F509</f>
        <v>290000</v>
      </c>
      <c r="G343" s="273">
        <f>'8. разд, подр. Цст 2015'!G509</f>
        <v>0</v>
      </c>
      <c r="H343" s="273">
        <f>'8. разд, подр. Цст 2015'!H509</f>
        <v>0</v>
      </c>
      <c r="I343" s="273">
        <f>'8. разд, подр. Цст 2015'!I509</f>
        <v>0</v>
      </c>
      <c r="J343" s="273">
        <f>'8. разд, подр. Цст 2015'!J509</f>
        <v>290000</v>
      </c>
      <c r="K343" s="273">
        <f>'8. разд, подр. Цст 2015'!K509</f>
        <v>0</v>
      </c>
    </row>
    <row r="344" spans="1:11" x14ac:dyDescent="0.25">
      <c r="A344" s="240" t="s">
        <v>1092</v>
      </c>
      <c r="B344" s="272" t="s">
        <v>176</v>
      </c>
      <c r="C344" s="272"/>
      <c r="D344" s="272"/>
      <c r="E344" s="272"/>
      <c r="F344" s="273">
        <f>F345+F349+F353+F357</f>
        <v>54267982.630000003</v>
      </c>
      <c r="G344" s="273">
        <f>G345+G349+G353+G357</f>
        <v>16932200</v>
      </c>
      <c r="H344" s="273">
        <f t="shared" ref="H344:K344" si="123">H345+H349+H353+H357</f>
        <v>0</v>
      </c>
      <c r="I344" s="273">
        <f t="shared" si="123"/>
        <v>0</v>
      </c>
      <c r="J344" s="273">
        <f t="shared" si="123"/>
        <v>54267982.630000003</v>
      </c>
      <c r="K344" s="273">
        <f t="shared" si="123"/>
        <v>16932200</v>
      </c>
    </row>
    <row r="345" spans="1:11" ht="48" x14ac:dyDescent="0.25">
      <c r="A345" s="240" t="s">
        <v>25</v>
      </c>
      <c r="B345" s="272" t="s">
        <v>175</v>
      </c>
      <c r="C345" s="272"/>
      <c r="D345" s="272"/>
      <c r="E345" s="272"/>
      <c r="F345" s="273">
        <f t="shared" ref="F345:K347" si="124">F346</f>
        <v>36935782.630000003</v>
      </c>
      <c r="G345" s="273">
        <f t="shared" si="124"/>
        <v>0</v>
      </c>
      <c r="H345" s="273">
        <f t="shared" si="124"/>
        <v>0</v>
      </c>
      <c r="I345" s="273">
        <f t="shared" si="124"/>
        <v>0</v>
      </c>
      <c r="J345" s="273">
        <f t="shared" si="124"/>
        <v>36935782.630000003</v>
      </c>
      <c r="K345" s="273">
        <f t="shared" si="124"/>
        <v>0</v>
      </c>
    </row>
    <row r="346" spans="1:11" ht="24" x14ac:dyDescent="0.25">
      <c r="A346" s="240" t="s">
        <v>75</v>
      </c>
      <c r="B346" s="272" t="s">
        <v>175</v>
      </c>
      <c r="C346" s="272" t="s">
        <v>73</v>
      </c>
      <c r="D346" s="272"/>
      <c r="E346" s="272"/>
      <c r="F346" s="273">
        <f t="shared" si="124"/>
        <v>36935782.630000003</v>
      </c>
      <c r="G346" s="273">
        <f t="shared" si="124"/>
        <v>0</v>
      </c>
      <c r="H346" s="273">
        <f t="shared" si="124"/>
        <v>0</v>
      </c>
      <c r="I346" s="273">
        <f t="shared" si="124"/>
        <v>0</v>
      </c>
      <c r="J346" s="273">
        <f t="shared" si="124"/>
        <v>36935782.630000003</v>
      </c>
      <c r="K346" s="273">
        <f t="shared" si="124"/>
        <v>0</v>
      </c>
    </row>
    <row r="347" spans="1:11" x14ac:dyDescent="0.25">
      <c r="A347" s="274" t="s">
        <v>151</v>
      </c>
      <c r="B347" s="272" t="s">
        <v>175</v>
      </c>
      <c r="C347" s="272" t="s">
        <v>73</v>
      </c>
      <c r="D347" s="272" t="s">
        <v>146</v>
      </c>
      <c r="E347" s="272"/>
      <c r="F347" s="273">
        <f t="shared" si="124"/>
        <v>36935782.630000003</v>
      </c>
      <c r="G347" s="273">
        <f t="shared" si="124"/>
        <v>0</v>
      </c>
      <c r="H347" s="273">
        <f t="shared" si="124"/>
        <v>0</v>
      </c>
      <c r="I347" s="273">
        <f t="shared" si="124"/>
        <v>0</v>
      </c>
      <c r="J347" s="273">
        <f t="shared" si="124"/>
        <v>36935782.630000003</v>
      </c>
      <c r="K347" s="273">
        <f t="shared" si="124"/>
        <v>0</v>
      </c>
    </row>
    <row r="348" spans="1:11" x14ac:dyDescent="0.25">
      <c r="A348" s="274" t="s">
        <v>183</v>
      </c>
      <c r="B348" s="272" t="s">
        <v>175</v>
      </c>
      <c r="C348" s="272" t="s">
        <v>73</v>
      </c>
      <c r="D348" s="272" t="s">
        <v>146</v>
      </c>
      <c r="E348" s="272" t="s">
        <v>118</v>
      </c>
      <c r="F348" s="273">
        <f>'8. разд, подр. Цст 2015'!F512</f>
        <v>36935782.630000003</v>
      </c>
      <c r="G348" s="273">
        <f>'8. разд, подр. Цст 2015'!G512</f>
        <v>0</v>
      </c>
      <c r="H348" s="273">
        <f>'8. разд, подр. Цст 2015'!H512</f>
        <v>0</v>
      </c>
      <c r="I348" s="273">
        <f>'8. разд, подр. Цст 2015'!I512</f>
        <v>0</v>
      </c>
      <c r="J348" s="273">
        <f>'8. разд, подр. Цст 2015'!J512</f>
        <v>36935782.630000003</v>
      </c>
      <c r="K348" s="273">
        <f>'8. разд, подр. Цст 2015'!K512</f>
        <v>0</v>
      </c>
    </row>
    <row r="349" spans="1:11" ht="48" x14ac:dyDescent="0.25">
      <c r="A349" s="240" t="s">
        <v>18</v>
      </c>
      <c r="B349" s="272" t="s">
        <v>807</v>
      </c>
      <c r="C349" s="272"/>
      <c r="D349" s="272"/>
      <c r="E349" s="272"/>
      <c r="F349" s="273">
        <f t="shared" ref="F349:K351" si="125">F350</f>
        <v>400000</v>
      </c>
      <c r="G349" s="273">
        <f t="shared" si="125"/>
        <v>0</v>
      </c>
      <c r="H349" s="273">
        <f t="shared" si="125"/>
        <v>0</v>
      </c>
      <c r="I349" s="273">
        <f t="shared" si="125"/>
        <v>0</v>
      </c>
      <c r="J349" s="273">
        <f t="shared" si="125"/>
        <v>400000</v>
      </c>
      <c r="K349" s="273">
        <f t="shared" si="125"/>
        <v>0</v>
      </c>
    </row>
    <row r="350" spans="1:11" ht="24" x14ac:dyDescent="0.25">
      <c r="A350" s="240" t="s">
        <v>75</v>
      </c>
      <c r="B350" s="272" t="s">
        <v>807</v>
      </c>
      <c r="C350" s="272" t="s">
        <v>73</v>
      </c>
      <c r="D350" s="272"/>
      <c r="E350" s="272"/>
      <c r="F350" s="273">
        <f t="shared" si="125"/>
        <v>400000</v>
      </c>
      <c r="G350" s="273">
        <f t="shared" si="125"/>
        <v>0</v>
      </c>
      <c r="H350" s="273">
        <f t="shared" si="125"/>
        <v>0</v>
      </c>
      <c r="I350" s="273">
        <f t="shared" si="125"/>
        <v>0</v>
      </c>
      <c r="J350" s="273">
        <f t="shared" si="125"/>
        <v>400000</v>
      </c>
      <c r="K350" s="273">
        <f t="shared" si="125"/>
        <v>0</v>
      </c>
    </row>
    <row r="351" spans="1:11" x14ac:dyDescent="0.25">
      <c r="A351" s="274" t="s">
        <v>151</v>
      </c>
      <c r="B351" s="272" t="s">
        <v>807</v>
      </c>
      <c r="C351" s="272" t="s">
        <v>73</v>
      </c>
      <c r="D351" s="272" t="s">
        <v>146</v>
      </c>
      <c r="E351" s="272"/>
      <c r="F351" s="273">
        <f t="shared" si="125"/>
        <v>400000</v>
      </c>
      <c r="G351" s="273">
        <f t="shared" si="125"/>
        <v>0</v>
      </c>
      <c r="H351" s="273">
        <f t="shared" si="125"/>
        <v>0</v>
      </c>
      <c r="I351" s="273">
        <f t="shared" si="125"/>
        <v>0</v>
      </c>
      <c r="J351" s="273">
        <f t="shared" si="125"/>
        <v>400000</v>
      </c>
      <c r="K351" s="273">
        <f t="shared" si="125"/>
        <v>0</v>
      </c>
    </row>
    <row r="352" spans="1:11" x14ac:dyDescent="0.25">
      <c r="A352" s="274" t="s">
        <v>183</v>
      </c>
      <c r="B352" s="272" t="s">
        <v>807</v>
      </c>
      <c r="C352" s="272" t="s">
        <v>73</v>
      </c>
      <c r="D352" s="272" t="s">
        <v>146</v>
      </c>
      <c r="E352" s="272" t="s">
        <v>118</v>
      </c>
      <c r="F352" s="273">
        <f>'8. разд, подр. Цст 2015'!F514</f>
        <v>400000</v>
      </c>
      <c r="G352" s="273">
        <f>'8. разд, подр. Цст 2015'!G514</f>
        <v>0</v>
      </c>
      <c r="H352" s="273">
        <f>'8. разд, подр. Цст 2015'!H514</f>
        <v>0</v>
      </c>
      <c r="I352" s="273">
        <f>'8. разд, подр. Цст 2015'!I514</f>
        <v>0</v>
      </c>
      <c r="J352" s="273">
        <f>'8. разд, подр. Цст 2015'!J514</f>
        <v>400000</v>
      </c>
      <c r="K352" s="273">
        <f>'8. разд, подр. Цст 2015'!K514</f>
        <v>0</v>
      </c>
    </row>
    <row r="353" spans="1:11" ht="60" x14ac:dyDescent="0.25">
      <c r="A353" s="240" t="s">
        <v>174</v>
      </c>
      <c r="B353" s="272" t="s">
        <v>173</v>
      </c>
      <c r="C353" s="272"/>
      <c r="D353" s="272"/>
      <c r="E353" s="272"/>
      <c r="F353" s="273">
        <f t="shared" ref="F353:K355" si="126">F354</f>
        <v>1354600</v>
      </c>
      <c r="G353" s="273">
        <f t="shared" si="126"/>
        <v>1354600</v>
      </c>
      <c r="H353" s="273">
        <f t="shared" si="126"/>
        <v>0</v>
      </c>
      <c r="I353" s="273">
        <f t="shared" si="126"/>
        <v>0</v>
      </c>
      <c r="J353" s="273">
        <f t="shared" si="126"/>
        <v>1354600</v>
      </c>
      <c r="K353" s="273">
        <f t="shared" si="126"/>
        <v>1354600</v>
      </c>
    </row>
    <row r="354" spans="1:11" ht="24" x14ac:dyDescent="0.25">
      <c r="A354" s="240" t="s">
        <v>75</v>
      </c>
      <c r="B354" s="272" t="s">
        <v>173</v>
      </c>
      <c r="C354" s="272" t="s">
        <v>73</v>
      </c>
      <c r="D354" s="272"/>
      <c r="E354" s="272"/>
      <c r="F354" s="273">
        <f t="shared" si="126"/>
        <v>1354600</v>
      </c>
      <c r="G354" s="273">
        <f t="shared" si="126"/>
        <v>1354600</v>
      </c>
      <c r="H354" s="273">
        <f t="shared" si="126"/>
        <v>0</v>
      </c>
      <c r="I354" s="273">
        <f t="shared" si="126"/>
        <v>0</v>
      </c>
      <c r="J354" s="273">
        <f t="shared" si="126"/>
        <v>1354600</v>
      </c>
      <c r="K354" s="273">
        <f t="shared" si="126"/>
        <v>1354600</v>
      </c>
    </row>
    <row r="355" spans="1:11" x14ac:dyDescent="0.25">
      <c r="A355" s="274" t="s">
        <v>151</v>
      </c>
      <c r="B355" s="272" t="s">
        <v>173</v>
      </c>
      <c r="C355" s="272" t="s">
        <v>73</v>
      </c>
      <c r="D355" s="272" t="s">
        <v>146</v>
      </c>
      <c r="E355" s="272"/>
      <c r="F355" s="273">
        <f t="shared" si="126"/>
        <v>1354600</v>
      </c>
      <c r="G355" s="273">
        <f t="shared" si="126"/>
        <v>1354600</v>
      </c>
      <c r="H355" s="273">
        <f t="shared" si="126"/>
        <v>0</v>
      </c>
      <c r="I355" s="273">
        <f t="shared" si="126"/>
        <v>0</v>
      </c>
      <c r="J355" s="273">
        <f t="shared" si="126"/>
        <v>1354600</v>
      </c>
      <c r="K355" s="273">
        <f t="shared" si="126"/>
        <v>1354600</v>
      </c>
    </row>
    <row r="356" spans="1:11" x14ac:dyDescent="0.25">
      <c r="A356" s="274" t="s">
        <v>150</v>
      </c>
      <c r="B356" s="272" t="s">
        <v>173</v>
      </c>
      <c r="C356" s="272" t="s">
        <v>73</v>
      </c>
      <c r="D356" s="272" t="s">
        <v>146</v>
      </c>
      <c r="E356" s="272" t="s">
        <v>66</v>
      </c>
      <c r="F356" s="273">
        <f>'8. разд, подр. Цст 2015'!F447</f>
        <v>1354600</v>
      </c>
      <c r="G356" s="273">
        <f>'8. разд, подр. Цст 2015'!G447</f>
        <v>1354600</v>
      </c>
      <c r="H356" s="273">
        <f>'8. разд, подр. Цст 2015'!H447</f>
        <v>0</v>
      </c>
      <c r="I356" s="273">
        <f>'8. разд, подр. Цст 2015'!I447</f>
        <v>0</v>
      </c>
      <c r="J356" s="273">
        <f>'8. разд, подр. Цст 2015'!J447</f>
        <v>1354600</v>
      </c>
      <c r="K356" s="273">
        <f>'8. разд, подр. Цст 2015'!K447</f>
        <v>1354600</v>
      </c>
    </row>
    <row r="357" spans="1:11" ht="24" x14ac:dyDescent="0.25">
      <c r="A357" s="240" t="s">
        <v>172</v>
      </c>
      <c r="B357" s="272" t="s">
        <v>171</v>
      </c>
      <c r="C357" s="272"/>
      <c r="D357" s="272"/>
      <c r="E357" s="272"/>
      <c r="F357" s="273">
        <f t="shared" ref="F357:K359" si="127">F358</f>
        <v>15577600</v>
      </c>
      <c r="G357" s="273">
        <f t="shared" si="127"/>
        <v>15577600</v>
      </c>
      <c r="H357" s="273">
        <f t="shared" si="127"/>
        <v>0</v>
      </c>
      <c r="I357" s="273">
        <f t="shared" si="127"/>
        <v>0</v>
      </c>
      <c r="J357" s="273">
        <f t="shared" si="127"/>
        <v>15577600</v>
      </c>
      <c r="K357" s="273">
        <f t="shared" si="127"/>
        <v>15577600</v>
      </c>
    </row>
    <row r="358" spans="1:11" ht="24" x14ac:dyDescent="0.25">
      <c r="A358" s="240" t="s">
        <v>75</v>
      </c>
      <c r="B358" s="272" t="s">
        <v>171</v>
      </c>
      <c r="C358" s="272" t="s">
        <v>73</v>
      </c>
      <c r="D358" s="272"/>
      <c r="E358" s="272"/>
      <c r="F358" s="273">
        <f t="shared" si="127"/>
        <v>15577600</v>
      </c>
      <c r="G358" s="273">
        <f t="shared" si="127"/>
        <v>15577600</v>
      </c>
      <c r="H358" s="273">
        <f t="shared" si="127"/>
        <v>0</v>
      </c>
      <c r="I358" s="273">
        <f t="shared" si="127"/>
        <v>0</v>
      </c>
      <c r="J358" s="273">
        <f t="shared" si="127"/>
        <v>15577600</v>
      </c>
      <c r="K358" s="273">
        <f t="shared" si="127"/>
        <v>15577600</v>
      </c>
    </row>
    <row r="359" spans="1:11" x14ac:dyDescent="0.25">
      <c r="A359" s="274" t="s">
        <v>151</v>
      </c>
      <c r="B359" s="272" t="s">
        <v>171</v>
      </c>
      <c r="C359" s="272" t="s">
        <v>73</v>
      </c>
      <c r="D359" s="272" t="s">
        <v>146</v>
      </c>
      <c r="E359" s="272"/>
      <c r="F359" s="273">
        <f t="shared" si="127"/>
        <v>15577600</v>
      </c>
      <c r="G359" s="273">
        <f t="shared" si="127"/>
        <v>15577600</v>
      </c>
      <c r="H359" s="273">
        <f t="shared" si="127"/>
        <v>0</v>
      </c>
      <c r="I359" s="273">
        <f t="shared" si="127"/>
        <v>0</v>
      </c>
      <c r="J359" s="273">
        <f t="shared" si="127"/>
        <v>15577600</v>
      </c>
      <c r="K359" s="273">
        <f t="shared" si="127"/>
        <v>15577600</v>
      </c>
    </row>
    <row r="360" spans="1:11" x14ac:dyDescent="0.25">
      <c r="A360" s="274" t="s">
        <v>150</v>
      </c>
      <c r="B360" s="272" t="s">
        <v>171</v>
      </c>
      <c r="C360" s="272" t="s">
        <v>73</v>
      </c>
      <c r="D360" s="272" t="s">
        <v>146</v>
      </c>
      <c r="E360" s="272" t="s">
        <v>66</v>
      </c>
      <c r="F360" s="273">
        <f>'8. разд, подр. Цст 2015'!F449</f>
        <v>15577600</v>
      </c>
      <c r="G360" s="273">
        <f>'8. разд, подр. Цст 2015'!G449</f>
        <v>15577600</v>
      </c>
      <c r="H360" s="273">
        <f>'8. разд, подр. Цст 2015'!H449</f>
        <v>0</v>
      </c>
      <c r="I360" s="273">
        <f>'8. разд, подр. Цст 2015'!I449</f>
        <v>0</v>
      </c>
      <c r="J360" s="273">
        <f>'8. разд, подр. Цст 2015'!J449</f>
        <v>15577600</v>
      </c>
      <c r="K360" s="273">
        <f>'8. разд, подр. Цст 2015'!K449</f>
        <v>15577600</v>
      </c>
    </row>
    <row r="361" spans="1:11" ht="24" x14ac:dyDescent="0.25">
      <c r="A361" s="240" t="s">
        <v>1082</v>
      </c>
      <c r="B361" s="272" t="s">
        <v>170</v>
      </c>
      <c r="C361" s="272"/>
      <c r="D361" s="272"/>
      <c r="E361" s="272"/>
      <c r="F361" s="273">
        <f>F378+F385+F362+F366+F374+F370</f>
        <v>25364400</v>
      </c>
      <c r="G361" s="273">
        <f t="shared" ref="G361:K361" si="128">G378+G385+G362+G366+G374+G370</f>
        <v>25364400</v>
      </c>
      <c r="H361" s="273">
        <f t="shared" si="128"/>
        <v>0</v>
      </c>
      <c r="I361" s="273">
        <f t="shared" si="128"/>
        <v>0</v>
      </c>
      <c r="J361" s="273">
        <f t="shared" si="128"/>
        <v>25364400</v>
      </c>
      <c r="K361" s="273">
        <f t="shared" si="128"/>
        <v>25364400</v>
      </c>
    </row>
    <row r="362" spans="1:11" ht="60" x14ac:dyDescent="0.25">
      <c r="A362" s="240" t="s">
        <v>169</v>
      </c>
      <c r="B362" s="272" t="s">
        <v>168</v>
      </c>
      <c r="C362" s="272"/>
      <c r="D362" s="272"/>
      <c r="E362" s="272"/>
      <c r="F362" s="273">
        <f t="shared" ref="F362:K364" si="129">F363</f>
        <v>1871100</v>
      </c>
      <c r="G362" s="273">
        <f t="shared" si="129"/>
        <v>1871100</v>
      </c>
      <c r="H362" s="273">
        <f t="shared" si="129"/>
        <v>0</v>
      </c>
      <c r="I362" s="273">
        <f t="shared" si="129"/>
        <v>0</v>
      </c>
      <c r="J362" s="273">
        <f t="shared" si="129"/>
        <v>1871100</v>
      </c>
      <c r="K362" s="273">
        <f t="shared" si="129"/>
        <v>1871100</v>
      </c>
    </row>
    <row r="363" spans="1:11" x14ac:dyDescent="0.25">
      <c r="A363" s="240" t="s">
        <v>6</v>
      </c>
      <c r="B363" s="272" t="s">
        <v>168</v>
      </c>
      <c r="C363" s="272" t="s">
        <v>1</v>
      </c>
      <c r="D363" s="272"/>
      <c r="E363" s="272"/>
      <c r="F363" s="273">
        <f t="shared" si="129"/>
        <v>1871100</v>
      </c>
      <c r="G363" s="273">
        <f t="shared" si="129"/>
        <v>1871100</v>
      </c>
      <c r="H363" s="273">
        <f t="shared" si="129"/>
        <v>0</v>
      </c>
      <c r="I363" s="273">
        <f t="shared" si="129"/>
        <v>0</v>
      </c>
      <c r="J363" s="273">
        <f t="shared" si="129"/>
        <v>1871100</v>
      </c>
      <c r="K363" s="273">
        <f t="shared" si="129"/>
        <v>1871100</v>
      </c>
    </row>
    <row r="364" spans="1:11" x14ac:dyDescent="0.25">
      <c r="A364" s="240" t="s">
        <v>15</v>
      </c>
      <c r="B364" s="272" t="s">
        <v>168</v>
      </c>
      <c r="C364" s="272" t="s">
        <v>1</v>
      </c>
      <c r="D364" s="272" t="s">
        <v>4</v>
      </c>
      <c r="E364" s="272"/>
      <c r="F364" s="273">
        <f t="shared" si="129"/>
        <v>1871100</v>
      </c>
      <c r="G364" s="273">
        <f t="shared" si="129"/>
        <v>1871100</v>
      </c>
      <c r="H364" s="273">
        <f t="shared" si="129"/>
        <v>0</v>
      </c>
      <c r="I364" s="273">
        <f t="shared" si="129"/>
        <v>0</v>
      </c>
      <c r="J364" s="273">
        <f t="shared" si="129"/>
        <v>1871100</v>
      </c>
      <c r="K364" s="273">
        <f t="shared" si="129"/>
        <v>1871100</v>
      </c>
    </row>
    <row r="365" spans="1:11" x14ac:dyDescent="0.25">
      <c r="A365" s="240" t="s">
        <v>72</v>
      </c>
      <c r="B365" s="272" t="s">
        <v>168</v>
      </c>
      <c r="C365" s="272" t="s">
        <v>1</v>
      </c>
      <c r="D365" s="272" t="s">
        <v>4</v>
      </c>
      <c r="E365" s="272" t="s">
        <v>62</v>
      </c>
      <c r="F365" s="273">
        <f>'8. разд, подр. Цст 2015'!F609</f>
        <v>1871100</v>
      </c>
      <c r="G365" s="273">
        <f>'8. разд, подр. Цст 2015'!G609</f>
        <v>1871100</v>
      </c>
      <c r="H365" s="273">
        <f>'8. разд, подр. Цст 2015'!H609</f>
        <v>0</v>
      </c>
      <c r="I365" s="273">
        <f>'8. разд, подр. Цст 2015'!I609</f>
        <v>0</v>
      </c>
      <c r="J365" s="273">
        <f>'8. разд, подр. Цст 2015'!J609</f>
        <v>1871100</v>
      </c>
      <c r="K365" s="273">
        <f>'8. разд, подр. Цст 2015'!K609</f>
        <v>1871100</v>
      </c>
    </row>
    <row r="366" spans="1:11" ht="60" x14ac:dyDescent="0.25">
      <c r="A366" s="240" t="s">
        <v>167</v>
      </c>
      <c r="B366" s="272" t="s">
        <v>166</v>
      </c>
      <c r="C366" s="272"/>
      <c r="D366" s="272"/>
      <c r="E366" s="272"/>
      <c r="F366" s="273">
        <f t="shared" ref="F366:K368" si="130">F367</f>
        <v>37100</v>
      </c>
      <c r="G366" s="273">
        <f t="shared" si="130"/>
        <v>37100</v>
      </c>
      <c r="H366" s="273">
        <f t="shared" si="130"/>
        <v>0</v>
      </c>
      <c r="I366" s="273">
        <f t="shared" si="130"/>
        <v>0</v>
      </c>
      <c r="J366" s="273">
        <f t="shared" si="130"/>
        <v>37100</v>
      </c>
      <c r="K366" s="273">
        <f t="shared" si="130"/>
        <v>37100</v>
      </c>
    </row>
    <row r="367" spans="1:11" ht="24" x14ac:dyDescent="0.25">
      <c r="A367" s="240" t="s">
        <v>23</v>
      </c>
      <c r="B367" s="272" t="s">
        <v>166</v>
      </c>
      <c r="C367" s="272" t="s">
        <v>22</v>
      </c>
      <c r="D367" s="272"/>
      <c r="E367" s="272"/>
      <c r="F367" s="273">
        <f t="shared" si="130"/>
        <v>37100</v>
      </c>
      <c r="G367" s="273">
        <f t="shared" si="130"/>
        <v>37100</v>
      </c>
      <c r="H367" s="273">
        <f t="shared" si="130"/>
        <v>0</v>
      </c>
      <c r="I367" s="273">
        <f t="shared" si="130"/>
        <v>0</v>
      </c>
      <c r="J367" s="273">
        <f t="shared" si="130"/>
        <v>37100</v>
      </c>
      <c r="K367" s="273">
        <f t="shared" si="130"/>
        <v>37100</v>
      </c>
    </row>
    <row r="368" spans="1:11" x14ac:dyDescent="0.25">
      <c r="A368" s="240" t="s">
        <v>15</v>
      </c>
      <c r="B368" s="272" t="s">
        <v>166</v>
      </c>
      <c r="C368" s="272" t="s">
        <v>22</v>
      </c>
      <c r="D368" s="272" t="s">
        <v>4</v>
      </c>
      <c r="E368" s="272"/>
      <c r="F368" s="273">
        <f t="shared" si="130"/>
        <v>37100</v>
      </c>
      <c r="G368" s="273">
        <f t="shared" si="130"/>
        <v>37100</v>
      </c>
      <c r="H368" s="273">
        <f t="shared" si="130"/>
        <v>0</v>
      </c>
      <c r="I368" s="273">
        <f t="shared" si="130"/>
        <v>0</v>
      </c>
      <c r="J368" s="273">
        <f t="shared" si="130"/>
        <v>37100</v>
      </c>
      <c r="K368" s="273">
        <f t="shared" si="130"/>
        <v>37100</v>
      </c>
    </row>
    <row r="369" spans="1:11" x14ac:dyDescent="0.25">
      <c r="A369" s="240" t="s">
        <v>72</v>
      </c>
      <c r="B369" s="272" t="s">
        <v>166</v>
      </c>
      <c r="C369" s="272" t="s">
        <v>22</v>
      </c>
      <c r="D369" s="272" t="s">
        <v>4</v>
      </c>
      <c r="E369" s="272" t="s">
        <v>62</v>
      </c>
      <c r="F369" s="273">
        <f>'8. разд, подр. Цст 2015'!F611</f>
        <v>37100</v>
      </c>
      <c r="G369" s="273">
        <f>'8. разд, подр. Цст 2015'!G611</f>
        <v>37100</v>
      </c>
      <c r="H369" s="273">
        <f>'8. разд, подр. Цст 2015'!H611</f>
        <v>0</v>
      </c>
      <c r="I369" s="273">
        <f>'8. разд, подр. Цст 2015'!I611</f>
        <v>0</v>
      </c>
      <c r="J369" s="273">
        <f>'8. разд, подр. Цст 2015'!J611</f>
        <v>37100</v>
      </c>
      <c r="K369" s="273">
        <f>'8. разд, подр. Цст 2015'!K611</f>
        <v>37100</v>
      </c>
    </row>
    <row r="370" spans="1:11" ht="108" x14ac:dyDescent="0.25">
      <c r="A370" s="290" t="s">
        <v>1162</v>
      </c>
      <c r="B370" s="272" t="s">
        <v>1161</v>
      </c>
      <c r="C370" s="272"/>
      <c r="D370" s="272"/>
      <c r="E370" s="272"/>
      <c r="F370" s="273">
        <f>F371</f>
        <v>131600</v>
      </c>
      <c r="G370" s="273">
        <f t="shared" ref="G370:K372" si="131">G371</f>
        <v>131600</v>
      </c>
      <c r="H370" s="273">
        <f t="shared" si="131"/>
        <v>0</v>
      </c>
      <c r="I370" s="273">
        <f t="shared" si="131"/>
        <v>0</v>
      </c>
      <c r="J370" s="273">
        <f t="shared" si="131"/>
        <v>131600</v>
      </c>
      <c r="K370" s="273">
        <f t="shared" si="131"/>
        <v>131600</v>
      </c>
    </row>
    <row r="371" spans="1:11" x14ac:dyDescent="0.25">
      <c r="A371" s="290" t="s">
        <v>6</v>
      </c>
      <c r="B371" s="272" t="s">
        <v>1161</v>
      </c>
      <c r="C371" s="272" t="s">
        <v>1</v>
      </c>
      <c r="D371" s="272"/>
      <c r="E371" s="272"/>
      <c r="F371" s="273">
        <f>F372</f>
        <v>131600</v>
      </c>
      <c r="G371" s="273">
        <f t="shared" si="131"/>
        <v>131600</v>
      </c>
      <c r="H371" s="273">
        <f t="shared" si="131"/>
        <v>0</v>
      </c>
      <c r="I371" s="273">
        <f t="shared" si="131"/>
        <v>0</v>
      </c>
      <c r="J371" s="273">
        <f t="shared" si="131"/>
        <v>131600</v>
      </c>
      <c r="K371" s="273">
        <f t="shared" si="131"/>
        <v>131600</v>
      </c>
    </row>
    <row r="372" spans="1:11" x14ac:dyDescent="0.25">
      <c r="A372" s="290" t="s">
        <v>15</v>
      </c>
      <c r="B372" s="272" t="s">
        <v>1161</v>
      </c>
      <c r="C372" s="272" t="s">
        <v>1</v>
      </c>
      <c r="D372" s="272" t="s">
        <v>4</v>
      </c>
      <c r="E372" s="272"/>
      <c r="F372" s="273">
        <f>F373</f>
        <v>131600</v>
      </c>
      <c r="G372" s="273">
        <f t="shared" si="131"/>
        <v>131600</v>
      </c>
      <c r="H372" s="273">
        <f t="shared" si="131"/>
        <v>0</v>
      </c>
      <c r="I372" s="273">
        <f t="shared" si="131"/>
        <v>0</v>
      </c>
      <c r="J372" s="273">
        <f t="shared" si="131"/>
        <v>131600</v>
      </c>
      <c r="K372" s="273">
        <f t="shared" si="131"/>
        <v>131600</v>
      </c>
    </row>
    <row r="373" spans="1:11" x14ac:dyDescent="0.25">
      <c r="A373" s="290" t="s">
        <v>72</v>
      </c>
      <c r="B373" s="272" t="s">
        <v>1161</v>
      </c>
      <c r="C373" s="272" t="s">
        <v>1</v>
      </c>
      <c r="D373" s="272" t="s">
        <v>4</v>
      </c>
      <c r="E373" s="272" t="s">
        <v>62</v>
      </c>
      <c r="F373" s="273">
        <f>'8. разд, подр. Цст 2015'!F613</f>
        <v>131600</v>
      </c>
      <c r="G373" s="273">
        <f>'8. разд, подр. Цст 2015'!G613</f>
        <v>131600</v>
      </c>
      <c r="H373" s="273">
        <f>'8. разд, подр. Цст 2015'!H613</f>
        <v>0</v>
      </c>
      <c r="I373" s="273">
        <f>'8. разд, подр. Цст 2015'!I613</f>
        <v>0</v>
      </c>
      <c r="J373" s="273">
        <f>'8. разд, подр. Цст 2015'!J613</f>
        <v>131600</v>
      </c>
      <c r="K373" s="273">
        <f>'8. разд, подр. Цст 2015'!K613</f>
        <v>131600</v>
      </c>
    </row>
    <row r="374" spans="1:11" ht="72" hidden="1" x14ac:dyDescent="0.25">
      <c r="A374" s="240" t="s">
        <v>165</v>
      </c>
      <c r="B374" s="272" t="s">
        <v>164</v>
      </c>
      <c r="C374" s="272"/>
      <c r="D374" s="272"/>
      <c r="E374" s="272"/>
      <c r="F374" s="273">
        <f t="shared" ref="F374:K376" si="132">F375</f>
        <v>0</v>
      </c>
      <c r="G374" s="273">
        <f t="shared" si="132"/>
        <v>0</v>
      </c>
      <c r="H374" s="273">
        <f t="shared" si="132"/>
        <v>0</v>
      </c>
      <c r="I374" s="273">
        <f t="shared" si="132"/>
        <v>0</v>
      </c>
      <c r="J374" s="273">
        <f t="shared" si="132"/>
        <v>0</v>
      </c>
      <c r="K374" s="273">
        <f t="shared" si="132"/>
        <v>0</v>
      </c>
    </row>
    <row r="375" spans="1:11" hidden="1" x14ac:dyDescent="0.25">
      <c r="A375" s="240" t="s">
        <v>6</v>
      </c>
      <c r="B375" s="272" t="s">
        <v>164</v>
      </c>
      <c r="C375" s="272" t="s">
        <v>1</v>
      </c>
      <c r="D375" s="272"/>
      <c r="E375" s="272"/>
      <c r="F375" s="273">
        <f t="shared" si="132"/>
        <v>0</v>
      </c>
      <c r="G375" s="273">
        <f t="shared" si="132"/>
        <v>0</v>
      </c>
      <c r="H375" s="273">
        <f t="shared" si="132"/>
        <v>0</v>
      </c>
      <c r="I375" s="273">
        <f t="shared" si="132"/>
        <v>0</v>
      </c>
      <c r="J375" s="273">
        <f t="shared" si="132"/>
        <v>0</v>
      </c>
      <c r="K375" s="273">
        <f t="shared" si="132"/>
        <v>0</v>
      </c>
    </row>
    <row r="376" spans="1:11" hidden="1" x14ac:dyDescent="0.25">
      <c r="A376" s="240" t="s">
        <v>15</v>
      </c>
      <c r="B376" s="272" t="s">
        <v>164</v>
      </c>
      <c r="C376" s="272" t="s">
        <v>1</v>
      </c>
      <c r="D376" s="272" t="s">
        <v>4</v>
      </c>
      <c r="E376" s="272"/>
      <c r="F376" s="273">
        <f t="shared" si="132"/>
        <v>0</v>
      </c>
      <c r="G376" s="273">
        <f t="shared" si="132"/>
        <v>0</v>
      </c>
      <c r="H376" s="273">
        <f t="shared" si="132"/>
        <v>0</v>
      </c>
      <c r="I376" s="273">
        <f t="shared" si="132"/>
        <v>0</v>
      </c>
      <c r="J376" s="273">
        <f t="shared" si="132"/>
        <v>0</v>
      </c>
      <c r="K376" s="273">
        <f t="shared" si="132"/>
        <v>0</v>
      </c>
    </row>
    <row r="377" spans="1:11" hidden="1" x14ac:dyDescent="0.25">
      <c r="A377" s="240" t="s">
        <v>72</v>
      </c>
      <c r="B377" s="272" t="s">
        <v>164</v>
      </c>
      <c r="C377" s="272" t="s">
        <v>1</v>
      </c>
      <c r="D377" s="272" t="s">
        <v>4</v>
      </c>
      <c r="E377" s="272" t="s">
        <v>62</v>
      </c>
      <c r="F377" s="273">
        <f>'8. разд, подр. Цст 2015'!F615</f>
        <v>0</v>
      </c>
      <c r="G377" s="273">
        <f>'8. разд, подр. Цст 2015'!G615</f>
        <v>0</v>
      </c>
      <c r="H377" s="273">
        <f>'8. разд, подр. Цст 2015'!H615</f>
        <v>0</v>
      </c>
      <c r="I377" s="273">
        <f>'8. разд, подр. Цст 2015'!I615</f>
        <v>0</v>
      </c>
      <c r="J377" s="273">
        <f>'8. разд, подр. Цст 2015'!J615</f>
        <v>0</v>
      </c>
      <c r="K377" s="273">
        <f>'8. разд, подр. Цст 2015'!K615</f>
        <v>0</v>
      </c>
    </row>
    <row r="378" spans="1:11" ht="48" x14ac:dyDescent="0.25">
      <c r="A378" s="240" t="s">
        <v>161</v>
      </c>
      <c r="B378" s="272" t="s">
        <v>313</v>
      </c>
      <c r="C378" s="272"/>
      <c r="D378" s="272"/>
      <c r="E378" s="272"/>
      <c r="F378" s="273">
        <f>F379+F382</f>
        <v>17965200</v>
      </c>
      <c r="G378" s="273">
        <f>G379+G382</f>
        <v>17965200</v>
      </c>
      <c r="H378" s="273">
        <f t="shared" ref="H378:K378" si="133">H379+H382</f>
        <v>0</v>
      </c>
      <c r="I378" s="273">
        <f t="shared" si="133"/>
        <v>0</v>
      </c>
      <c r="J378" s="273">
        <f t="shared" si="133"/>
        <v>17965200</v>
      </c>
      <c r="K378" s="273">
        <f t="shared" si="133"/>
        <v>17965200</v>
      </c>
    </row>
    <row r="379" spans="1:11" ht="24" x14ac:dyDescent="0.25">
      <c r="A379" s="240" t="s">
        <v>23</v>
      </c>
      <c r="B379" s="272" t="s">
        <v>313</v>
      </c>
      <c r="C379" s="272" t="s">
        <v>22</v>
      </c>
      <c r="D379" s="272"/>
      <c r="E379" s="272"/>
      <c r="F379" s="273">
        <f>F380</f>
        <v>4200000</v>
      </c>
      <c r="G379" s="273">
        <f>G380</f>
        <v>4200000</v>
      </c>
      <c r="H379" s="273">
        <f t="shared" ref="H379:K380" si="134">H380</f>
        <v>0</v>
      </c>
      <c r="I379" s="273">
        <f t="shared" si="134"/>
        <v>0</v>
      </c>
      <c r="J379" s="273">
        <f t="shared" si="134"/>
        <v>4200000</v>
      </c>
      <c r="K379" s="273">
        <f t="shared" si="134"/>
        <v>4200000</v>
      </c>
    </row>
    <row r="380" spans="1:11" x14ac:dyDescent="0.25">
      <c r="A380" s="274" t="s">
        <v>15</v>
      </c>
      <c r="B380" s="272" t="s">
        <v>313</v>
      </c>
      <c r="C380" s="272" t="s">
        <v>22</v>
      </c>
      <c r="D380" s="272" t="s">
        <v>4</v>
      </c>
      <c r="E380" s="272"/>
      <c r="F380" s="273">
        <f>F381</f>
        <v>4200000</v>
      </c>
      <c r="G380" s="273">
        <f>G381</f>
        <v>4200000</v>
      </c>
      <c r="H380" s="273">
        <f t="shared" si="134"/>
        <v>0</v>
      </c>
      <c r="I380" s="273">
        <f t="shared" si="134"/>
        <v>0</v>
      </c>
      <c r="J380" s="273">
        <f t="shared" si="134"/>
        <v>4200000</v>
      </c>
      <c r="K380" s="273">
        <f t="shared" si="134"/>
        <v>4200000</v>
      </c>
    </row>
    <row r="381" spans="1:11" x14ac:dyDescent="0.25">
      <c r="A381" s="274" t="s">
        <v>14</v>
      </c>
      <c r="B381" s="272" t="s">
        <v>313</v>
      </c>
      <c r="C381" s="272" t="s">
        <v>22</v>
      </c>
      <c r="D381" s="272" t="s">
        <v>4</v>
      </c>
      <c r="E381" s="272" t="s">
        <v>3</v>
      </c>
      <c r="F381" s="273">
        <f>'8. разд, подр. Цст 2015'!F637</f>
        <v>4200000</v>
      </c>
      <c r="G381" s="273">
        <f>'8. разд, подр. Цст 2015'!G637</f>
        <v>4200000</v>
      </c>
      <c r="H381" s="273">
        <f>'8. разд, подр. Цст 2015'!H637</f>
        <v>0</v>
      </c>
      <c r="I381" s="273">
        <f>'8. разд, подр. Цст 2015'!I637</f>
        <v>0</v>
      </c>
      <c r="J381" s="273">
        <f>'8. разд, подр. Цст 2015'!J637</f>
        <v>4200000</v>
      </c>
      <c r="K381" s="273">
        <f>'8. разд, подр. Цст 2015'!K637</f>
        <v>4200000</v>
      </c>
    </row>
    <row r="382" spans="1:11" x14ac:dyDescent="0.25">
      <c r="A382" s="240" t="s">
        <v>6</v>
      </c>
      <c r="B382" s="272" t="s">
        <v>313</v>
      </c>
      <c r="C382" s="272" t="s">
        <v>1</v>
      </c>
      <c r="D382" s="272"/>
      <c r="E382" s="272"/>
      <c r="F382" s="273">
        <f>F383</f>
        <v>13765200</v>
      </c>
      <c r="G382" s="273">
        <f>G383</f>
        <v>13765200</v>
      </c>
      <c r="H382" s="273">
        <f t="shared" ref="H382:K383" si="135">H383</f>
        <v>0</v>
      </c>
      <c r="I382" s="273">
        <f t="shared" si="135"/>
        <v>0</v>
      </c>
      <c r="J382" s="273">
        <f t="shared" si="135"/>
        <v>13765200</v>
      </c>
      <c r="K382" s="273">
        <f t="shared" si="135"/>
        <v>13765200</v>
      </c>
    </row>
    <row r="383" spans="1:11" x14ac:dyDescent="0.25">
      <c r="A383" s="274" t="s">
        <v>15</v>
      </c>
      <c r="B383" s="272" t="s">
        <v>313</v>
      </c>
      <c r="C383" s="272" t="s">
        <v>1</v>
      </c>
      <c r="D383" s="272" t="s">
        <v>4</v>
      </c>
      <c r="E383" s="272"/>
      <c r="F383" s="273">
        <f>F384</f>
        <v>13765200</v>
      </c>
      <c r="G383" s="273">
        <f>G384</f>
        <v>13765200</v>
      </c>
      <c r="H383" s="273">
        <f t="shared" si="135"/>
        <v>0</v>
      </c>
      <c r="I383" s="273">
        <f t="shared" si="135"/>
        <v>0</v>
      </c>
      <c r="J383" s="273">
        <f t="shared" si="135"/>
        <v>13765200</v>
      </c>
      <c r="K383" s="273">
        <f t="shared" si="135"/>
        <v>13765200</v>
      </c>
    </row>
    <row r="384" spans="1:11" x14ac:dyDescent="0.25">
      <c r="A384" s="274" t="s">
        <v>14</v>
      </c>
      <c r="B384" s="272" t="s">
        <v>313</v>
      </c>
      <c r="C384" s="272" t="s">
        <v>1</v>
      </c>
      <c r="D384" s="272" t="s">
        <v>4</v>
      </c>
      <c r="E384" s="272" t="s">
        <v>3</v>
      </c>
      <c r="F384" s="273">
        <f>'8. разд, подр. Цст 2015'!F638</f>
        <v>13765200</v>
      </c>
      <c r="G384" s="273">
        <f>'8. разд, подр. Цст 2015'!G638</f>
        <v>13765200</v>
      </c>
      <c r="H384" s="273">
        <f>'8. разд, подр. Цст 2015'!H638</f>
        <v>0</v>
      </c>
      <c r="I384" s="273">
        <f>'8. разд, подр. Цст 2015'!I638</f>
        <v>0</v>
      </c>
      <c r="J384" s="273">
        <f>'8. разд, подр. Цст 2015'!J638</f>
        <v>13765200</v>
      </c>
      <c r="K384" s="273">
        <f>'8. разд, подр. Цст 2015'!K638</f>
        <v>13765200</v>
      </c>
    </row>
    <row r="385" spans="1:11" ht="72" x14ac:dyDescent="0.25">
      <c r="A385" s="240" t="s">
        <v>154</v>
      </c>
      <c r="B385" s="272" t="s">
        <v>314</v>
      </c>
      <c r="C385" s="272"/>
      <c r="D385" s="272"/>
      <c r="E385" s="272"/>
      <c r="F385" s="273">
        <f>F386+F389+F392</f>
        <v>5359400</v>
      </c>
      <c r="G385" s="273">
        <f>G386+G389+G392</f>
        <v>5359400</v>
      </c>
      <c r="H385" s="273">
        <f t="shared" ref="H385:K385" si="136">H386+H389+H392</f>
        <v>0</v>
      </c>
      <c r="I385" s="273">
        <f t="shared" si="136"/>
        <v>0</v>
      </c>
      <c r="J385" s="273">
        <f t="shared" si="136"/>
        <v>5359400</v>
      </c>
      <c r="K385" s="273">
        <f t="shared" si="136"/>
        <v>5359400</v>
      </c>
    </row>
    <row r="386" spans="1:11" ht="60" x14ac:dyDescent="0.25">
      <c r="A386" s="240" t="s">
        <v>17</v>
      </c>
      <c r="B386" s="272" t="s">
        <v>314</v>
      </c>
      <c r="C386" s="272" t="s">
        <v>24</v>
      </c>
      <c r="D386" s="272"/>
      <c r="E386" s="272"/>
      <c r="F386" s="273">
        <f>F387</f>
        <v>4827889</v>
      </c>
      <c r="G386" s="273">
        <f>G387</f>
        <v>4827889</v>
      </c>
      <c r="H386" s="273">
        <f t="shared" ref="H386:K387" si="137">H387</f>
        <v>-483674.03</v>
      </c>
      <c r="I386" s="273">
        <f t="shared" si="137"/>
        <v>0</v>
      </c>
      <c r="J386" s="273">
        <f t="shared" si="137"/>
        <v>4344214.97</v>
      </c>
      <c r="K386" s="273">
        <f t="shared" si="137"/>
        <v>4827889</v>
      </c>
    </row>
    <row r="387" spans="1:11" x14ac:dyDescent="0.25">
      <c r="A387" s="274" t="s">
        <v>15</v>
      </c>
      <c r="B387" s="272" t="s">
        <v>314</v>
      </c>
      <c r="C387" s="272" t="s">
        <v>24</v>
      </c>
      <c r="D387" s="272" t="s">
        <v>4</v>
      </c>
      <c r="E387" s="272"/>
      <c r="F387" s="273">
        <f>F388</f>
        <v>4827889</v>
      </c>
      <c r="G387" s="273">
        <f>G388</f>
        <v>4827889</v>
      </c>
      <c r="H387" s="273">
        <f t="shared" si="137"/>
        <v>-483674.03</v>
      </c>
      <c r="I387" s="273">
        <f t="shared" si="137"/>
        <v>0</v>
      </c>
      <c r="J387" s="273">
        <f t="shared" si="137"/>
        <v>4344214.97</v>
      </c>
      <c r="K387" s="273">
        <f t="shared" si="137"/>
        <v>4827889</v>
      </c>
    </row>
    <row r="388" spans="1:11" x14ac:dyDescent="0.25">
      <c r="A388" s="274" t="s">
        <v>14</v>
      </c>
      <c r="B388" s="272" t="s">
        <v>314</v>
      </c>
      <c r="C388" s="272" t="s">
        <v>24</v>
      </c>
      <c r="D388" s="272" t="s">
        <v>4</v>
      </c>
      <c r="E388" s="272" t="s">
        <v>3</v>
      </c>
      <c r="F388" s="273">
        <f>'8. разд, подр. Цст 2015'!F640</f>
        <v>4827889</v>
      </c>
      <c r="G388" s="273">
        <f>'8. разд, подр. Цст 2015'!G640</f>
        <v>4827889</v>
      </c>
      <c r="H388" s="273">
        <f>'8. разд, подр. Цст 2015'!H640</f>
        <v>-483674.03</v>
      </c>
      <c r="I388" s="273">
        <f>'8. разд, подр. Цст 2015'!I640</f>
        <v>0</v>
      </c>
      <c r="J388" s="273">
        <f>'8. разд, подр. Цст 2015'!J640</f>
        <v>4344214.97</v>
      </c>
      <c r="K388" s="273">
        <f>'8. разд, подр. Цст 2015'!K640</f>
        <v>4827889</v>
      </c>
    </row>
    <row r="389" spans="1:11" ht="24" x14ac:dyDescent="0.25">
      <c r="A389" s="240" t="s">
        <v>23</v>
      </c>
      <c r="B389" s="272" t="s">
        <v>314</v>
      </c>
      <c r="C389" s="272" t="s">
        <v>22</v>
      </c>
      <c r="D389" s="272"/>
      <c r="E389" s="272"/>
      <c r="F389" s="273">
        <f>F390</f>
        <v>531511</v>
      </c>
      <c r="G389" s="273">
        <f>G390</f>
        <v>531511</v>
      </c>
      <c r="H389" s="273">
        <f t="shared" ref="H389:K390" si="138">H390</f>
        <v>483674.03</v>
      </c>
      <c r="I389" s="273">
        <f t="shared" si="138"/>
        <v>0</v>
      </c>
      <c r="J389" s="273">
        <f t="shared" si="138"/>
        <v>1015185.03</v>
      </c>
      <c r="K389" s="273">
        <f t="shared" si="138"/>
        <v>531511</v>
      </c>
    </row>
    <row r="390" spans="1:11" x14ac:dyDescent="0.25">
      <c r="A390" s="274" t="s">
        <v>15</v>
      </c>
      <c r="B390" s="272" t="s">
        <v>314</v>
      </c>
      <c r="C390" s="272" t="s">
        <v>22</v>
      </c>
      <c r="D390" s="272" t="s">
        <v>4</v>
      </c>
      <c r="E390" s="272"/>
      <c r="F390" s="273">
        <f>F391</f>
        <v>531511</v>
      </c>
      <c r="G390" s="273">
        <f>G391</f>
        <v>531511</v>
      </c>
      <c r="H390" s="273">
        <f t="shared" si="138"/>
        <v>483674.03</v>
      </c>
      <c r="I390" s="273">
        <f t="shared" si="138"/>
        <v>0</v>
      </c>
      <c r="J390" s="273">
        <f t="shared" si="138"/>
        <v>1015185.03</v>
      </c>
      <c r="K390" s="273">
        <f t="shared" si="138"/>
        <v>531511</v>
      </c>
    </row>
    <row r="391" spans="1:11" x14ac:dyDescent="0.25">
      <c r="A391" s="274" t="s">
        <v>14</v>
      </c>
      <c r="B391" s="272" t="s">
        <v>314</v>
      </c>
      <c r="C391" s="272" t="s">
        <v>22</v>
      </c>
      <c r="D391" s="272" t="s">
        <v>4</v>
      </c>
      <c r="E391" s="272" t="s">
        <v>3</v>
      </c>
      <c r="F391" s="273">
        <f>'8. разд, подр. Цст 2015'!F641</f>
        <v>531511</v>
      </c>
      <c r="G391" s="273">
        <f>'8. разд, подр. Цст 2015'!G641</f>
        <v>531511</v>
      </c>
      <c r="H391" s="273">
        <f>'8. разд, подр. Цст 2015'!H641</f>
        <v>483674.03</v>
      </c>
      <c r="I391" s="273">
        <f>'8. разд, подр. Цст 2015'!I641</f>
        <v>0</v>
      </c>
      <c r="J391" s="273">
        <f>'8. разд, подр. Цст 2015'!J641</f>
        <v>1015185.03</v>
      </c>
      <c r="K391" s="273">
        <f>'8. разд, подр. Цст 2015'!K641</f>
        <v>531511</v>
      </c>
    </row>
    <row r="392" spans="1:11" hidden="1" x14ac:dyDescent="0.25">
      <c r="A392" s="240" t="s">
        <v>21</v>
      </c>
      <c r="B392" s="272" t="s">
        <v>314</v>
      </c>
      <c r="C392" s="272" t="s">
        <v>19</v>
      </c>
      <c r="D392" s="272"/>
      <c r="E392" s="272"/>
      <c r="F392" s="273">
        <f>F393</f>
        <v>0</v>
      </c>
      <c r="G392" s="273">
        <f>G393</f>
        <v>0</v>
      </c>
      <c r="H392" s="273">
        <f t="shared" ref="H392:K393" si="139">H393</f>
        <v>0</v>
      </c>
      <c r="I392" s="273">
        <f t="shared" si="139"/>
        <v>0</v>
      </c>
      <c r="J392" s="273">
        <f t="shared" si="139"/>
        <v>0</v>
      </c>
      <c r="K392" s="273">
        <f t="shared" si="139"/>
        <v>0</v>
      </c>
    </row>
    <row r="393" spans="1:11" hidden="1" x14ac:dyDescent="0.25">
      <c r="A393" s="274" t="s">
        <v>15</v>
      </c>
      <c r="B393" s="272" t="s">
        <v>314</v>
      </c>
      <c r="C393" s="272" t="s">
        <v>19</v>
      </c>
      <c r="D393" s="272" t="s">
        <v>4</v>
      </c>
      <c r="E393" s="272"/>
      <c r="F393" s="273">
        <f>F394</f>
        <v>0</v>
      </c>
      <c r="G393" s="273">
        <f>G394</f>
        <v>0</v>
      </c>
      <c r="H393" s="273">
        <f t="shared" si="139"/>
        <v>0</v>
      </c>
      <c r="I393" s="273">
        <f t="shared" si="139"/>
        <v>0</v>
      </c>
      <c r="J393" s="273">
        <f t="shared" si="139"/>
        <v>0</v>
      </c>
      <c r="K393" s="273">
        <f t="shared" si="139"/>
        <v>0</v>
      </c>
    </row>
    <row r="394" spans="1:11" hidden="1" x14ac:dyDescent="0.25">
      <c r="A394" s="274" t="s">
        <v>14</v>
      </c>
      <c r="B394" s="272" t="s">
        <v>314</v>
      </c>
      <c r="C394" s="272" t="s">
        <v>19</v>
      </c>
      <c r="D394" s="272" t="s">
        <v>4</v>
      </c>
      <c r="E394" s="272" t="s">
        <v>3</v>
      </c>
      <c r="F394" s="273">
        <f>'8. разд, подр. Цст 2015'!F642</f>
        <v>0</v>
      </c>
      <c r="G394" s="273">
        <f>'8. разд, подр. Цст 2015'!G642</f>
        <v>0</v>
      </c>
      <c r="H394" s="273">
        <f>'8. разд, подр. Цст 2015'!H642</f>
        <v>0</v>
      </c>
      <c r="I394" s="273">
        <f>'8. разд, подр. Цст 2015'!I642</f>
        <v>0</v>
      </c>
      <c r="J394" s="273">
        <f>'8. разд, подр. Цст 2015'!J642</f>
        <v>0</v>
      </c>
      <c r="K394" s="273">
        <f>'8. разд, подр. Цст 2015'!K642</f>
        <v>0</v>
      </c>
    </row>
    <row r="395" spans="1:11" ht="24" x14ac:dyDescent="0.25">
      <c r="A395" s="240" t="s">
        <v>1093</v>
      </c>
      <c r="B395" s="272" t="s">
        <v>188</v>
      </c>
      <c r="C395" s="272"/>
      <c r="D395" s="272"/>
      <c r="E395" s="272"/>
      <c r="F395" s="273">
        <f>F396+F403</f>
        <v>25911900</v>
      </c>
      <c r="G395" s="273">
        <f>G396+G403</f>
        <v>1997900</v>
      </c>
      <c r="H395" s="273">
        <f t="shared" ref="H395:K395" si="140">H396+H403</f>
        <v>0</v>
      </c>
      <c r="I395" s="273">
        <f t="shared" si="140"/>
        <v>0</v>
      </c>
      <c r="J395" s="273">
        <f t="shared" si="140"/>
        <v>25911900</v>
      </c>
      <c r="K395" s="273">
        <f t="shared" si="140"/>
        <v>1997900</v>
      </c>
    </row>
    <row r="396" spans="1:11" ht="24" x14ac:dyDescent="0.25">
      <c r="A396" s="240" t="s">
        <v>187</v>
      </c>
      <c r="B396" s="272" t="s">
        <v>186</v>
      </c>
      <c r="C396" s="272"/>
      <c r="D396" s="272"/>
      <c r="E396" s="272"/>
      <c r="F396" s="273">
        <f>F397+F400</f>
        <v>23914000</v>
      </c>
      <c r="G396" s="273">
        <f>G397+G400</f>
        <v>0</v>
      </c>
      <c r="H396" s="273">
        <f t="shared" ref="H396:K396" si="141">H397+H400</f>
        <v>0</v>
      </c>
      <c r="I396" s="273">
        <f t="shared" si="141"/>
        <v>0</v>
      </c>
      <c r="J396" s="273">
        <f t="shared" si="141"/>
        <v>23914000</v>
      </c>
      <c r="K396" s="273">
        <f t="shared" si="141"/>
        <v>0</v>
      </c>
    </row>
    <row r="397" spans="1:11" ht="24" x14ac:dyDescent="0.25">
      <c r="A397" s="240" t="s">
        <v>23</v>
      </c>
      <c r="B397" s="272" t="s">
        <v>186</v>
      </c>
      <c r="C397" s="272" t="s">
        <v>22</v>
      </c>
      <c r="D397" s="272"/>
      <c r="E397" s="272"/>
      <c r="F397" s="273">
        <f>F398</f>
        <v>15034000</v>
      </c>
      <c r="G397" s="273">
        <f>G398</f>
        <v>0</v>
      </c>
      <c r="H397" s="273">
        <f t="shared" ref="H397:K398" si="142">H398</f>
        <v>0</v>
      </c>
      <c r="I397" s="273">
        <f t="shared" si="142"/>
        <v>0</v>
      </c>
      <c r="J397" s="273">
        <f t="shared" si="142"/>
        <v>15034000</v>
      </c>
      <c r="K397" s="273">
        <f t="shared" si="142"/>
        <v>0</v>
      </c>
    </row>
    <row r="398" spans="1:11" x14ac:dyDescent="0.25">
      <c r="A398" s="274" t="s">
        <v>151</v>
      </c>
      <c r="B398" s="272" t="s">
        <v>186</v>
      </c>
      <c r="C398" s="272" t="s">
        <v>22</v>
      </c>
      <c r="D398" s="272" t="s">
        <v>146</v>
      </c>
      <c r="E398" s="272"/>
      <c r="F398" s="273">
        <f>F399</f>
        <v>15034000</v>
      </c>
      <c r="G398" s="273">
        <f>G399</f>
        <v>0</v>
      </c>
      <c r="H398" s="273">
        <f t="shared" si="142"/>
        <v>0</v>
      </c>
      <c r="I398" s="273">
        <f t="shared" si="142"/>
        <v>0</v>
      </c>
      <c r="J398" s="273">
        <f t="shared" si="142"/>
        <v>15034000</v>
      </c>
      <c r="K398" s="273">
        <f t="shared" si="142"/>
        <v>0</v>
      </c>
    </row>
    <row r="399" spans="1:11" x14ac:dyDescent="0.25">
      <c r="A399" s="274" t="s">
        <v>189</v>
      </c>
      <c r="B399" s="272" t="s">
        <v>186</v>
      </c>
      <c r="C399" s="272" t="s">
        <v>22</v>
      </c>
      <c r="D399" s="272" t="s">
        <v>146</v>
      </c>
      <c r="E399" s="272" t="s">
        <v>146</v>
      </c>
      <c r="F399" s="273">
        <f>'8. разд, подр. Цст 2015'!F483</f>
        <v>15034000</v>
      </c>
      <c r="G399" s="273">
        <f>'8. разд, подр. Цст 2015'!G483</f>
        <v>0</v>
      </c>
      <c r="H399" s="273">
        <f>'8. разд, подр. Цст 2015'!H483</f>
        <v>0</v>
      </c>
      <c r="I399" s="273">
        <f>'8. разд, подр. Цст 2015'!I483</f>
        <v>0</v>
      </c>
      <c r="J399" s="273">
        <f>'8. разд, подр. Цст 2015'!J483</f>
        <v>15034000</v>
      </c>
      <c r="K399" s="273">
        <f>'8. разд, подр. Цст 2015'!K483</f>
        <v>0</v>
      </c>
    </row>
    <row r="400" spans="1:11" ht="24" x14ac:dyDescent="0.25">
      <c r="A400" s="240" t="s">
        <v>75</v>
      </c>
      <c r="B400" s="272" t="s">
        <v>186</v>
      </c>
      <c r="C400" s="272" t="s">
        <v>73</v>
      </c>
      <c r="D400" s="272"/>
      <c r="E400" s="272"/>
      <c r="F400" s="273">
        <f>F401</f>
        <v>8880000</v>
      </c>
      <c r="G400" s="273">
        <f>G401</f>
        <v>0</v>
      </c>
      <c r="H400" s="273">
        <f t="shared" ref="H400:K401" si="143">H401</f>
        <v>0</v>
      </c>
      <c r="I400" s="273">
        <f t="shared" si="143"/>
        <v>0</v>
      </c>
      <c r="J400" s="273">
        <f t="shared" si="143"/>
        <v>8880000</v>
      </c>
      <c r="K400" s="273">
        <f t="shared" si="143"/>
        <v>0</v>
      </c>
    </row>
    <row r="401" spans="1:11" x14ac:dyDescent="0.25">
      <c r="A401" s="274" t="s">
        <v>151</v>
      </c>
      <c r="B401" s="272" t="s">
        <v>186</v>
      </c>
      <c r="C401" s="272" t="s">
        <v>73</v>
      </c>
      <c r="D401" s="272" t="s">
        <v>146</v>
      </c>
      <c r="E401" s="272"/>
      <c r="F401" s="273">
        <f>F402</f>
        <v>8880000</v>
      </c>
      <c r="G401" s="273">
        <f>G402</f>
        <v>0</v>
      </c>
      <c r="H401" s="273">
        <f t="shared" si="143"/>
        <v>0</v>
      </c>
      <c r="I401" s="273">
        <f t="shared" si="143"/>
        <v>0</v>
      </c>
      <c r="J401" s="273">
        <f t="shared" si="143"/>
        <v>8880000</v>
      </c>
      <c r="K401" s="273">
        <f t="shared" si="143"/>
        <v>0</v>
      </c>
    </row>
    <row r="402" spans="1:11" x14ac:dyDescent="0.25">
      <c r="A402" s="274" t="s">
        <v>189</v>
      </c>
      <c r="B402" s="272" t="s">
        <v>186</v>
      </c>
      <c r="C402" s="272" t="s">
        <v>73</v>
      </c>
      <c r="D402" s="272" t="s">
        <v>146</v>
      </c>
      <c r="E402" s="272" t="s">
        <v>146</v>
      </c>
      <c r="F402" s="273">
        <f>'8. разд, подр. Цст 2015'!F484</f>
        <v>8880000</v>
      </c>
      <c r="G402" s="273">
        <f>'8. разд, подр. Цст 2015'!G484</f>
        <v>0</v>
      </c>
      <c r="H402" s="273">
        <f>'8. разд, подр. Цст 2015'!H484</f>
        <v>0</v>
      </c>
      <c r="I402" s="273">
        <f>'8. разд, подр. Цст 2015'!I484</f>
        <v>0</v>
      </c>
      <c r="J402" s="273">
        <f>'8. разд, подр. Цст 2015'!J484</f>
        <v>8880000</v>
      </c>
      <c r="K402" s="273">
        <f>'8. разд, подр. Цст 2015'!K484</f>
        <v>0</v>
      </c>
    </row>
    <row r="403" spans="1:11" ht="36" x14ac:dyDescent="0.25">
      <c r="A403" s="240" t="s">
        <v>185</v>
      </c>
      <c r="B403" s="272" t="s">
        <v>184</v>
      </c>
      <c r="C403" s="272"/>
      <c r="D403" s="272"/>
      <c r="E403" s="272"/>
      <c r="F403" s="273">
        <f t="shared" ref="F403:K405" si="144">F404</f>
        <v>1997900</v>
      </c>
      <c r="G403" s="273">
        <f t="shared" si="144"/>
        <v>1997900</v>
      </c>
      <c r="H403" s="273">
        <f t="shared" si="144"/>
        <v>0</v>
      </c>
      <c r="I403" s="273">
        <f t="shared" si="144"/>
        <v>0</v>
      </c>
      <c r="J403" s="273">
        <f t="shared" si="144"/>
        <v>1997900</v>
      </c>
      <c r="K403" s="273">
        <f t="shared" si="144"/>
        <v>1997900</v>
      </c>
    </row>
    <row r="404" spans="1:11" ht="24" x14ac:dyDescent="0.25">
      <c r="A404" s="240" t="s">
        <v>75</v>
      </c>
      <c r="B404" s="272" t="s">
        <v>184</v>
      </c>
      <c r="C404" s="272" t="s">
        <v>73</v>
      </c>
      <c r="D404" s="272"/>
      <c r="E404" s="272"/>
      <c r="F404" s="273">
        <f t="shared" si="144"/>
        <v>1997900</v>
      </c>
      <c r="G404" s="273">
        <f t="shared" si="144"/>
        <v>1997900</v>
      </c>
      <c r="H404" s="273">
        <f t="shared" si="144"/>
        <v>0</v>
      </c>
      <c r="I404" s="273">
        <f t="shared" si="144"/>
        <v>0</v>
      </c>
      <c r="J404" s="273">
        <f t="shared" si="144"/>
        <v>1997900</v>
      </c>
      <c r="K404" s="273">
        <f t="shared" si="144"/>
        <v>1997900</v>
      </c>
    </row>
    <row r="405" spans="1:11" x14ac:dyDescent="0.25">
      <c r="A405" s="274" t="s">
        <v>151</v>
      </c>
      <c r="B405" s="272" t="s">
        <v>184</v>
      </c>
      <c r="C405" s="272" t="s">
        <v>73</v>
      </c>
      <c r="D405" s="272" t="s">
        <v>146</v>
      </c>
      <c r="E405" s="272"/>
      <c r="F405" s="273">
        <f t="shared" si="144"/>
        <v>1997900</v>
      </c>
      <c r="G405" s="273">
        <f t="shared" si="144"/>
        <v>1997900</v>
      </c>
      <c r="H405" s="273">
        <f t="shared" si="144"/>
        <v>0</v>
      </c>
      <c r="I405" s="273">
        <f t="shared" si="144"/>
        <v>0</v>
      </c>
      <c r="J405" s="273">
        <f t="shared" si="144"/>
        <v>1997900</v>
      </c>
      <c r="K405" s="273">
        <f t="shared" si="144"/>
        <v>1997900</v>
      </c>
    </row>
    <row r="406" spans="1:11" x14ac:dyDescent="0.25">
      <c r="A406" s="274" t="s">
        <v>189</v>
      </c>
      <c r="B406" s="272" t="s">
        <v>184</v>
      </c>
      <c r="C406" s="272" t="s">
        <v>73</v>
      </c>
      <c r="D406" s="272" t="s">
        <v>146</v>
      </c>
      <c r="E406" s="272" t="s">
        <v>146</v>
      </c>
      <c r="F406" s="273">
        <f>'8. разд, подр. Цст 2015'!F486</f>
        <v>1997900</v>
      </c>
      <c r="G406" s="273">
        <f>'8. разд, подр. Цст 2015'!G486</f>
        <v>1997900</v>
      </c>
      <c r="H406" s="273">
        <f>'8. разд, подр. Цст 2015'!H486</f>
        <v>0</v>
      </c>
      <c r="I406" s="273">
        <f>'8. разд, подр. Цст 2015'!I486</f>
        <v>0</v>
      </c>
      <c r="J406" s="273">
        <f>'8. разд, подр. Цст 2015'!J486</f>
        <v>1997900</v>
      </c>
      <c r="K406" s="273">
        <f>'8. разд, подр. Цст 2015'!K486</f>
        <v>1997900</v>
      </c>
    </row>
    <row r="407" spans="1:11" ht="24" x14ac:dyDescent="0.25">
      <c r="A407" s="240" t="s">
        <v>1079</v>
      </c>
      <c r="B407" s="272" t="s">
        <v>130</v>
      </c>
      <c r="C407" s="272"/>
      <c r="D407" s="272"/>
      <c r="E407" s="272"/>
      <c r="F407" s="273">
        <f>F408+F425+F442+F459+F468+F480</f>
        <v>274598366.50999999</v>
      </c>
      <c r="G407" s="273">
        <f>G408+G425+G442+G459+G468+G480</f>
        <v>4281520</v>
      </c>
      <c r="H407" s="273">
        <f t="shared" ref="H407:K407" si="145">H408+H425+H442+H459+H468+H480</f>
        <v>0</v>
      </c>
      <c r="I407" s="273">
        <f t="shared" si="145"/>
        <v>0</v>
      </c>
      <c r="J407" s="273">
        <f t="shared" si="145"/>
        <v>274598366.50999999</v>
      </c>
      <c r="K407" s="273">
        <f t="shared" si="145"/>
        <v>4281520</v>
      </c>
    </row>
    <row r="408" spans="1:11" ht="36" x14ac:dyDescent="0.25">
      <c r="A408" s="240" t="s">
        <v>1072</v>
      </c>
      <c r="B408" s="272" t="s">
        <v>149</v>
      </c>
      <c r="C408" s="272"/>
      <c r="D408" s="272"/>
      <c r="E408" s="272"/>
      <c r="F408" s="273">
        <f>F409+F413+F417+F421</f>
        <v>89820700</v>
      </c>
      <c r="G408" s="273">
        <f>G409+G413+G417+G421</f>
        <v>2962500</v>
      </c>
      <c r="H408" s="273">
        <f t="shared" ref="H408:K408" si="146">H409+H413+H417+H421</f>
        <v>0</v>
      </c>
      <c r="I408" s="273">
        <f t="shared" si="146"/>
        <v>0</v>
      </c>
      <c r="J408" s="273">
        <f t="shared" si="146"/>
        <v>89820700</v>
      </c>
      <c r="K408" s="273">
        <f t="shared" si="146"/>
        <v>2962500</v>
      </c>
    </row>
    <row r="409" spans="1:11" ht="48" x14ac:dyDescent="0.25">
      <c r="A409" s="240" t="s">
        <v>25</v>
      </c>
      <c r="B409" s="272" t="s">
        <v>148</v>
      </c>
      <c r="C409" s="272"/>
      <c r="D409" s="272"/>
      <c r="E409" s="272"/>
      <c r="F409" s="273">
        <f t="shared" ref="F409:K411" si="147">F410</f>
        <v>84992400</v>
      </c>
      <c r="G409" s="273">
        <f t="shared" si="147"/>
        <v>0</v>
      </c>
      <c r="H409" s="273">
        <f t="shared" si="147"/>
        <v>0</v>
      </c>
      <c r="I409" s="273">
        <f t="shared" si="147"/>
        <v>0</v>
      </c>
      <c r="J409" s="273">
        <f t="shared" si="147"/>
        <v>84992400</v>
      </c>
      <c r="K409" s="273">
        <f t="shared" si="147"/>
        <v>0</v>
      </c>
    </row>
    <row r="410" spans="1:11" ht="24" x14ac:dyDescent="0.25">
      <c r="A410" s="240" t="s">
        <v>75</v>
      </c>
      <c r="B410" s="272" t="s">
        <v>148</v>
      </c>
      <c r="C410" s="272" t="s">
        <v>73</v>
      </c>
      <c r="D410" s="272"/>
      <c r="E410" s="272"/>
      <c r="F410" s="273">
        <f t="shared" si="147"/>
        <v>84992400</v>
      </c>
      <c r="G410" s="273">
        <f t="shared" si="147"/>
        <v>0</v>
      </c>
      <c r="H410" s="273">
        <f t="shared" si="147"/>
        <v>0</v>
      </c>
      <c r="I410" s="273">
        <f t="shared" si="147"/>
        <v>0</v>
      </c>
      <c r="J410" s="273">
        <f t="shared" si="147"/>
        <v>84992400</v>
      </c>
      <c r="K410" s="273">
        <f t="shared" si="147"/>
        <v>0</v>
      </c>
    </row>
    <row r="411" spans="1:11" x14ac:dyDescent="0.25">
      <c r="A411" s="274" t="s">
        <v>151</v>
      </c>
      <c r="B411" s="272" t="s">
        <v>148</v>
      </c>
      <c r="C411" s="272" t="s">
        <v>73</v>
      </c>
      <c r="D411" s="272" t="s">
        <v>146</v>
      </c>
      <c r="E411" s="272"/>
      <c r="F411" s="273">
        <f t="shared" si="147"/>
        <v>84992400</v>
      </c>
      <c r="G411" s="273">
        <f t="shared" si="147"/>
        <v>0</v>
      </c>
      <c r="H411" s="273">
        <f t="shared" si="147"/>
        <v>0</v>
      </c>
      <c r="I411" s="273">
        <f t="shared" si="147"/>
        <v>0</v>
      </c>
      <c r="J411" s="273">
        <f t="shared" si="147"/>
        <v>84992400</v>
      </c>
      <c r="K411" s="273">
        <f t="shared" si="147"/>
        <v>0</v>
      </c>
    </row>
    <row r="412" spans="1:11" x14ac:dyDescent="0.25">
      <c r="A412" s="274" t="s">
        <v>150</v>
      </c>
      <c r="B412" s="272" t="s">
        <v>148</v>
      </c>
      <c r="C412" s="272" t="s">
        <v>73</v>
      </c>
      <c r="D412" s="272" t="s">
        <v>146</v>
      </c>
      <c r="E412" s="272" t="s">
        <v>66</v>
      </c>
      <c r="F412" s="273">
        <f>'8. разд, подр. Цст 2015'!F453</f>
        <v>84992400</v>
      </c>
      <c r="G412" s="273">
        <f>'8. разд, подр. Цст 2015'!G453</f>
        <v>0</v>
      </c>
      <c r="H412" s="273">
        <f>'8. разд, подр. Цст 2015'!H453</f>
        <v>0</v>
      </c>
      <c r="I412" s="273">
        <f>'8. разд, подр. Цст 2015'!I453</f>
        <v>0</v>
      </c>
      <c r="J412" s="273">
        <f>'8. разд, подр. Цст 2015'!J453</f>
        <v>84992400</v>
      </c>
      <c r="K412" s="273">
        <f>'8. разд, подр. Цст 2015'!K453</f>
        <v>0</v>
      </c>
    </row>
    <row r="413" spans="1:11" ht="48" x14ac:dyDescent="0.25">
      <c r="A413" s="240" t="s">
        <v>18</v>
      </c>
      <c r="B413" s="272" t="s">
        <v>808</v>
      </c>
      <c r="C413" s="272"/>
      <c r="D413" s="272"/>
      <c r="E413" s="272"/>
      <c r="F413" s="273">
        <f t="shared" ref="F413:K415" si="148">F414</f>
        <v>1766800</v>
      </c>
      <c r="G413" s="273">
        <f t="shared" si="148"/>
        <v>0</v>
      </c>
      <c r="H413" s="273">
        <f t="shared" si="148"/>
        <v>0</v>
      </c>
      <c r="I413" s="273">
        <f t="shared" si="148"/>
        <v>0</v>
      </c>
      <c r="J413" s="273">
        <f t="shared" si="148"/>
        <v>1766800</v>
      </c>
      <c r="K413" s="273">
        <f t="shared" si="148"/>
        <v>0</v>
      </c>
    </row>
    <row r="414" spans="1:11" ht="24" x14ac:dyDescent="0.25">
      <c r="A414" s="240" t="s">
        <v>75</v>
      </c>
      <c r="B414" s="272" t="s">
        <v>808</v>
      </c>
      <c r="C414" s="272" t="s">
        <v>73</v>
      </c>
      <c r="D414" s="272"/>
      <c r="E414" s="272"/>
      <c r="F414" s="273">
        <f t="shared" si="148"/>
        <v>1766800</v>
      </c>
      <c r="G414" s="273">
        <f t="shared" si="148"/>
        <v>0</v>
      </c>
      <c r="H414" s="273">
        <f t="shared" si="148"/>
        <v>0</v>
      </c>
      <c r="I414" s="273">
        <f t="shared" si="148"/>
        <v>0</v>
      </c>
      <c r="J414" s="273">
        <f t="shared" si="148"/>
        <v>1766800</v>
      </c>
      <c r="K414" s="273">
        <f t="shared" si="148"/>
        <v>0</v>
      </c>
    </row>
    <row r="415" spans="1:11" x14ac:dyDescent="0.25">
      <c r="A415" s="274" t="s">
        <v>151</v>
      </c>
      <c r="B415" s="272" t="s">
        <v>808</v>
      </c>
      <c r="C415" s="272" t="s">
        <v>73</v>
      </c>
      <c r="D415" s="272" t="s">
        <v>146</v>
      </c>
      <c r="E415" s="272"/>
      <c r="F415" s="273">
        <f t="shared" si="148"/>
        <v>1766800</v>
      </c>
      <c r="G415" s="273">
        <f t="shared" si="148"/>
        <v>0</v>
      </c>
      <c r="H415" s="273">
        <f t="shared" si="148"/>
        <v>0</v>
      </c>
      <c r="I415" s="273">
        <f t="shared" si="148"/>
        <v>0</v>
      </c>
      <c r="J415" s="273">
        <f t="shared" si="148"/>
        <v>1766800</v>
      </c>
      <c r="K415" s="273">
        <f t="shared" si="148"/>
        <v>0</v>
      </c>
    </row>
    <row r="416" spans="1:11" x14ac:dyDescent="0.25">
      <c r="A416" s="274" t="s">
        <v>150</v>
      </c>
      <c r="B416" s="272" t="s">
        <v>808</v>
      </c>
      <c r="C416" s="272" t="s">
        <v>73</v>
      </c>
      <c r="D416" s="272" t="s">
        <v>146</v>
      </c>
      <c r="E416" s="272" t="s">
        <v>66</v>
      </c>
      <c r="F416" s="273">
        <f>'8. разд, подр. Цст 2015'!F455</f>
        <v>1766800</v>
      </c>
      <c r="G416" s="273">
        <f>'8. разд, подр. Цст 2015'!G455</f>
        <v>0</v>
      </c>
      <c r="H416" s="273">
        <f>'8. разд, подр. Цст 2015'!H455</f>
        <v>0</v>
      </c>
      <c r="I416" s="273">
        <f>'8. разд, подр. Цст 2015'!I455</f>
        <v>0</v>
      </c>
      <c r="J416" s="273">
        <f>'8. разд, подр. Цст 2015'!J455</f>
        <v>1766800</v>
      </c>
      <c r="K416" s="273">
        <f>'8. разд, подр. Цст 2015'!K455</f>
        <v>0</v>
      </c>
    </row>
    <row r="417" spans="1:11" ht="60" x14ac:dyDescent="0.25">
      <c r="A417" s="240" t="s">
        <v>137</v>
      </c>
      <c r="B417" s="272" t="s">
        <v>147</v>
      </c>
      <c r="C417" s="272"/>
      <c r="D417" s="272"/>
      <c r="E417" s="272"/>
      <c r="F417" s="273">
        <f t="shared" ref="F417:K419" si="149">F418</f>
        <v>2962500</v>
      </c>
      <c r="G417" s="273">
        <f t="shared" si="149"/>
        <v>2962500</v>
      </c>
      <c r="H417" s="273">
        <f t="shared" si="149"/>
        <v>0</v>
      </c>
      <c r="I417" s="273">
        <f t="shared" si="149"/>
        <v>0</v>
      </c>
      <c r="J417" s="273">
        <f t="shared" si="149"/>
        <v>2962500</v>
      </c>
      <c r="K417" s="273">
        <f t="shared" si="149"/>
        <v>2962500</v>
      </c>
    </row>
    <row r="418" spans="1:11" ht="24" x14ac:dyDescent="0.25">
      <c r="A418" s="240" t="s">
        <v>75</v>
      </c>
      <c r="B418" s="272" t="s">
        <v>147</v>
      </c>
      <c r="C418" s="272" t="s">
        <v>73</v>
      </c>
      <c r="D418" s="272"/>
      <c r="E418" s="272"/>
      <c r="F418" s="273">
        <f t="shared" si="149"/>
        <v>2962500</v>
      </c>
      <c r="G418" s="273">
        <f t="shared" si="149"/>
        <v>2962500</v>
      </c>
      <c r="H418" s="273">
        <f t="shared" si="149"/>
        <v>0</v>
      </c>
      <c r="I418" s="273">
        <f t="shared" si="149"/>
        <v>0</v>
      </c>
      <c r="J418" s="273">
        <f t="shared" si="149"/>
        <v>2962500</v>
      </c>
      <c r="K418" s="273">
        <f t="shared" si="149"/>
        <v>2962500</v>
      </c>
    </row>
    <row r="419" spans="1:11" x14ac:dyDescent="0.25">
      <c r="A419" s="274" t="s">
        <v>151</v>
      </c>
      <c r="B419" s="272" t="s">
        <v>147</v>
      </c>
      <c r="C419" s="272" t="s">
        <v>73</v>
      </c>
      <c r="D419" s="272" t="s">
        <v>146</v>
      </c>
      <c r="E419" s="272"/>
      <c r="F419" s="273">
        <f t="shared" si="149"/>
        <v>2962500</v>
      </c>
      <c r="G419" s="273">
        <f t="shared" si="149"/>
        <v>2962500</v>
      </c>
      <c r="H419" s="273">
        <f t="shared" si="149"/>
        <v>0</v>
      </c>
      <c r="I419" s="273">
        <f t="shared" si="149"/>
        <v>0</v>
      </c>
      <c r="J419" s="273">
        <f t="shared" si="149"/>
        <v>2962500</v>
      </c>
      <c r="K419" s="273">
        <f t="shared" si="149"/>
        <v>2962500</v>
      </c>
    </row>
    <row r="420" spans="1:11" x14ac:dyDescent="0.25">
      <c r="A420" s="274" t="s">
        <v>150</v>
      </c>
      <c r="B420" s="272" t="s">
        <v>147</v>
      </c>
      <c r="C420" s="272" t="s">
        <v>73</v>
      </c>
      <c r="D420" s="272" t="s">
        <v>146</v>
      </c>
      <c r="E420" s="272" t="s">
        <v>66</v>
      </c>
      <c r="F420" s="273">
        <f>'8. разд, подр. Цст 2015'!F457</f>
        <v>2962500</v>
      </c>
      <c r="G420" s="273">
        <f>'8. разд, подр. Цст 2015'!G457</f>
        <v>2962500</v>
      </c>
      <c r="H420" s="273">
        <f>'8. разд, подр. Цст 2015'!H457</f>
        <v>0</v>
      </c>
      <c r="I420" s="273">
        <f>'8. разд, подр. Цст 2015'!I457</f>
        <v>0</v>
      </c>
      <c r="J420" s="273">
        <f>'8. разд, подр. Цст 2015'!J457</f>
        <v>2962500</v>
      </c>
      <c r="K420" s="273">
        <f>'8. разд, подр. Цст 2015'!K457</f>
        <v>2962500</v>
      </c>
    </row>
    <row r="421" spans="1:11" ht="36" x14ac:dyDescent="0.25">
      <c r="A421" s="240" t="s">
        <v>778</v>
      </c>
      <c r="B421" s="272" t="s">
        <v>780</v>
      </c>
      <c r="C421" s="272"/>
      <c r="D421" s="272"/>
      <c r="E421" s="272"/>
      <c r="F421" s="273">
        <f t="shared" ref="F421:K423" si="150">F422</f>
        <v>99000</v>
      </c>
      <c r="G421" s="273">
        <f t="shared" si="150"/>
        <v>0</v>
      </c>
      <c r="H421" s="273">
        <f t="shared" si="150"/>
        <v>0</v>
      </c>
      <c r="I421" s="273">
        <f t="shared" si="150"/>
        <v>0</v>
      </c>
      <c r="J421" s="273">
        <f t="shared" si="150"/>
        <v>99000</v>
      </c>
      <c r="K421" s="273">
        <f t="shared" si="150"/>
        <v>0</v>
      </c>
    </row>
    <row r="422" spans="1:11" ht="24" x14ac:dyDescent="0.25">
      <c r="A422" s="240" t="s">
        <v>75</v>
      </c>
      <c r="B422" s="272" t="s">
        <v>780</v>
      </c>
      <c r="C422" s="272" t="s">
        <v>73</v>
      </c>
      <c r="D422" s="272"/>
      <c r="E422" s="272"/>
      <c r="F422" s="273">
        <f t="shared" si="150"/>
        <v>99000</v>
      </c>
      <c r="G422" s="273">
        <f t="shared" si="150"/>
        <v>0</v>
      </c>
      <c r="H422" s="273">
        <f t="shared" si="150"/>
        <v>0</v>
      </c>
      <c r="I422" s="273">
        <f t="shared" si="150"/>
        <v>0</v>
      </c>
      <c r="J422" s="273">
        <f t="shared" si="150"/>
        <v>99000</v>
      </c>
      <c r="K422" s="273">
        <f t="shared" si="150"/>
        <v>0</v>
      </c>
    </row>
    <row r="423" spans="1:11" x14ac:dyDescent="0.25">
      <c r="A423" s="274" t="s">
        <v>151</v>
      </c>
      <c r="B423" s="272" t="s">
        <v>780</v>
      </c>
      <c r="C423" s="272" t="s">
        <v>73</v>
      </c>
      <c r="D423" s="272" t="s">
        <v>146</v>
      </c>
      <c r="E423" s="272"/>
      <c r="F423" s="273">
        <f t="shared" si="150"/>
        <v>99000</v>
      </c>
      <c r="G423" s="273">
        <f t="shared" si="150"/>
        <v>0</v>
      </c>
      <c r="H423" s="273">
        <f t="shared" si="150"/>
        <v>0</v>
      </c>
      <c r="I423" s="273">
        <f t="shared" si="150"/>
        <v>0</v>
      </c>
      <c r="J423" s="273">
        <f t="shared" si="150"/>
        <v>99000</v>
      </c>
      <c r="K423" s="273">
        <f t="shared" si="150"/>
        <v>0</v>
      </c>
    </row>
    <row r="424" spans="1:11" x14ac:dyDescent="0.25">
      <c r="A424" s="274" t="s">
        <v>183</v>
      </c>
      <c r="B424" s="272" t="s">
        <v>780</v>
      </c>
      <c r="C424" s="272" t="s">
        <v>73</v>
      </c>
      <c r="D424" s="272" t="s">
        <v>146</v>
      </c>
      <c r="E424" s="272" t="s">
        <v>118</v>
      </c>
      <c r="F424" s="273">
        <f>'8. разд, подр. Цст 2015'!F518</f>
        <v>99000</v>
      </c>
      <c r="G424" s="273">
        <f>'8. разд, подр. Цст 2015'!G518</f>
        <v>0</v>
      </c>
      <c r="H424" s="273">
        <f>'8. разд, подр. Цст 2015'!H518</f>
        <v>0</v>
      </c>
      <c r="I424" s="273">
        <f>'8. разд, подр. Цст 2015'!I518</f>
        <v>0</v>
      </c>
      <c r="J424" s="273">
        <f>'8. разд, подр. Цст 2015'!J518</f>
        <v>99000</v>
      </c>
      <c r="K424" s="273">
        <f>'8. разд, подр. Цст 2015'!K518</f>
        <v>0</v>
      </c>
    </row>
    <row r="425" spans="1:11" ht="36" x14ac:dyDescent="0.25">
      <c r="A425" s="240" t="s">
        <v>1094</v>
      </c>
      <c r="B425" s="272" t="s">
        <v>143</v>
      </c>
      <c r="C425" s="272"/>
      <c r="D425" s="272"/>
      <c r="E425" s="272"/>
      <c r="F425" s="273">
        <f>F426+F430+F434+F438</f>
        <v>59904420</v>
      </c>
      <c r="G425" s="273">
        <f>G426+G430+G434+G438</f>
        <v>528320</v>
      </c>
      <c r="H425" s="273">
        <f t="shared" ref="H425:K425" si="151">H426+H430+H434+H438</f>
        <v>0</v>
      </c>
      <c r="I425" s="273">
        <f t="shared" si="151"/>
        <v>0</v>
      </c>
      <c r="J425" s="273">
        <f t="shared" si="151"/>
        <v>59904420</v>
      </c>
      <c r="K425" s="273">
        <f t="shared" si="151"/>
        <v>528320</v>
      </c>
    </row>
    <row r="426" spans="1:11" ht="48" x14ac:dyDescent="0.25">
      <c r="A426" s="240" t="s">
        <v>25</v>
      </c>
      <c r="B426" s="272" t="s">
        <v>142</v>
      </c>
      <c r="C426" s="272"/>
      <c r="D426" s="272"/>
      <c r="E426" s="272"/>
      <c r="F426" s="273">
        <f t="shared" ref="F426:K428" si="152">F427</f>
        <v>58076100</v>
      </c>
      <c r="G426" s="273">
        <f t="shared" si="152"/>
        <v>0</v>
      </c>
      <c r="H426" s="273">
        <f t="shared" si="152"/>
        <v>0</v>
      </c>
      <c r="I426" s="273">
        <f t="shared" si="152"/>
        <v>0</v>
      </c>
      <c r="J426" s="273">
        <f t="shared" si="152"/>
        <v>58076100</v>
      </c>
      <c r="K426" s="273">
        <f t="shared" si="152"/>
        <v>0</v>
      </c>
    </row>
    <row r="427" spans="1:11" ht="24" x14ac:dyDescent="0.25">
      <c r="A427" s="240" t="s">
        <v>75</v>
      </c>
      <c r="B427" s="272" t="s">
        <v>142</v>
      </c>
      <c r="C427" s="272" t="s">
        <v>73</v>
      </c>
      <c r="D427" s="272"/>
      <c r="E427" s="272"/>
      <c r="F427" s="273">
        <f t="shared" si="152"/>
        <v>58076100</v>
      </c>
      <c r="G427" s="273">
        <f t="shared" si="152"/>
        <v>0</v>
      </c>
      <c r="H427" s="273">
        <f t="shared" si="152"/>
        <v>0</v>
      </c>
      <c r="I427" s="273">
        <f t="shared" si="152"/>
        <v>0</v>
      </c>
      <c r="J427" s="273">
        <f t="shared" si="152"/>
        <v>58076100</v>
      </c>
      <c r="K427" s="273">
        <f t="shared" si="152"/>
        <v>0</v>
      </c>
    </row>
    <row r="428" spans="1:11" x14ac:dyDescent="0.25">
      <c r="A428" s="274" t="s">
        <v>145</v>
      </c>
      <c r="B428" s="272" t="s">
        <v>142</v>
      </c>
      <c r="C428" s="272" t="s">
        <v>73</v>
      </c>
      <c r="D428" s="272" t="s">
        <v>124</v>
      </c>
      <c r="E428" s="272"/>
      <c r="F428" s="273">
        <f t="shared" si="152"/>
        <v>58076100</v>
      </c>
      <c r="G428" s="273">
        <f t="shared" si="152"/>
        <v>0</v>
      </c>
      <c r="H428" s="273">
        <f t="shared" si="152"/>
        <v>0</v>
      </c>
      <c r="I428" s="273">
        <f t="shared" si="152"/>
        <v>0</v>
      </c>
      <c r="J428" s="273">
        <f t="shared" si="152"/>
        <v>58076100</v>
      </c>
      <c r="K428" s="273">
        <f t="shared" si="152"/>
        <v>0</v>
      </c>
    </row>
    <row r="429" spans="1:11" x14ac:dyDescent="0.25">
      <c r="A429" s="274" t="s">
        <v>144</v>
      </c>
      <c r="B429" s="272" t="s">
        <v>142</v>
      </c>
      <c r="C429" s="272" t="s">
        <v>73</v>
      </c>
      <c r="D429" s="272" t="s">
        <v>124</v>
      </c>
      <c r="E429" s="272" t="s">
        <v>36</v>
      </c>
      <c r="F429" s="273">
        <f>'8. разд, подр. Цст 2015'!F528</f>
        <v>58076100</v>
      </c>
      <c r="G429" s="273">
        <f>'8. разд, подр. Цст 2015'!G528</f>
        <v>0</v>
      </c>
      <c r="H429" s="273">
        <f>'8. разд, подр. Цст 2015'!H528</f>
        <v>0</v>
      </c>
      <c r="I429" s="273">
        <f>'8. разд, подр. Цст 2015'!I528</f>
        <v>0</v>
      </c>
      <c r="J429" s="273">
        <f>'8. разд, подр. Цст 2015'!J528</f>
        <v>58076100</v>
      </c>
      <c r="K429" s="273">
        <f>'8. разд, подр. Цст 2015'!K528</f>
        <v>0</v>
      </c>
    </row>
    <row r="430" spans="1:11" ht="48" x14ac:dyDescent="0.25">
      <c r="A430" s="240" t="s">
        <v>18</v>
      </c>
      <c r="B430" s="272" t="s">
        <v>809</v>
      </c>
      <c r="C430" s="272"/>
      <c r="D430" s="272"/>
      <c r="E430" s="272"/>
      <c r="F430" s="273">
        <f t="shared" ref="F430:K432" si="153">F431</f>
        <v>1300000</v>
      </c>
      <c r="G430" s="273">
        <f t="shared" si="153"/>
        <v>0</v>
      </c>
      <c r="H430" s="273">
        <f t="shared" si="153"/>
        <v>0</v>
      </c>
      <c r="I430" s="273">
        <f t="shared" si="153"/>
        <v>0</v>
      </c>
      <c r="J430" s="273">
        <f t="shared" si="153"/>
        <v>1300000</v>
      </c>
      <c r="K430" s="273">
        <f t="shared" si="153"/>
        <v>0</v>
      </c>
    </row>
    <row r="431" spans="1:11" ht="24" x14ac:dyDescent="0.25">
      <c r="A431" s="240" t="s">
        <v>75</v>
      </c>
      <c r="B431" s="272" t="s">
        <v>809</v>
      </c>
      <c r="C431" s="272" t="s">
        <v>73</v>
      </c>
      <c r="D431" s="272"/>
      <c r="E431" s="272"/>
      <c r="F431" s="273">
        <f t="shared" si="153"/>
        <v>1300000</v>
      </c>
      <c r="G431" s="273">
        <f t="shared" si="153"/>
        <v>0</v>
      </c>
      <c r="H431" s="273">
        <f t="shared" si="153"/>
        <v>0</v>
      </c>
      <c r="I431" s="273">
        <f t="shared" si="153"/>
        <v>0</v>
      </c>
      <c r="J431" s="273">
        <f t="shared" si="153"/>
        <v>1300000</v>
      </c>
      <c r="K431" s="273">
        <f t="shared" si="153"/>
        <v>0</v>
      </c>
    </row>
    <row r="432" spans="1:11" x14ac:dyDescent="0.25">
      <c r="A432" s="274" t="s">
        <v>145</v>
      </c>
      <c r="B432" s="272" t="s">
        <v>809</v>
      </c>
      <c r="C432" s="272" t="s">
        <v>73</v>
      </c>
      <c r="D432" s="272" t="s">
        <v>124</v>
      </c>
      <c r="E432" s="272"/>
      <c r="F432" s="273">
        <f t="shared" si="153"/>
        <v>1300000</v>
      </c>
      <c r="G432" s="273">
        <f t="shared" si="153"/>
        <v>0</v>
      </c>
      <c r="H432" s="273">
        <f t="shared" si="153"/>
        <v>0</v>
      </c>
      <c r="I432" s="273">
        <f t="shared" si="153"/>
        <v>0</v>
      </c>
      <c r="J432" s="273">
        <f t="shared" si="153"/>
        <v>1300000</v>
      </c>
      <c r="K432" s="273">
        <f t="shared" si="153"/>
        <v>0</v>
      </c>
    </row>
    <row r="433" spans="1:11" x14ac:dyDescent="0.25">
      <c r="A433" s="274" t="s">
        <v>144</v>
      </c>
      <c r="B433" s="272" t="s">
        <v>809</v>
      </c>
      <c r="C433" s="272" t="s">
        <v>73</v>
      </c>
      <c r="D433" s="272" t="s">
        <v>124</v>
      </c>
      <c r="E433" s="272" t="s">
        <v>36</v>
      </c>
      <c r="F433" s="273">
        <f>'8. разд, подр. Цст 2015'!F530</f>
        <v>1300000</v>
      </c>
      <c r="G433" s="273">
        <f>'8. разд, подр. Цст 2015'!G530</f>
        <v>0</v>
      </c>
      <c r="H433" s="273">
        <f>'8. разд, подр. Цст 2015'!H530</f>
        <v>0</v>
      </c>
      <c r="I433" s="273">
        <f>'8. разд, подр. Цст 2015'!I530</f>
        <v>0</v>
      </c>
      <c r="J433" s="273">
        <f>'8. разд, подр. Цст 2015'!J530</f>
        <v>1300000</v>
      </c>
      <c r="K433" s="273">
        <f>'8. разд, подр. Цст 2015'!K530</f>
        <v>0</v>
      </c>
    </row>
    <row r="434" spans="1:11" ht="36" x14ac:dyDescent="0.25">
      <c r="A434" s="290" t="s">
        <v>1202</v>
      </c>
      <c r="B434" s="272" t="s">
        <v>141</v>
      </c>
      <c r="C434" s="272"/>
      <c r="D434" s="272"/>
      <c r="E434" s="272"/>
      <c r="F434" s="273">
        <f t="shared" ref="F434:K436" si="154">F435</f>
        <v>20520</v>
      </c>
      <c r="G434" s="273">
        <f t="shared" si="154"/>
        <v>20520</v>
      </c>
      <c r="H434" s="273">
        <f t="shared" si="154"/>
        <v>0</v>
      </c>
      <c r="I434" s="273">
        <f t="shared" si="154"/>
        <v>0</v>
      </c>
      <c r="J434" s="273">
        <f t="shared" si="154"/>
        <v>20520</v>
      </c>
      <c r="K434" s="273">
        <f t="shared" si="154"/>
        <v>20520</v>
      </c>
    </row>
    <row r="435" spans="1:11" ht="24" x14ac:dyDescent="0.25">
      <c r="A435" s="240" t="s">
        <v>75</v>
      </c>
      <c r="B435" s="272" t="s">
        <v>141</v>
      </c>
      <c r="C435" s="272" t="s">
        <v>73</v>
      </c>
      <c r="D435" s="272"/>
      <c r="E435" s="272"/>
      <c r="F435" s="273">
        <f t="shared" si="154"/>
        <v>20520</v>
      </c>
      <c r="G435" s="273">
        <f t="shared" si="154"/>
        <v>20520</v>
      </c>
      <c r="H435" s="273">
        <f t="shared" si="154"/>
        <v>0</v>
      </c>
      <c r="I435" s="273">
        <f t="shared" si="154"/>
        <v>0</v>
      </c>
      <c r="J435" s="273">
        <f t="shared" si="154"/>
        <v>20520</v>
      </c>
      <c r="K435" s="273">
        <f t="shared" si="154"/>
        <v>20520</v>
      </c>
    </row>
    <row r="436" spans="1:11" x14ac:dyDescent="0.25">
      <c r="A436" s="274" t="s">
        <v>145</v>
      </c>
      <c r="B436" s="272" t="s">
        <v>141</v>
      </c>
      <c r="C436" s="272" t="s">
        <v>73</v>
      </c>
      <c r="D436" s="272" t="s">
        <v>124</v>
      </c>
      <c r="E436" s="272"/>
      <c r="F436" s="273">
        <f t="shared" si="154"/>
        <v>20520</v>
      </c>
      <c r="G436" s="273">
        <f t="shared" si="154"/>
        <v>20520</v>
      </c>
      <c r="H436" s="273">
        <f t="shared" si="154"/>
        <v>0</v>
      </c>
      <c r="I436" s="273">
        <f t="shared" si="154"/>
        <v>0</v>
      </c>
      <c r="J436" s="273">
        <f t="shared" si="154"/>
        <v>20520</v>
      </c>
      <c r="K436" s="273">
        <f t="shared" si="154"/>
        <v>20520</v>
      </c>
    </row>
    <row r="437" spans="1:11" x14ac:dyDescent="0.25">
      <c r="A437" s="274" t="s">
        <v>144</v>
      </c>
      <c r="B437" s="272" t="s">
        <v>141</v>
      </c>
      <c r="C437" s="272" t="s">
        <v>73</v>
      </c>
      <c r="D437" s="272" t="s">
        <v>124</v>
      </c>
      <c r="E437" s="272" t="s">
        <v>36</v>
      </c>
      <c r="F437" s="273">
        <f>'8. разд, подр. Цст 2015'!F532</f>
        <v>20520</v>
      </c>
      <c r="G437" s="273">
        <f>'8. разд, подр. Цст 2015'!G532</f>
        <v>20520</v>
      </c>
      <c r="H437" s="273">
        <f>'8. разд, подр. Цст 2015'!H532</f>
        <v>0</v>
      </c>
      <c r="I437" s="273">
        <f>'8. разд, подр. Цст 2015'!I532</f>
        <v>0</v>
      </c>
      <c r="J437" s="273">
        <f>'8. разд, подр. Цст 2015'!J532</f>
        <v>20520</v>
      </c>
      <c r="K437" s="273">
        <f>'8. разд, подр. Цст 2015'!K532</f>
        <v>20520</v>
      </c>
    </row>
    <row r="438" spans="1:11" ht="60" x14ac:dyDescent="0.25">
      <c r="A438" s="240" t="s">
        <v>137</v>
      </c>
      <c r="B438" s="272" t="s">
        <v>140</v>
      </c>
      <c r="C438" s="272"/>
      <c r="D438" s="272"/>
      <c r="E438" s="272"/>
      <c r="F438" s="273">
        <f t="shared" ref="F438:K440" si="155">F439</f>
        <v>507800</v>
      </c>
      <c r="G438" s="273">
        <f t="shared" si="155"/>
        <v>507800</v>
      </c>
      <c r="H438" s="273">
        <f t="shared" si="155"/>
        <v>0</v>
      </c>
      <c r="I438" s="273">
        <f t="shared" si="155"/>
        <v>0</v>
      </c>
      <c r="J438" s="273">
        <f t="shared" si="155"/>
        <v>507800</v>
      </c>
      <c r="K438" s="273">
        <f t="shared" si="155"/>
        <v>507800</v>
      </c>
    </row>
    <row r="439" spans="1:11" ht="24" x14ac:dyDescent="0.25">
      <c r="A439" s="240" t="s">
        <v>75</v>
      </c>
      <c r="B439" s="272" t="s">
        <v>140</v>
      </c>
      <c r="C439" s="272" t="s">
        <v>73</v>
      </c>
      <c r="D439" s="272"/>
      <c r="E439" s="272"/>
      <c r="F439" s="273">
        <f t="shared" si="155"/>
        <v>507800</v>
      </c>
      <c r="G439" s="273">
        <f t="shared" si="155"/>
        <v>507800</v>
      </c>
      <c r="H439" s="273">
        <f t="shared" si="155"/>
        <v>0</v>
      </c>
      <c r="I439" s="273">
        <f t="shared" si="155"/>
        <v>0</v>
      </c>
      <c r="J439" s="273">
        <f t="shared" si="155"/>
        <v>507800</v>
      </c>
      <c r="K439" s="273">
        <f t="shared" si="155"/>
        <v>507800</v>
      </c>
    </row>
    <row r="440" spans="1:11" x14ac:dyDescent="0.25">
      <c r="A440" s="274" t="s">
        <v>145</v>
      </c>
      <c r="B440" s="272" t="s">
        <v>140</v>
      </c>
      <c r="C440" s="272" t="s">
        <v>73</v>
      </c>
      <c r="D440" s="272" t="s">
        <v>124</v>
      </c>
      <c r="E440" s="272"/>
      <c r="F440" s="273">
        <f t="shared" si="155"/>
        <v>507800</v>
      </c>
      <c r="G440" s="273">
        <f t="shared" si="155"/>
        <v>507800</v>
      </c>
      <c r="H440" s="273">
        <f t="shared" si="155"/>
        <v>0</v>
      </c>
      <c r="I440" s="273">
        <f t="shared" si="155"/>
        <v>0</v>
      </c>
      <c r="J440" s="273">
        <f t="shared" si="155"/>
        <v>507800</v>
      </c>
      <c r="K440" s="273">
        <f t="shared" si="155"/>
        <v>507800</v>
      </c>
    </row>
    <row r="441" spans="1:11" x14ac:dyDescent="0.25">
      <c r="A441" s="274" t="s">
        <v>144</v>
      </c>
      <c r="B441" s="272" t="s">
        <v>140</v>
      </c>
      <c r="C441" s="272" t="s">
        <v>73</v>
      </c>
      <c r="D441" s="272" t="s">
        <v>124</v>
      </c>
      <c r="E441" s="272" t="s">
        <v>36</v>
      </c>
      <c r="F441" s="273">
        <f>'8. разд, подр. Цст 2015'!F534</f>
        <v>507800</v>
      </c>
      <c r="G441" s="273">
        <f>'8. разд, подр. Цст 2015'!G534</f>
        <v>507800</v>
      </c>
      <c r="H441" s="273">
        <f>'8. разд, подр. Цст 2015'!H534</f>
        <v>0</v>
      </c>
      <c r="I441" s="273">
        <f>'8. разд, подр. Цст 2015'!I534</f>
        <v>0</v>
      </c>
      <c r="J441" s="273">
        <f>'8. разд, подр. Цст 2015'!J534</f>
        <v>507800</v>
      </c>
      <c r="K441" s="273">
        <f>'8. разд, подр. Цст 2015'!K534</f>
        <v>507800</v>
      </c>
    </row>
    <row r="442" spans="1:11" ht="36" x14ac:dyDescent="0.25">
      <c r="A442" s="240" t="s">
        <v>1095</v>
      </c>
      <c r="B442" s="272" t="s">
        <v>139</v>
      </c>
      <c r="C442" s="272"/>
      <c r="D442" s="272"/>
      <c r="E442" s="272"/>
      <c r="F442" s="273">
        <f>F443+F447+F451+F455</f>
        <v>96735721.310000002</v>
      </c>
      <c r="G442" s="273">
        <f>G443+G447+G451+G455</f>
        <v>790700</v>
      </c>
      <c r="H442" s="273">
        <f t="shared" ref="H442:K442" si="156">H443+H447+H451+H455</f>
        <v>0</v>
      </c>
      <c r="I442" s="273">
        <f t="shared" si="156"/>
        <v>0</v>
      </c>
      <c r="J442" s="273">
        <f t="shared" si="156"/>
        <v>96735721.310000002</v>
      </c>
      <c r="K442" s="273">
        <f t="shared" si="156"/>
        <v>790700</v>
      </c>
    </row>
    <row r="443" spans="1:11" ht="48" x14ac:dyDescent="0.25">
      <c r="A443" s="240" t="s">
        <v>25</v>
      </c>
      <c r="B443" s="272" t="s">
        <v>138</v>
      </c>
      <c r="C443" s="272"/>
      <c r="D443" s="272"/>
      <c r="E443" s="272"/>
      <c r="F443" s="273">
        <f t="shared" ref="F443:K445" si="157">F444</f>
        <v>94459897.310000002</v>
      </c>
      <c r="G443" s="273">
        <f t="shared" si="157"/>
        <v>0</v>
      </c>
      <c r="H443" s="273">
        <f t="shared" si="157"/>
        <v>0</v>
      </c>
      <c r="I443" s="273">
        <f t="shared" si="157"/>
        <v>0</v>
      </c>
      <c r="J443" s="273">
        <f t="shared" si="157"/>
        <v>94459897.310000002</v>
      </c>
      <c r="K443" s="273">
        <f t="shared" si="157"/>
        <v>0</v>
      </c>
    </row>
    <row r="444" spans="1:11" ht="24" x14ac:dyDescent="0.25">
      <c r="A444" s="240" t="s">
        <v>75</v>
      </c>
      <c r="B444" s="272" t="s">
        <v>138</v>
      </c>
      <c r="C444" s="272" t="s">
        <v>73</v>
      </c>
      <c r="D444" s="272"/>
      <c r="E444" s="272"/>
      <c r="F444" s="273">
        <f t="shared" si="157"/>
        <v>94459897.310000002</v>
      </c>
      <c r="G444" s="273">
        <f t="shared" si="157"/>
        <v>0</v>
      </c>
      <c r="H444" s="273">
        <f t="shared" si="157"/>
        <v>0</v>
      </c>
      <c r="I444" s="273">
        <f t="shared" si="157"/>
        <v>0</v>
      </c>
      <c r="J444" s="273">
        <f t="shared" si="157"/>
        <v>94459897.310000002</v>
      </c>
      <c r="K444" s="273">
        <f t="shared" si="157"/>
        <v>0</v>
      </c>
    </row>
    <row r="445" spans="1:11" x14ac:dyDescent="0.25">
      <c r="A445" s="274" t="s">
        <v>145</v>
      </c>
      <c r="B445" s="272" t="s">
        <v>138</v>
      </c>
      <c r="C445" s="272" t="s">
        <v>73</v>
      </c>
      <c r="D445" s="272" t="s">
        <v>124</v>
      </c>
      <c r="E445" s="272"/>
      <c r="F445" s="273">
        <f t="shared" si="157"/>
        <v>94459897.310000002</v>
      </c>
      <c r="G445" s="273">
        <f t="shared" si="157"/>
        <v>0</v>
      </c>
      <c r="H445" s="273">
        <f t="shared" si="157"/>
        <v>0</v>
      </c>
      <c r="I445" s="273">
        <f t="shared" si="157"/>
        <v>0</v>
      </c>
      <c r="J445" s="273">
        <f t="shared" si="157"/>
        <v>94459897.310000002</v>
      </c>
      <c r="K445" s="273">
        <f t="shared" si="157"/>
        <v>0</v>
      </c>
    </row>
    <row r="446" spans="1:11" x14ac:dyDescent="0.25">
      <c r="A446" s="274" t="s">
        <v>144</v>
      </c>
      <c r="B446" s="272" t="s">
        <v>138</v>
      </c>
      <c r="C446" s="272" t="s">
        <v>73</v>
      </c>
      <c r="D446" s="272" t="s">
        <v>124</v>
      </c>
      <c r="E446" s="272" t="s">
        <v>36</v>
      </c>
      <c r="F446" s="273">
        <f>'8. разд, подр. Цст 2015'!F537</f>
        <v>94459897.310000002</v>
      </c>
      <c r="G446" s="273">
        <f>'8. разд, подр. Цст 2015'!G537</f>
        <v>0</v>
      </c>
      <c r="H446" s="273">
        <f>'8. разд, подр. Цст 2015'!H537</f>
        <v>0</v>
      </c>
      <c r="I446" s="273">
        <f>'8. разд, подр. Цст 2015'!I537</f>
        <v>0</v>
      </c>
      <c r="J446" s="273">
        <f>'8. разд, подр. Цст 2015'!J537</f>
        <v>94459897.310000002</v>
      </c>
      <c r="K446" s="273">
        <f>'8. разд, подр. Цст 2015'!K537</f>
        <v>0</v>
      </c>
    </row>
    <row r="447" spans="1:11" ht="48" x14ac:dyDescent="0.25">
      <c r="A447" s="240" t="s">
        <v>18</v>
      </c>
      <c r="B447" s="272" t="s">
        <v>810</v>
      </c>
      <c r="C447" s="272"/>
      <c r="D447" s="272"/>
      <c r="E447" s="272"/>
      <c r="F447" s="273">
        <f t="shared" ref="F447:K449" si="158">F448</f>
        <v>1422124</v>
      </c>
      <c r="G447" s="273">
        <f t="shared" si="158"/>
        <v>0</v>
      </c>
      <c r="H447" s="273">
        <f t="shared" si="158"/>
        <v>0</v>
      </c>
      <c r="I447" s="273">
        <f t="shared" si="158"/>
        <v>0</v>
      </c>
      <c r="J447" s="273">
        <f t="shared" si="158"/>
        <v>1422124</v>
      </c>
      <c r="K447" s="273">
        <f t="shared" si="158"/>
        <v>0</v>
      </c>
    </row>
    <row r="448" spans="1:11" ht="24" x14ac:dyDescent="0.25">
      <c r="A448" s="240" t="s">
        <v>75</v>
      </c>
      <c r="B448" s="272" t="s">
        <v>810</v>
      </c>
      <c r="C448" s="272" t="s">
        <v>73</v>
      </c>
      <c r="D448" s="272"/>
      <c r="E448" s="272"/>
      <c r="F448" s="273">
        <f t="shared" si="158"/>
        <v>1422124</v>
      </c>
      <c r="G448" s="273">
        <f t="shared" si="158"/>
        <v>0</v>
      </c>
      <c r="H448" s="273">
        <f t="shared" si="158"/>
        <v>0</v>
      </c>
      <c r="I448" s="273">
        <f t="shared" si="158"/>
        <v>0</v>
      </c>
      <c r="J448" s="273">
        <f t="shared" si="158"/>
        <v>1422124</v>
      </c>
      <c r="K448" s="273">
        <f t="shared" si="158"/>
        <v>0</v>
      </c>
    </row>
    <row r="449" spans="1:11" x14ac:dyDescent="0.25">
      <c r="A449" s="274" t="s">
        <v>145</v>
      </c>
      <c r="B449" s="272" t="s">
        <v>810</v>
      </c>
      <c r="C449" s="272" t="s">
        <v>73</v>
      </c>
      <c r="D449" s="272" t="s">
        <v>124</v>
      </c>
      <c r="E449" s="272"/>
      <c r="F449" s="273">
        <f t="shared" si="158"/>
        <v>1422124</v>
      </c>
      <c r="G449" s="273">
        <f t="shared" si="158"/>
        <v>0</v>
      </c>
      <c r="H449" s="273">
        <f t="shared" si="158"/>
        <v>0</v>
      </c>
      <c r="I449" s="273">
        <f t="shared" si="158"/>
        <v>0</v>
      </c>
      <c r="J449" s="273">
        <f t="shared" si="158"/>
        <v>1422124</v>
      </c>
      <c r="K449" s="273">
        <f t="shared" si="158"/>
        <v>0</v>
      </c>
    </row>
    <row r="450" spans="1:11" x14ac:dyDescent="0.25">
      <c r="A450" s="274" t="s">
        <v>144</v>
      </c>
      <c r="B450" s="272" t="s">
        <v>810</v>
      </c>
      <c r="C450" s="272" t="s">
        <v>73</v>
      </c>
      <c r="D450" s="272" t="s">
        <v>124</v>
      </c>
      <c r="E450" s="272" t="s">
        <v>36</v>
      </c>
      <c r="F450" s="273">
        <f>'8. разд, подр. Цст 2015'!F539</f>
        <v>1422124</v>
      </c>
      <c r="G450" s="273">
        <f>'8. разд, подр. Цст 2015'!G539</f>
        <v>0</v>
      </c>
      <c r="H450" s="273">
        <f>'8. разд, подр. Цст 2015'!H539</f>
        <v>0</v>
      </c>
      <c r="I450" s="273">
        <f>'8. разд, подр. Цст 2015'!I539</f>
        <v>0</v>
      </c>
      <c r="J450" s="273">
        <f>'8. разд, подр. Цст 2015'!J539</f>
        <v>1422124</v>
      </c>
      <c r="K450" s="273">
        <f>'8. разд, подр. Цст 2015'!K539</f>
        <v>0</v>
      </c>
    </row>
    <row r="451" spans="1:11" ht="60" x14ac:dyDescent="0.25">
      <c r="A451" s="240" t="s">
        <v>137</v>
      </c>
      <c r="B451" s="272" t="s">
        <v>136</v>
      </c>
      <c r="C451" s="272"/>
      <c r="D451" s="272"/>
      <c r="E451" s="272"/>
      <c r="F451" s="273">
        <f t="shared" ref="F451:K453" si="159">F452</f>
        <v>790700</v>
      </c>
      <c r="G451" s="273">
        <f t="shared" si="159"/>
        <v>790700</v>
      </c>
      <c r="H451" s="273">
        <f t="shared" si="159"/>
        <v>0</v>
      </c>
      <c r="I451" s="273">
        <f t="shared" si="159"/>
        <v>0</v>
      </c>
      <c r="J451" s="273">
        <f t="shared" si="159"/>
        <v>790700</v>
      </c>
      <c r="K451" s="273">
        <f t="shared" si="159"/>
        <v>790700</v>
      </c>
    </row>
    <row r="452" spans="1:11" ht="24" x14ac:dyDescent="0.25">
      <c r="A452" s="240" t="s">
        <v>75</v>
      </c>
      <c r="B452" s="272" t="s">
        <v>136</v>
      </c>
      <c r="C452" s="272" t="s">
        <v>73</v>
      </c>
      <c r="D452" s="272"/>
      <c r="E452" s="272"/>
      <c r="F452" s="273">
        <f t="shared" si="159"/>
        <v>790700</v>
      </c>
      <c r="G452" s="273">
        <f t="shared" si="159"/>
        <v>790700</v>
      </c>
      <c r="H452" s="273">
        <f t="shared" si="159"/>
        <v>0</v>
      </c>
      <c r="I452" s="273">
        <f t="shared" si="159"/>
        <v>0</v>
      </c>
      <c r="J452" s="273">
        <f t="shared" si="159"/>
        <v>790700</v>
      </c>
      <c r="K452" s="273">
        <f t="shared" si="159"/>
        <v>790700</v>
      </c>
    </row>
    <row r="453" spans="1:11" x14ac:dyDescent="0.25">
      <c r="A453" s="274" t="s">
        <v>145</v>
      </c>
      <c r="B453" s="272" t="s">
        <v>136</v>
      </c>
      <c r="C453" s="272" t="s">
        <v>73</v>
      </c>
      <c r="D453" s="272" t="s">
        <v>124</v>
      </c>
      <c r="E453" s="272"/>
      <c r="F453" s="273">
        <f t="shared" si="159"/>
        <v>790700</v>
      </c>
      <c r="G453" s="273">
        <f t="shared" si="159"/>
        <v>790700</v>
      </c>
      <c r="H453" s="273">
        <f t="shared" si="159"/>
        <v>0</v>
      </c>
      <c r="I453" s="273">
        <f t="shared" si="159"/>
        <v>0</v>
      </c>
      <c r="J453" s="273">
        <f t="shared" si="159"/>
        <v>790700</v>
      </c>
      <c r="K453" s="273">
        <f t="shared" si="159"/>
        <v>790700</v>
      </c>
    </row>
    <row r="454" spans="1:11" x14ac:dyDescent="0.25">
      <c r="A454" s="274" t="s">
        <v>144</v>
      </c>
      <c r="B454" s="272" t="s">
        <v>136</v>
      </c>
      <c r="C454" s="272" t="s">
        <v>73</v>
      </c>
      <c r="D454" s="272" t="s">
        <v>124</v>
      </c>
      <c r="E454" s="272" t="s">
        <v>36</v>
      </c>
      <c r="F454" s="273">
        <f>'8. разд, подр. Цст 2015'!F541</f>
        <v>790700</v>
      </c>
      <c r="G454" s="273">
        <f>'8. разд, подр. Цст 2015'!G541</f>
        <v>790700</v>
      </c>
      <c r="H454" s="273">
        <f>'8. разд, подр. Цст 2015'!H541</f>
        <v>0</v>
      </c>
      <c r="I454" s="273">
        <f>'8. разд, подр. Цст 2015'!I541</f>
        <v>0</v>
      </c>
      <c r="J454" s="273">
        <f>'8. разд, подр. Цст 2015'!J541</f>
        <v>790700</v>
      </c>
      <c r="K454" s="273">
        <f>'8. разд, подр. Цст 2015'!K541</f>
        <v>790700</v>
      </c>
    </row>
    <row r="455" spans="1:11" ht="36" x14ac:dyDescent="0.25">
      <c r="A455" s="240" t="s">
        <v>778</v>
      </c>
      <c r="B455" s="272" t="s">
        <v>781</v>
      </c>
      <c r="C455" s="272"/>
      <c r="D455" s="272"/>
      <c r="E455" s="272"/>
      <c r="F455" s="273">
        <f t="shared" ref="F455:K457" si="160">F456</f>
        <v>63000</v>
      </c>
      <c r="G455" s="273">
        <f t="shared" si="160"/>
        <v>0</v>
      </c>
      <c r="H455" s="273">
        <f t="shared" si="160"/>
        <v>0</v>
      </c>
      <c r="I455" s="273">
        <f t="shared" si="160"/>
        <v>0</v>
      </c>
      <c r="J455" s="273">
        <f t="shared" si="160"/>
        <v>63000</v>
      </c>
      <c r="K455" s="273">
        <f t="shared" si="160"/>
        <v>0</v>
      </c>
    </row>
    <row r="456" spans="1:11" ht="24" x14ac:dyDescent="0.25">
      <c r="A456" s="240" t="s">
        <v>75</v>
      </c>
      <c r="B456" s="272" t="s">
        <v>781</v>
      </c>
      <c r="C456" s="272" t="s">
        <v>73</v>
      </c>
      <c r="D456" s="272"/>
      <c r="E456" s="272"/>
      <c r="F456" s="273">
        <f t="shared" si="160"/>
        <v>63000</v>
      </c>
      <c r="G456" s="273">
        <f t="shared" si="160"/>
        <v>0</v>
      </c>
      <c r="H456" s="273">
        <f t="shared" si="160"/>
        <v>0</v>
      </c>
      <c r="I456" s="273">
        <f t="shared" si="160"/>
        <v>0</v>
      </c>
      <c r="J456" s="273">
        <f t="shared" si="160"/>
        <v>63000</v>
      </c>
      <c r="K456" s="273">
        <f t="shared" si="160"/>
        <v>0</v>
      </c>
    </row>
    <row r="457" spans="1:11" x14ac:dyDescent="0.25">
      <c r="A457" s="274" t="s">
        <v>145</v>
      </c>
      <c r="B457" s="272" t="s">
        <v>781</v>
      </c>
      <c r="C457" s="272" t="s">
        <v>73</v>
      </c>
      <c r="D457" s="272" t="s">
        <v>124</v>
      </c>
      <c r="E457" s="272"/>
      <c r="F457" s="273">
        <f t="shared" si="160"/>
        <v>63000</v>
      </c>
      <c r="G457" s="273">
        <f t="shared" si="160"/>
        <v>0</v>
      </c>
      <c r="H457" s="273">
        <f t="shared" si="160"/>
        <v>0</v>
      </c>
      <c r="I457" s="273">
        <f t="shared" si="160"/>
        <v>0</v>
      </c>
      <c r="J457" s="273">
        <f t="shared" si="160"/>
        <v>63000</v>
      </c>
      <c r="K457" s="273">
        <f t="shared" si="160"/>
        <v>0</v>
      </c>
    </row>
    <row r="458" spans="1:11" x14ac:dyDescent="0.25">
      <c r="A458" s="275" t="s">
        <v>133</v>
      </c>
      <c r="B458" s="272" t="s">
        <v>781</v>
      </c>
      <c r="C458" s="272" t="s">
        <v>73</v>
      </c>
      <c r="D458" s="272" t="s">
        <v>124</v>
      </c>
      <c r="E458" s="272" t="s">
        <v>3</v>
      </c>
      <c r="F458" s="273">
        <f>'8. разд, подр. Цст 2015'!F567</f>
        <v>63000</v>
      </c>
      <c r="G458" s="273">
        <f>'8. разд, подр. Цст 2015'!G567</f>
        <v>0</v>
      </c>
      <c r="H458" s="273">
        <f>'8. разд, подр. Цст 2015'!H567</f>
        <v>0</v>
      </c>
      <c r="I458" s="273">
        <f>'8. разд, подр. Цст 2015'!I567</f>
        <v>0</v>
      </c>
      <c r="J458" s="273">
        <f>'8. разд, подр. Цст 2015'!J567</f>
        <v>63000</v>
      </c>
      <c r="K458" s="273">
        <f>'8. разд, подр. Цст 2015'!K567</f>
        <v>0</v>
      </c>
    </row>
    <row r="459" spans="1:11" ht="24" x14ac:dyDescent="0.25">
      <c r="A459" s="240" t="s">
        <v>1096</v>
      </c>
      <c r="B459" s="272" t="s">
        <v>135</v>
      </c>
      <c r="C459" s="272"/>
      <c r="D459" s="272"/>
      <c r="E459" s="272"/>
      <c r="F459" s="273">
        <f>F460+F464</f>
        <v>10870025.199999999</v>
      </c>
      <c r="G459" s="273">
        <f>G460+G464</f>
        <v>0</v>
      </c>
      <c r="H459" s="273">
        <f t="shared" ref="H459:K459" si="161">H460+H464</f>
        <v>0</v>
      </c>
      <c r="I459" s="273">
        <f t="shared" si="161"/>
        <v>0</v>
      </c>
      <c r="J459" s="273">
        <f t="shared" si="161"/>
        <v>10870025.199999999</v>
      </c>
      <c r="K459" s="273">
        <f t="shared" si="161"/>
        <v>0</v>
      </c>
    </row>
    <row r="460" spans="1:11" ht="48" x14ac:dyDescent="0.25">
      <c r="A460" s="240" t="s">
        <v>25</v>
      </c>
      <c r="B460" s="272" t="s">
        <v>134</v>
      </c>
      <c r="C460" s="272"/>
      <c r="D460" s="272"/>
      <c r="E460" s="272"/>
      <c r="F460" s="273">
        <f t="shared" ref="F460:K462" si="162">F461</f>
        <v>10681049.199999999</v>
      </c>
      <c r="G460" s="273">
        <f t="shared" si="162"/>
        <v>0</v>
      </c>
      <c r="H460" s="273">
        <f t="shared" si="162"/>
        <v>0</v>
      </c>
      <c r="I460" s="273">
        <f t="shared" si="162"/>
        <v>0</v>
      </c>
      <c r="J460" s="273">
        <f t="shared" si="162"/>
        <v>10681049.199999999</v>
      </c>
      <c r="K460" s="273">
        <f t="shared" si="162"/>
        <v>0</v>
      </c>
    </row>
    <row r="461" spans="1:11" ht="24" x14ac:dyDescent="0.25">
      <c r="A461" s="240" t="s">
        <v>75</v>
      </c>
      <c r="B461" s="272" t="s">
        <v>134</v>
      </c>
      <c r="C461" s="272" t="s">
        <v>73</v>
      </c>
      <c r="D461" s="272"/>
      <c r="E461" s="272"/>
      <c r="F461" s="273">
        <f t="shared" si="162"/>
        <v>10681049.199999999</v>
      </c>
      <c r="G461" s="273">
        <f t="shared" si="162"/>
        <v>0</v>
      </c>
      <c r="H461" s="273">
        <f t="shared" si="162"/>
        <v>0</v>
      </c>
      <c r="I461" s="273">
        <f t="shared" si="162"/>
        <v>0</v>
      </c>
      <c r="J461" s="273">
        <f t="shared" si="162"/>
        <v>10681049.199999999</v>
      </c>
      <c r="K461" s="273">
        <f t="shared" si="162"/>
        <v>0</v>
      </c>
    </row>
    <row r="462" spans="1:11" x14ac:dyDescent="0.25">
      <c r="A462" s="274" t="s">
        <v>145</v>
      </c>
      <c r="B462" s="272" t="s">
        <v>134</v>
      </c>
      <c r="C462" s="272" t="s">
        <v>73</v>
      </c>
      <c r="D462" s="272" t="s">
        <v>124</v>
      </c>
      <c r="E462" s="272"/>
      <c r="F462" s="273">
        <f t="shared" si="162"/>
        <v>10681049.199999999</v>
      </c>
      <c r="G462" s="273">
        <f t="shared" si="162"/>
        <v>0</v>
      </c>
      <c r="H462" s="273">
        <f t="shared" si="162"/>
        <v>0</v>
      </c>
      <c r="I462" s="273">
        <f t="shared" si="162"/>
        <v>0</v>
      </c>
      <c r="J462" s="273">
        <f t="shared" si="162"/>
        <v>10681049.199999999</v>
      </c>
      <c r="K462" s="273">
        <f t="shared" si="162"/>
        <v>0</v>
      </c>
    </row>
    <row r="463" spans="1:11" x14ac:dyDescent="0.25">
      <c r="A463" s="274" t="s">
        <v>144</v>
      </c>
      <c r="B463" s="272" t="s">
        <v>134</v>
      </c>
      <c r="C463" s="272" t="s">
        <v>73</v>
      </c>
      <c r="D463" s="272" t="s">
        <v>124</v>
      </c>
      <c r="E463" s="272" t="s">
        <v>36</v>
      </c>
      <c r="F463" s="273">
        <f>'8. разд, подр. Цст 2015'!F544</f>
        <v>10681049.199999999</v>
      </c>
      <c r="G463" s="273">
        <f>'8. разд, подр. Цст 2015'!G544</f>
        <v>0</v>
      </c>
      <c r="H463" s="273">
        <f>'8. разд, подр. Цст 2015'!H544</f>
        <v>0</v>
      </c>
      <c r="I463" s="273">
        <f>'8. разд, подр. Цст 2015'!I544</f>
        <v>0</v>
      </c>
      <c r="J463" s="273">
        <f>'8. разд, подр. Цст 2015'!J544</f>
        <v>10681049.199999999</v>
      </c>
      <c r="K463" s="273">
        <f>'8. разд, подр. Цст 2015'!K544</f>
        <v>0</v>
      </c>
    </row>
    <row r="464" spans="1:11" ht="48" x14ac:dyDescent="0.25">
      <c r="A464" s="240" t="s">
        <v>18</v>
      </c>
      <c r="B464" s="272" t="s">
        <v>811</v>
      </c>
      <c r="C464" s="272"/>
      <c r="D464" s="272"/>
      <c r="E464" s="272"/>
      <c r="F464" s="273">
        <f t="shared" ref="F464:K466" si="163">F465</f>
        <v>188976</v>
      </c>
      <c r="G464" s="273">
        <f t="shared" si="163"/>
        <v>0</v>
      </c>
      <c r="H464" s="273">
        <f t="shared" si="163"/>
        <v>0</v>
      </c>
      <c r="I464" s="273">
        <f t="shared" si="163"/>
        <v>0</v>
      </c>
      <c r="J464" s="273">
        <f t="shared" si="163"/>
        <v>188976</v>
      </c>
      <c r="K464" s="273">
        <f t="shared" si="163"/>
        <v>0</v>
      </c>
    </row>
    <row r="465" spans="1:11" ht="24" x14ac:dyDescent="0.25">
      <c r="A465" s="240" t="s">
        <v>75</v>
      </c>
      <c r="B465" s="272" t="s">
        <v>811</v>
      </c>
      <c r="C465" s="272" t="s">
        <v>73</v>
      </c>
      <c r="D465" s="272"/>
      <c r="E465" s="272"/>
      <c r="F465" s="273">
        <f t="shared" si="163"/>
        <v>188976</v>
      </c>
      <c r="G465" s="273">
        <f t="shared" si="163"/>
        <v>0</v>
      </c>
      <c r="H465" s="273">
        <f t="shared" si="163"/>
        <v>0</v>
      </c>
      <c r="I465" s="273">
        <f t="shared" si="163"/>
        <v>0</v>
      </c>
      <c r="J465" s="273">
        <f t="shared" si="163"/>
        <v>188976</v>
      </c>
      <c r="K465" s="273">
        <f t="shared" si="163"/>
        <v>0</v>
      </c>
    </row>
    <row r="466" spans="1:11" x14ac:dyDescent="0.25">
      <c r="A466" s="274" t="s">
        <v>145</v>
      </c>
      <c r="B466" s="272" t="s">
        <v>811</v>
      </c>
      <c r="C466" s="272" t="s">
        <v>73</v>
      </c>
      <c r="D466" s="272" t="s">
        <v>124</v>
      </c>
      <c r="E466" s="272"/>
      <c r="F466" s="273">
        <f t="shared" si="163"/>
        <v>188976</v>
      </c>
      <c r="G466" s="273">
        <f t="shared" si="163"/>
        <v>0</v>
      </c>
      <c r="H466" s="273">
        <f t="shared" si="163"/>
        <v>0</v>
      </c>
      <c r="I466" s="273">
        <f t="shared" si="163"/>
        <v>0</v>
      </c>
      <c r="J466" s="273">
        <f t="shared" si="163"/>
        <v>188976</v>
      </c>
      <c r="K466" s="273">
        <f t="shared" si="163"/>
        <v>0</v>
      </c>
    </row>
    <row r="467" spans="1:11" x14ac:dyDescent="0.25">
      <c r="A467" s="274" t="s">
        <v>144</v>
      </c>
      <c r="B467" s="272" t="s">
        <v>811</v>
      </c>
      <c r="C467" s="272" t="s">
        <v>73</v>
      </c>
      <c r="D467" s="272" t="s">
        <v>124</v>
      </c>
      <c r="E467" s="272" t="s">
        <v>36</v>
      </c>
      <c r="F467" s="273">
        <f>'8. разд, подр. Цст 2015'!F546</f>
        <v>188976</v>
      </c>
      <c r="G467" s="273">
        <f>'8. разд, подр. Цст 2015'!G546</f>
        <v>0</v>
      </c>
      <c r="H467" s="273">
        <f>'8. разд, подр. Цст 2015'!H546</f>
        <v>0</v>
      </c>
      <c r="I467" s="273">
        <f>'8. разд, подр. Цст 2015'!I546</f>
        <v>0</v>
      </c>
      <c r="J467" s="273">
        <f>'8. разд, подр. Цст 2015'!J546</f>
        <v>188976</v>
      </c>
      <c r="K467" s="273">
        <f>'8. разд, подр. Цст 2015'!K546</f>
        <v>0</v>
      </c>
    </row>
    <row r="468" spans="1:11" ht="48" x14ac:dyDescent="0.25">
      <c r="A468" s="240" t="s">
        <v>1089</v>
      </c>
      <c r="B468" s="272" t="s">
        <v>243</v>
      </c>
      <c r="C468" s="272"/>
      <c r="D468" s="272"/>
      <c r="E468" s="272"/>
      <c r="F468" s="273">
        <f>F469+F476</f>
        <v>2904000</v>
      </c>
      <c r="G468" s="273">
        <f t="shared" ref="G468:K468" si="164">G469+G476</f>
        <v>0</v>
      </c>
      <c r="H468" s="273">
        <f t="shared" si="164"/>
        <v>0</v>
      </c>
      <c r="I468" s="273">
        <f t="shared" si="164"/>
        <v>0</v>
      </c>
      <c r="J468" s="273">
        <f t="shared" si="164"/>
        <v>2904000</v>
      </c>
      <c r="K468" s="273">
        <f t="shared" si="164"/>
        <v>0</v>
      </c>
    </row>
    <row r="469" spans="1:11" x14ac:dyDescent="0.25">
      <c r="A469" s="241" t="s">
        <v>41</v>
      </c>
      <c r="B469" s="272" t="s">
        <v>242</v>
      </c>
      <c r="C469" s="272"/>
      <c r="D469" s="272"/>
      <c r="E469" s="272"/>
      <c r="F469" s="273">
        <f>F470+F473</f>
        <v>2604000</v>
      </c>
      <c r="G469" s="273">
        <f>G470+G473</f>
        <v>0</v>
      </c>
      <c r="H469" s="273">
        <f t="shared" ref="H469:K469" si="165">H470+H473</f>
        <v>0</v>
      </c>
      <c r="I469" s="273">
        <f t="shared" si="165"/>
        <v>0</v>
      </c>
      <c r="J469" s="273">
        <f t="shared" si="165"/>
        <v>2604000</v>
      </c>
      <c r="K469" s="273">
        <f t="shared" si="165"/>
        <v>0</v>
      </c>
    </row>
    <row r="470" spans="1:11" ht="24" x14ac:dyDescent="0.25">
      <c r="A470" s="240" t="s">
        <v>23</v>
      </c>
      <c r="B470" s="272" t="s">
        <v>242</v>
      </c>
      <c r="C470" s="272" t="s">
        <v>22</v>
      </c>
      <c r="D470" s="272"/>
      <c r="E470" s="272"/>
      <c r="F470" s="273">
        <f>F471</f>
        <v>180000</v>
      </c>
      <c r="G470" s="273">
        <f>G471</f>
        <v>0</v>
      </c>
      <c r="H470" s="273">
        <f t="shared" ref="H470:K471" si="166">H471</f>
        <v>0</v>
      </c>
      <c r="I470" s="273">
        <f t="shared" si="166"/>
        <v>0</v>
      </c>
      <c r="J470" s="273">
        <f t="shared" si="166"/>
        <v>180000</v>
      </c>
      <c r="K470" s="273">
        <f t="shared" si="166"/>
        <v>0</v>
      </c>
    </row>
    <row r="471" spans="1:11" x14ac:dyDescent="0.25">
      <c r="A471" s="274" t="s">
        <v>34</v>
      </c>
      <c r="B471" s="272" t="s">
        <v>242</v>
      </c>
      <c r="C471" s="272" t="s">
        <v>22</v>
      </c>
      <c r="D471" s="272" t="s">
        <v>3</v>
      </c>
      <c r="E471" s="272"/>
      <c r="F471" s="273">
        <f>F472</f>
        <v>180000</v>
      </c>
      <c r="G471" s="273">
        <f>G472</f>
        <v>0</v>
      </c>
      <c r="H471" s="273">
        <f t="shared" si="166"/>
        <v>0</v>
      </c>
      <c r="I471" s="273">
        <f t="shared" si="166"/>
        <v>0</v>
      </c>
      <c r="J471" s="273">
        <f t="shared" si="166"/>
        <v>180000</v>
      </c>
      <c r="K471" s="273">
        <f t="shared" si="166"/>
        <v>0</v>
      </c>
    </row>
    <row r="472" spans="1:11" x14ac:dyDescent="0.25">
      <c r="A472" s="252" t="s">
        <v>33</v>
      </c>
      <c r="B472" s="272" t="s">
        <v>242</v>
      </c>
      <c r="C472" s="272" t="s">
        <v>22</v>
      </c>
      <c r="D472" s="272" t="s">
        <v>3</v>
      </c>
      <c r="E472" s="272" t="s">
        <v>16</v>
      </c>
      <c r="F472" s="273">
        <f>'8. разд, подр. Цст 2015'!F243</f>
        <v>180000</v>
      </c>
      <c r="G472" s="273">
        <f>'8. разд, подр. Цст 2015'!G243</f>
        <v>0</v>
      </c>
      <c r="H472" s="273">
        <f>'8. разд, подр. Цст 2015'!H243</f>
        <v>0</v>
      </c>
      <c r="I472" s="273">
        <f>'8. разд, подр. Цст 2015'!I243</f>
        <v>0</v>
      </c>
      <c r="J472" s="273">
        <f>'8. разд, подр. Цст 2015'!J243</f>
        <v>180000</v>
      </c>
      <c r="K472" s="273">
        <f>'8. разд, подр. Цст 2015'!K243</f>
        <v>0</v>
      </c>
    </row>
    <row r="473" spans="1:11" ht="24" x14ac:dyDescent="0.25">
      <c r="A473" s="240" t="s">
        <v>75</v>
      </c>
      <c r="B473" s="272" t="s">
        <v>242</v>
      </c>
      <c r="C473" s="272" t="s">
        <v>73</v>
      </c>
      <c r="D473" s="272"/>
      <c r="E473" s="272"/>
      <c r="F473" s="273">
        <f>F474</f>
        <v>2424000</v>
      </c>
      <c r="G473" s="273">
        <f>G474</f>
        <v>0</v>
      </c>
      <c r="H473" s="273">
        <f t="shared" ref="H473:K474" si="167">H474</f>
        <v>0</v>
      </c>
      <c r="I473" s="273">
        <f t="shared" si="167"/>
        <v>0</v>
      </c>
      <c r="J473" s="273">
        <f t="shared" si="167"/>
        <v>2424000</v>
      </c>
      <c r="K473" s="273">
        <f t="shared" si="167"/>
        <v>0</v>
      </c>
    </row>
    <row r="474" spans="1:11" x14ac:dyDescent="0.25">
      <c r="A474" s="274" t="s">
        <v>145</v>
      </c>
      <c r="B474" s="272" t="s">
        <v>242</v>
      </c>
      <c r="C474" s="272" t="s">
        <v>73</v>
      </c>
      <c r="D474" s="272" t="s">
        <v>124</v>
      </c>
      <c r="E474" s="272"/>
      <c r="F474" s="273">
        <f>F475</f>
        <v>2424000</v>
      </c>
      <c r="G474" s="273">
        <f>G475</f>
        <v>0</v>
      </c>
      <c r="H474" s="273">
        <f t="shared" si="167"/>
        <v>0</v>
      </c>
      <c r="I474" s="273">
        <f t="shared" si="167"/>
        <v>0</v>
      </c>
      <c r="J474" s="273">
        <f t="shared" si="167"/>
        <v>2424000</v>
      </c>
      <c r="K474" s="273">
        <f t="shared" si="167"/>
        <v>0</v>
      </c>
    </row>
    <row r="475" spans="1:11" x14ac:dyDescent="0.25">
      <c r="A475" s="275" t="s">
        <v>133</v>
      </c>
      <c r="B475" s="272" t="s">
        <v>242</v>
      </c>
      <c r="C475" s="272" t="s">
        <v>73</v>
      </c>
      <c r="D475" s="272" t="s">
        <v>124</v>
      </c>
      <c r="E475" s="272" t="s">
        <v>3</v>
      </c>
      <c r="F475" s="273">
        <f>'8. разд, подр. Цст 2015'!F570</f>
        <v>2424000</v>
      </c>
      <c r="G475" s="273">
        <f>'8. разд, подр. Цст 2015'!G570</f>
        <v>0</v>
      </c>
      <c r="H475" s="273">
        <f>'8. разд, подр. Цст 2015'!H570</f>
        <v>0</v>
      </c>
      <c r="I475" s="273">
        <f>'8. разд, подр. Цст 2015'!I570</f>
        <v>0</v>
      </c>
      <c r="J475" s="273">
        <f>'8. разд, подр. Цст 2015'!J570</f>
        <v>2424000</v>
      </c>
      <c r="K475" s="273">
        <f>'8. разд, подр. Цст 2015'!K570</f>
        <v>0</v>
      </c>
    </row>
    <row r="476" spans="1:11" ht="24" x14ac:dyDescent="0.25">
      <c r="A476" s="290" t="s">
        <v>1137</v>
      </c>
      <c r="B476" s="272" t="s">
        <v>1184</v>
      </c>
      <c r="C476" s="272"/>
      <c r="D476" s="272"/>
      <c r="E476" s="272"/>
      <c r="F476" s="273">
        <f>F477</f>
        <v>300000</v>
      </c>
      <c r="G476" s="273">
        <f t="shared" ref="G476:K478" si="168">G477</f>
        <v>0</v>
      </c>
      <c r="H476" s="273">
        <f t="shared" si="168"/>
        <v>0</v>
      </c>
      <c r="I476" s="273">
        <f t="shared" si="168"/>
        <v>0</v>
      </c>
      <c r="J476" s="273">
        <f t="shared" si="168"/>
        <v>300000</v>
      </c>
      <c r="K476" s="273">
        <f t="shared" si="168"/>
        <v>0</v>
      </c>
    </row>
    <row r="477" spans="1:11" ht="24" x14ac:dyDescent="0.25">
      <c r="A477" s="290" t="s">
        <v>75</v>
      </c>
      <c r="B477" s="272" t="s">
        <v>1184</v>
      </c>
      <c r="C477" s="272" t="s">
        <v>73</v>
      </c>
      <c r="D477" s="272"/>
      <c r="E477" s="272"/>
      <c r="F477" s="273">
        <f>F478</f>
        <v>300000</v>
      </c>
      <c r="G477" s="273">
        <f t="shared" si="168"/>
        <v>0</v>
      </c>
      <c r="H477" s="273">
        <f t="shared" si="168"/>
        <v>0</v>
      </c>
      <c r="I477" s="273">
        <f t="shared" si="168"/>
        <v>0</v>
      </c>
      <c r="J477" s="273">
        <f t="shared" si="168"/>
        <v>300000</v>
      </c>
      <c r="K477" s="273">
        <f t="shared" si="168"/>
        <v>0</v>
      </c>
    </row>
    <row r="478" spans="1:11" x14ac:dyDescent="0.25">
      <c r="A478" s="274" t="s">
        <v>145</v>
      </c>
      <c r="B478" s="272" t="s">
        <v>1184</v>
      </c>
      <c r="C478" s="272" t="s">
        <v>73</v>
      </c>
      <c r="D478" s="272" t="s">
        <v>124</v>
      </c>
      <c r="E478" s="272"/>
      <c r="F478" s="273">
        <f>F479</f>
        <v>300000</v>
      </c>
      <c r="G478" s="273">
        <f t="shared" si="168"/>
        <v>0</v>
      </c>
      <c r="H478" s="273">
        <f t="shared" si="168"/>
        <v>0</v>
      </c>
      <c r="I478" s="273">
        <f t="shared" si="168"/>
        <v>0</v>
      </c>
      <c r="J478" s="273">
        <f t="shared" si="168"/>
        <v>300000</v>
      </c>
      <c r="K478" s="273">
        <f t="shared" si="168"/>
        <v>0</v>
      </c>
    </row>
    <row r="479" spans="1:11" x14ac:dyDescent="0.25">
      <c r="A479" s="275" t="s">
        <v>133</v>
      </c>
      <c r="B479" s="272" t="s">
        <v>1184</v>
      </c>
      <c r="C479" s="272" t="s">
        <v>73</v>
      </c>
      <c r="D479" s="272" t="s">
        <v>124</v>
      </c>
      <c r="E479" s="272" t="s">
        <v>3</v>
      </c>
      <c r="F479" s="273">
        <f>'8. разд, подр. Цст 2015'!F572</f>
        <v>300000</v>
      </c>
      <c r="G479" s="273">
        <f>'8. разд, подр. Цст 2015'!G572</f>
        <v>0</v>
      </c>
      <c r="H479" s="273">
        <f>'8. разд, подр. Цст 2015'!H572</f>
        <v>0</v>
      </c>
      <c r="I479" s="273">
        <f>'8. разд, подр. Цст 2015'!I572</f>
        <v>0</v>
      </c>
      <c r="J479" s="273">
        <f>'8. разд, подр. Цст 2015'!J572</f>
        <v>300000</v>
      </c>
      <c r="K479" s="273">
        <f>'8. разд, подр. Цст 2015'!K572</f>
        <v>0</v>
      </c>
    </row>
    <row r="480" spans="1:11" ht="48" x14ac:dyDescent="0.25">
      <c r="A480" s="240" t="s">
        <v>1097</v>
      </c>
      <c r="B480" s="272" t="s">
        <v>129</v>
      </c>
      <c r="C480" s="272"/>
      <c r="D480" s="272"/>
      <c r="E480" s="272"/>
      <c r="F480" s="273">
        <f>F481+F485</f>
        <v>14363500</v>
      </c>
      <c r="G480" s="273">
        <f>G481+G485</f>
        <v>0</v>
      </c>
      <c r="H480" s="273">
        <f t="shared" ref="H480:K480" si="169">H481+H485</f>
        <v>0</v>
      </c>
      <c r="I480" s="273">
        <f t="shared" si="169"/>
        <v>0</v>
      </c>
      <c r="J480" s="273">
        <f t="shared" si="169"/>
        <v>14363500</v>
      </c>
      <c r="K480" s="273">
        <f t="shared" si="169"/>
        <v>0</v>
      </c>
    </row>
    <row r="481" spans="1:11" ht="48" x14ac:dyDescent="0.25">
      <c r="A481" s="240" t="s">
        <v>25</v>
      </c>
      <c r="B481" s="272" t="s">
        <v>128</v>
      </c>
      <c r="C481" s="272"/>
      <c r="D481" s="272"/>
      <c r="E481" s="272"/>
      <c r="F481" s="273">
        <f t="shared" ref="F481:K483" si="170">F482</f>
        <v>14171000</v>
      </c>
      <c r="G481" s="273">
        <f t="shared" si="170"/>
        <v>0</v>
      </c>
      <c r="H481" s="273">
        <f t="shared" si="170"/>
        <v>0</v>
      </c>
      <c r="I481" s="273">
        <f t="shared" si="170"/>
        <v>0</v>
      </c>
      <c r="J481" s="273">
        <f t="shared" si="170"/>
        <v>14171000</v>
      </c>
      <c r="K481" s="273">
        <f t="shared" si="170"/>
        <v>0</v>
      </c>
    </row>
    <row r="482" spans="1:11" ht="24" x14ac:dyDescent="0.25">
      <c r="A482" s="240" t="s">
        <v>75</v>
      </c>
      <c r="B482" s="272" t="s">
        <v>128</v>
      </c>
      <c r="C482" s="272" t="s">
        <v>73</v>
      </c>
      <c r="D482" s="272"/>
      <c r="E482" s="272"/>
      <c r="F482" s="273">
        <f t="shared" si="170"/>
        <v>14171000</v>
      </c>
      <c r="G482" s="273">
        <f t="shared" si="170"/>
        <v>0</v>
      </c>
      <c r="H482" s="273">
        <f t="shared" si="170"/>
        <v>0</v>
      </c>
      <c r="I482" s="273">
        <f t="shared" si="170"/>
        <v>0</v>
      </c>
      <c r="J482" s="273">
        <f t="shared" si="170"/>
        <v>14171000</v>
      </c>
      <c r="K482" s="273">
        <f t="shared" si="170"/>
        <v>0</v>
      </c>
    </row>
    <row r="483" spans="1:11" x14ac:dyDescent="0.25">
      <c r="A483" s="274" t="s">
        <v>145</v>
      </c>
      <c r="B483" s="272" t="s">
        <v>128</v>
      </c>
      <c r="C483" s="272" t="s">
        <v>73</v>
      </c>
      <c r="D483" s="272" t="s">
        <v>124</v>
      </c>
      <c r="E483" s="272"/>
      <c r="F483" s="273">
        <f t="shared" si="170"/>
        <v>14171000</v>
      </c>
      <c r="G483" s="273">
        <f t="shared" si="170"/>
        <v>0</v>
      </c>
      <c r="H483" s="273">
        <f t="shared" si="170"/>
        <v>0</v>
      </c>
      <c r="I483" s="273">
        <f t="shared" si="170"/>
        <v>0</v>
      </c>
      <c r="J483" s="273">
        <f t="shared" si="170"/>
        <v>14171000</v>
      </c>
      <c r="K483" s="273">
        <f t="shared" si="170"/>
        <v>0</v>
      </c>
    </row>
    <row r="484" spans="1:11" x14ac:dyDescent="0.25">
      <c r="A484" s="275" t="s">
        <v>133</v>
      </c>
      <c r="B484" s="272" t="s">
        <v>128</v>
      </c>
      <c r="C484" s="272" t="s">
        <v>73</v>
      </c>
      <c r="D484" s="272" t="s">
        <v>124</v>
      </c>
      <c r="E484" s="272" t="s">
        <v>3</v>
      </c>
      <c r="F484" s="273">
        <f>'8. разд, подр. Цст 2015'!F575</f>
        <v>14171000</v>
      </c>
      <c r="G484" s="273">
        <f>'8. разд, подр. Цст 2015'!G575</f>
        <v>0</v>
      </c>
      <c r="H484" s="273">
        <f>'8. разд, подр. Цст 2015'!H575</f>
        <v>0</v>
      </c>
      <c r="I484" s="273">
        <f>'8. разд, подр. Цст 2015'!I575</f>
        <v>0</v>
      </c>
      <c r="J484" s="273">
        <f>'8. разд, подр. Цст 2015'!J575</f>
        <v>14171000</v>
      </c>
      <c r="K484" s="273">
        <f>'8. разд, подр. Цст 2015'!K575</f>
        <v>0</v>
      </c>
    </row>
    <row r="485" spans="1:11" ht="48" x14ac:dyDescent="0.25">
      <c r="A485" s="240" t="s">
        <v>18</v>
      </c>
      <c r="B485" s="272" t="s">
        <v>812</v>
      </c>
      <c r="C485" s="272"/>
      <c r="D485" s="272"/>
      <c r="E485" s="272"/>
      <c r="F485" s="273">
        <f t="shared" ref="F485:K487" si="171">F486</f>
        <v>192500</v>
      </c>
      <c r="G485" s="273">
        <f t="shared" si="171"/>
        <v>0</v>
      </c>
      <c r="H485" s="273">
        <f t="shared" si="171"/>
        <v>0</v>
      </c>
      <c r="I485" s="273">
        <f t="shared" si="171"/>
        <v>0</v>
      </c>
      <c r="J485" s="273">
        <f t="shared" si="171"/>
        <v>192500</v>
      </c>
      <c r="K485" s="273">
        <f t="shared" si="171"/>
        <v>0</v>
      </c>
    </row>
    <row r="486" spans="1:11" ht="24" x14ac:dyDescent="0.25">
      <c r="A486" s="240" t="s">
        <v>75</v>
      </c>
      <c r="B486" s="272" t="s">
        <v>812</v>
      </c>
      <c r="C486" s="272" t="s">
        <v>73</v>
      </c>
      <c r="D486" s="272"/>
      <c r="E486" s="272"/>
      <c r="F486" s="273">
        <f t="shared" si="171"/>
        <v>192500</v>
      </c>
      <c r="G486" s="273">
        <f t="shared" si="171"/>
        <v>0</v>
      </c>
      <c r="H486" s="273">
        <f t="shared" si="171"/>
        <v>0</v>
      </c>
      <c r="I486" s="273">
        <f t="shared" si="171"/>
        <v>0</v>
      </c>
      <c r="J486" s="273">
        <f t="shared" si="171"/>
        <v>192500</v>
      </c>
      <c r="K486" s="273">
        <f t="shared" si="171"/>
        <v>0</v>
      </c>
    </row>
    <row r="487" spans="1:11" x14ac:dyDescent="0.25">
      <c r="A487" s="274" t="s">
        <v>145</v>
      </c>
      <c r="B487" s="272" t="s">
        <v>812</v>
      </c>
      <c r="C487" s="272" t="s">
        <v>73</v>
      </c>
      <c r="D487" s="272" t="s">
        <v>124</v>
      </c>
      <c r="E487" s="272"/>
      <c r="F487" s="273">
        <f t="shared" si="171"/>
        <v>192500</v>
      </c>
      <c r="G487" s="273">
        <f t="shared" si="171"/>
        <v>0</v>
      </c>
      <c r="H487" s="273">
        <f t="shared" si="171"/>
        <v>0</v>
      </c>
      <c r="I487" s="273">
        <f t="shared" si="171"/>
        <v>0</v>
      </c>
      <c r="J487" s="273">
        <f t="shared" si="171"/>
        <v>192500</v>
      </c>
      <c r="K487" s="273">
        <f t="shared" si="171"/>
        <v>0</v>
      </c>
    </row>
    <row r="488" spans="1:11" x14ac:dyDescent="0.25">
      <c r="A488" s="275" t="s">
        <v>133</v>
      </c>
      <c r="B488" s="272" t="s">
        <v>812</v>
      </c>
      <c r="C488" s="272" t="s">
        <v>73</v>
      </c>
      <c r="D488" s="272" t="s">
        <v>124</v>
      </c>
      <c r="E488" s="272" t="s">
        <v>3</v>
      </c>
      <c r="F488" s="273">
        <f>'8. разд, подр. Цст 2015'!F577</f>
        <v>192500</v>
      </c>
      <c r="G488" s="273">
        <f>'8. разд, подр. Цст 2015'!G577</f>
        <v>0</v>
      </c>
      <c r="H488" s="273">
        <f>'8. разд, подр. Цст 2015'!H577</f>
        <v>0</v>
      </c>
      <c r="I488" s="273">
        <f>'8. разд, подр. Цст 2015'!I577</f>
        <v>0</v>
      </c>
      <c r="J488" s="273">
        <f>'8. разд, подр. Цст 2015'!J577</f>
        <v>192500</v>
      </c>
      <c r="K488" s="273">
        <f>'8. разд, подр. Цст 2015'!K577</f>
        <v>0</v>
      </c>
    </row>
    <row r="489" spans="1:11" x14ac:dyDescent="0.25">
      <c r="A489" s="236" t="s">
        <v>13</v>
      </c>
      <c r="B489" s="272" t="s">
        <v>12</v>
      </c>
      <c r="C489" s="272"/>
      <c r="D489" s="272"/>
      <c r="E489" s="272"/>
      <c r="F489" s="273">
        <f t="shared" ref="F489:K489" si="172">F490+F536+F894+F922+F937+F952+F972+F991+F1007</f>
        <v>612746785.30999994</v>
      </c>
      <c r="G489" s="273">
        <f t="shared" si="172"/>
        <v>174218300</v>
      </c>
      <c r="H489" s="273">
        <f t="shared" si="172"/>
        <v>-1928571</v>
      </c>
      <c r="I489" s="273">
        <f t="shared" si="172"/>
        <v>0</v>
      </c>
      <c r="J489" s="273">
        <f t="shared" si="172"/>
        <v>610818214.30999994</v>
      </c>
      <c r="K489" s="273">
        <f t="shared" si="172"/>
        <v>174218300</v>
      </c>
    </row>
    <row r="490" spans="1:11" ht="24" x14ac:dyDescent="0.25">
      <c r="A490" s="239" t="s">
        <v>64</v>
      </c>
      <c r="B490" s="272" t="s">
        <v>63</v>
      </c>
      <c r="C490" s="272"/>
      <c r="D490" s="272"/>
      <c r="E490" s="272"/>
      <c r="F490" s="273">
        <f>F491+F495+F502+F506+F516+F520+F527+F532</f>
        <v>9015009.459999999</v>
      </c>
      <c r="G490" s="273">
        <f t="shared" ref="G490:K490" si="173">G491+G495+G502+G506+G516+G520+G527+G532</f>
        <v>0</v>
      </c>
      <c r="H490" s="273">
        <f t="shared" si="173"/>
        <v>0</v>
      </c>
      <c r="I490" s="273">
        <f t="shared" si="173"/>
        <v>0</v>
      </c>
      <c r="J490" s="273">
        <f t="shared" si="173"/>
        <v>9015009.459999999</v>
      </c>
      <c r="K490" s="273">
        <f t="shared" si="173"/>
        <v>0</v>
      </c>
    </row>
    <row r="491" spans="1:11" ht="24" x14ac:dyDescent="0.25">
      <c r="A491" s="240" t="s">
        <v>782</v>
      </c>
      <c r="B491" s="272" t="s">
        <v>783</v>
      </c>
      <c r="C491" s="272"/>
      <c r="D491" s="272"/>
      <c r="E491" s="272"/>
      <c r="F491" s="273">
        <f>F492</f>
        <v>2266029.9299999997</v>
      </c>
      <c r="G491" s="273">
        <f t="shared" ref="G491:K493" si="174">G492</f>
        <v>0</v>
      </c>
      <c r="H491" s="273">
        <f t="shared" si="174"/>
        <v>0</v>
      </c>
      <c r="I491" s="273">
        <f t="shared" si="174"/>
        <v>0</v>
      </c>
      <c r="J491" s="273">
        <f t="shared" si="174"/>
        <v>2266029.9299999997</v>
      </c>
      <c r="K491" s="273">
        <f t="shared" si="174"/>
        <v>0</v>
      </c>
    </row>
    <row r="492" spans="1:11" ht="60" x14ac:dyDescent="0.25">
      <c r="A492" s="240" t="s">
        <v>17</v>
      </c>
      <c r="B492" s="272" t="s">
        <v>783</v>
      </c>
      <c r="C492" s="272" t="s">
        <v>24</v>
      </c>
      <c r="D492" s="272"/>
      <c r="E492" s="272"/>
      <c r="F492" s="273">
        <f>F493</f>
        <v>2266029.9299999997</v>
      </c>
      <c r="G492" s="273">
        <f>G493</f>
        <v>0</v>
      </c>
      <c r="H492" s="273">
        <f t="shared" si="174"/>
        <v>0</v>
      </c>
      <c r="I492" s="273">
        <f t="shared" si="174"/>
        <v>0</v>
      </c>
      <c r="J492" s="273">
        <f t="shared" si="174"/>
        <v>2266029.9299999997</v>
      </c>
      <c r="K492" s="273">
        <f t="shared" si="174"/>
        <v>0</v>
      </c>
    </row>
    <row r="493" spans="1:11" x14ac:dyDescent="0.25">
      <c r="A493" s="276" t="s">
        <v>53</v>
      </c>
      <c r="B493" s="272" t="s">
        <v>783</v>
      </c>
      <c r="C493" s="272" t="s">
        <v>24</v>
      </c>
      <c r="D493" s="272" t="s">
        <v>36</v>
      </c>
      <c r="E493" s="272"/>
      <c r="F493" s="273">
        <f>F494</f>
        <v>2266029.9299999997</v>
      </c>
      <c r="G493" s="273">
        <f>G494</f>
        <v>0</v>
      </c>
      <c r="H493" s="273">
        <f t="shared" si="174"/>
        <v>0</v>
      </c>
      <c r="I493" s="273">
        <f t="shared" si="174"/>
        <v>0</v>
      </c>
      <c r="J493" s="273">
        <f t="shared" si="174"/>
        <v>2266029.9299999997</v>
      </c>
      <c r="K493" s="273">
        <f t="shared" si="174"/>
        <v>0</v>
      </c>
    </row>
    <row r="494" spans="1:11" ht="24" x14ac:dyDescent="0.25">
      <c r="A494" s="276" t="s">
        <v>67</v>
      </c>
      <c r="B494" s="272" t="s">
        <v>783</v>
      </c>
      <c r="C494" s="272" t="s">
        <v>24</v>
      </c>
      <c r="D494" s="272" t="s">
        <v>36</v>
      </c>
      <c r="E494" s="272" t="s">
        <v>66</v>
      </c>
      <c r="F494" s="273">
        <f>'8. разд, подр. Цст 2015'!F14</f>
        <v>2266029.9299999997</v>
      </c>
      <c r="G494" s="273">
        <f>'8. разд, подр. Цст 2015'!G14</f>
        <v>0</v>
      </c>
      <c r="H494" s="273">
        <f>'8. разд, подр. Цст 2015'!H14</f>
        <v>0</v>
      </c>
      <c r="I494" s="273">
        <f>'8. разд, подр. Цст 2015'!I14</f>
        <v>0</v>
      </c>
      <c r="J494" s="273">
        <f>'8. разд, подр. Цст 2015'!J14</f>
        <v>2266029.9299999997</v>
      </c>
      <c r="K494" s="273">
        <f>'8. разд, подр. Цст 2015'!K14</f>
        <v>0</v>
      </c>
    </row>
    <row r="495" spans="1:11" ht="24" x14ac:dyDescent="0.25">
      <c r="A495" s="241" t="s">
        <v>784</v>
      </c>
      <c r="B495" s="272" t="s">
        <v>785</v>
      </c>
      <c r="C495" s="272"/>
      <c r="D495" s="272"/>
      <c r="E495" s="272"/>
      <c r="F495" s="273">
        <f>F496+F499</f>
        <v>755500</v>
      </c>
      <c r="G495" s="273">
        <f t="shared" ref="G495:K495" si="175">G496+G499</f>
        <v>0</v>
      </c>
      <c r="H495" s="273">
        <f t="shared" si="175"/>
        <v>0</v>
      </c>
      <c r="I495" s="273">
        <f t="shared" si="175"/>
        <v>0</v>
      </c>
      <c r="J495" s="273">
        <f t="shared" si="175"/>
        <v>755500</v>
      </c>
      <c r="K495" s="273">
        <f t="shared" si="175"/>
        <v>0</v>
      </c>
    </row>
    <row r="496" spans="1:11" ht="60" x14ac:dyDescent="0.25">
      <c r="A496" s="240" t="s">
        <v>17</v>
      </c>
      <c r="B496" s="272" t="s">
        <v>785</v>
      </c>
      <c r="C496" s="272" t="s">
        <v>24</v>
      </c>
      <c r="D496" s="272"/>
      <c r="E496" s="272"/>
      <c r="F496" s="273">
        <f t="shared" ref="F496:K497" si="176">F497</f>
        <v>675500</v>
      </c>
      <c r="G496" s="273">
        <f t="shared" si="176"/>
        <v>0</v>
      </c>
      <c r="H496" s="273">
        <f t="shared" si="176"/>
        <v>0</v>
      </c>
      <c r="I496" s="273">
        <f t="shared" si="176"/>
        <v>0</v>
      </c>
      <c r="J496" s="273">
        <f t="shared" si="176"/>
        <v>675500</v>
      </c>
      <c r="K496" s="273">
        <f t="shared" si="176"/>
        <v>0</v>
      </c>
    </row>
    <row r="497" spans="1:11" x14ac:dyDescent="0.25">
      <c r="A497" s="276" t="s">
        <v>53</v>
      </c>
      <c r="B497" s="272" t="s">
        <v>785</v>
      </c>
      <c r="C497" s="272" t="s">
        <v>24</v>
      </c>
      <c r="D497" s="272" t="s">
        <v>36</v>
      </c>
      <c r="E497" s="272"/>
      <c r="F497" s="273">
        <f t="shared" si="176"/>
        <v>675500</v>
      </c>
      <c r="G497" s="273">
        <f t="shared" si="176"/>
        <v>0</v>
      </c>
      <c r="H497" s="273">
        <f t="shared" si="176"/>
        <v>0</v>
      </c>
      <c r="I497" s="273">
        <f t="shared" si="176"/>
        <v>0</v>
      </c>
      <c r="J497" s="273">
        <f t="shared" si="176"/>
        <v>675500</v>
      </c>
      <c r="K497" s="273">
        <f t="shared" si="176"/>
        <v>0</v>
      </c>
    </row>
    <row r="498" spans="1:11" ht="24" x14ac:dyDescent="0.25">
      <c r="A498" s="276" t="s">
        <v>67</v>
      </c>
      <c r="B498" s="272" t="s">
        <v>785</v>
      </c>
      <c r="C498" s="272" t="s">
        <v>24</v>
      </c>
      <c r="D498" s="272" t="s">
        <v>36</v>
      </c>
      <c r="E498" s="272" t="s">
        <v>66</v>
      </c>
      <c r="F498" s="273">
        <f>'8. разд, подр. Цст 2015'!F16</f>
        <v>675500</v>
      </c>
      <c r="G498" s="273">
        <f>'8. разд, подр. Цст 2015'!G16</f>
        <v>0</v>
      </c>
      <c r="H498" s="273">
        <f>'8. разд, подр. Цст 2015'!H16</f>
        <v>0</v>
      </c>
      <c r="I498" s="273">
        <f>'8. разд, подр. Цст 2015'!I16</f>
        <v>0</v>
      </c>
      <c r="J498" s="273">
        <f>'8. разд, подр. Цст 2015'!J16</f>
        <v>675500</v>
      </c>
      <c r="K498" s="273">
        <f>'8. разд, подр. Цст 2015'!K16</f>
        <v>0</v>
      </c>
    </row>
    <row r="499" spans="1:11" ht="24" x14ac:dyDescent="0.25">
      <c r="A499" s="240" t="s">
        <v>23</v>
      </c>
      <c r="B499" s="272" t="s">
        <v>785</v>
      </c>
      <c r="C499" s="272" t="s">
        <v>22</v>
      </c>
      <c r="D499" s="272"/>
      <c r="E499" s="272"/>
      <c r="F499" s="273">
        <f>F500</f>
        <v>80000</v>
      </c>
      <c r="G499" s="273">
        <f t="shared" ref="G499:K500" si="177">G500</f>
        <v>0</v>
      </c>
      <c r="H499" s="273">
        <f t="shared" si="177"/>
        <v>0</v>
      </c>
      <c r="I499" s="273">
        <f t="shared" si="177"/>
        <v>0</v>
      </c>
      <c r="J499" s="273">
        <f t="shared" si="177"/>
        <v>80000</v>
      </c>
      <c r="K499" s="273">
        <f t="shared" si="177"/>
        <v>0</v>
      </c>
    </row>
    <row r="500" spans="1:11" x14ac:dyDescent="0.25">
      <c r="A500" s="276" t="s">
        <v>53</v>
      </c>
      <c r="B500" s="272" t="s">
        <v>785</v>
      </c>
      <c r="C500" s="272" t="s">
        <v>22</v>
      </c>
      <c r="D500" s="272" t="s">
        <v>36</v>
      </c>
      <c r="E500" s="272"/>
      <c r="F500" s="273">
        <f>F501</f>
        <v>80000</v>
      </c>
      <c r="G500" s="273">
        <f t="shared" si="177"/>
        <v>0</v>
      </c>
      <c r="H500" s="273">
        <f t="shared" si="177"/>
        <v>0</v>
      </c>
      <c r="I500" s="273">
        <f t="shared" si="177"/>
        <v>0</v>
      </c>
      <c r="J500" s="273">
        <f t="shared" si="177"/>
        <v>80000</v>
      </c>
      <c r="K500" s="273">
        <f t="shared" si="177"/>
        <v>0</v>
      </c>
    </row>
    <row r="501" spans="1:11" ht="24" x14ac:dyDescent="0.25">
      <c r="A501" s="276" t="s">
        <v>67</v>
      </c>
      <c r="B501" s="272" t="s">
        <v>785</v>
      </c>
      <c r="C501" s="272" t="s">
        <v>22</v>
      </c>
      <c r="D501" s="272" t="s">
        <v>36</v>
      </c>
      <c r="E501" s="272" t="s">
        <v>66</v>
      </c>
      <c r="F501" s="273">
        <f>'8. разд, подр. Цст 2015'!F17</f>
        <v>80000</v>
      </c>
      <c r="G501" s="273">
        <f>'8. разд, подр. Цст 2015'!G17</f>
        <v>0</v>
      </c>
      <c r="H501" s="273">
        <f>'8. разд, подр. Цст 2015'!H17</f>
        <v>0</v>
      </c>
      <c r="I501" s="273">
        <f>'8. разд, подр. Цст 2015'!I17</f>
        <v>0</v>
      </c>
      <c r="J501" s="273">
        <f>'8. разд, подр. Цст 2015'!J17</f>
        <v>80000</v>
      </c>
      <c r="K501" s="273">
        <f>'8. разд, подр. Цст 2015'!K17</f>
        <v>0</v>
      </c>
    </row>
    <row r="502" spans="1:11" ht="24" x14ac:dyDescent="0.25">
      <c r="A502" s="239" t="s">
        <v>838</v>
      </c>
      <c r="B502" s="272" t="s">
        <v>798</v>
      </c>
      <c r="C502" s="272"/>
      <c r="D502" s="272"/>
      <c r="E502" s="272"/>
      <c r="F502" s="273">
        <f t="shared" ref="F502:K504" si="178">F503</f>
        <v>2009169.99</v>
      </c>
      <c r="G502" s="273">
        <f t="shared" si="178"/>
        <v>0</v>
      </c>
      <c r="H502" s="273">
        <f t="shared" si="178"/>
        <v>0</v>
      </c>
      <c r="I502" s="273">
        <f t="shared" si="178"/>
        <v>0</v>
      </c>
      <c r="J502" s="273">
        <f t="shared" si="178"/>
        <v>2009169.99</v>
      </c>
      <c r="K502" s="273">
        <f t="shared" si="178"/>
        <v>0</v>
      </c>
    </row>
    <row r="503" spans="1:11" ht="60" x14ac:dyDescent="0.25">
      <c r="A503" s="240" t="s">
        <v>17</v>
      </c>
      <c r="B503" s="272" t="s">
        <v>798</v>
      </c>
      <c r="C503" s="272" t="s">
        <v>24</v>
      </c>
      <c r="D503" s="272"/>
      <c r="E503" s="272"/>
      <c r="F503" s="273">
        <f t="shared" si="178"/>
        <v>2009169.99</v>
      </c>
      <c r="G503" s="273">
        <f t="shared" si="178"/>
        <v>0</v>
      </c>
      <c r="H503" s="273">
        <f t="shared" si="178"/>
        <v>0</v>
      </c>
      <c r="I503" s="273">
        <f t="shared" si="178"/>
        <v>0</v>
      </c>
      <c r="J503" s="273">
        <f t="shared" si="178"/>
        <v>2009169.99</v>
      </c>
      <c r="K503" s="273">
        <f t="shared" si="178"/>
        <v>0</v>
      </c>
    </row>
    <row r="504" spans="1:11" x14ac:dyDescent="0.25">
      <c r="A504" s="276" t="s">
        <v>53</v>
      </c>
      <c r="B504" s="272" t="s">
        <v>798</v>
      </c>
      <c r="C504" s="272" t="s">
        <v>24</v>
      </c>
      <c r="D504" s="272" t="s">
        <v>36</v>
      </c>
      <c r="E504" s="272"/>
      <c r="F504" s="273">
        <f t="shared" si="178"/>
        <v>2009169.99</v>
      </c>
      <c r="G504" s="273">
        <f t="shared" si="178"/>
        <v>0</v>
      </c>
      <c r="H504" s="273">
        <f t="shared" si="178"/>
        <v>0</v>
      </c>
      <c r="I504" s="273">
        <f t="shared" si="178"/>
        <v>0</v>
      </c>
      <c r="J504" s="273">
        <f t="shared" si="178"/>
        <v>2009169.99</v>
      </c>
      <c r="K504" s="273">
        <f t="shared" si="178"/>
        <v>0</v>
      </c>
    </row>
    <row r="505" spans="1:11" ht="36" x14ac:dyDescent="0.25">
      <c r="A505" s="252" t="s">
        <v>65</v>
      </c>
      <c r="B505" s="272" t="s">
        <v>798</v>
      </c>
      <c r="C505" s="272" t="s">
        <v>24</v>
      </c>
      <c r="D505" s="272" t="s">
        <v>36</v>
      </c>
      <c r="E505" s="272" t="s">
        <v>62</v>
      </c>
      <c r="F505" s="273">
        <f>'8. разд, подр. Цст 2015'!F24</f>
        <v>2009169.99</v>
      </c>
      <c r="G505" s="273">
        <f>'8. разд, подр. Цст 2015'!G24</f>
        <v>0</v>
      </c>
      <c r="H505" s="273">
        <f>'8. разд, подр. Цст 2015'!H24</f>
        <v>0</v>
      </c>
      <c r="I505" s="273">
        <f>'8. разд, подр. Цст 2015'!I24</f>
        <v>0</v>
      </c>
      <c r="J505" s="273">
        <f>'8. разд, подр. Цст 2015'!J24</f>
        <v>2009169.99</v>
      </c>
      <c r="K505" s="273">
        <f>'8. разд, подр. Цст 2015'!K24</f>
        <v>0</v>
      </c>
    </row>
    <row r="506" spans="1:11" ht="24" x14ac:dyDescent="0.25">
      <c r="A506" s="239" t="s">
        <v>839</v>
      </c>
      <c r="B506" s="272" t="s">
        <v>803</v>
      </c>
      <c r="C506" s="272"/>
      <c r="D506" s="272"/>
      <c r="E506" s="272"/>
      <c r="F506" s="273">
        <f>F507+F510+F513</f>
        <v>430500</v>
      </c>
      <c r="G506" s="273">
        <f>G507+G510+G513</f>
        <v>0</v>
      </c>
      <c r="H506" s="273">
        <f t="shared" ref="H506:K506" si="179">H507+H510+H513</f>
        <v>0</v>
      </c>
      <c r="I506" s="273">
        <f t="shared" si="179"/>
        <v>0</v>
      </c>
      <c r="J506" s="273">
        <f t="shared" si="179"/>
        <v>430500</v>
      </c>
      <c r="K506" s="273">
        <f t="shared" si="179"/>
        <v>0</v>
      </c>
    </row>
    <row r="507" spans="1:11" ht="80.25" customHeight="1" x14ac:dyDescent="0.25">
      <c r="A507" s="240" t="s">
        <v>17</v>
      </c>
      <c r="B507" s="272" t="s">
        <v>803</v>
      </c>
      <c r="C507" s="272" t="s">
        <v>24</v>
      </c>
      <c r="D507" s="272"/>
      <c r="E507" s="272"/>
      <c r="F507" s="273">
        <f>F508</f>
        <v>330500</v>
      </c>
      <c r="G507" s="273">
        <f>G508</f>
        <v>0</v>
      </c>
      <c r="H507" s="273">
        <f t="shared" ref="H507:K508" si="180">H508</f>
        <v>0</v>
      </c>
      <c r="I507" s="273">
        <f t="shared" si="180"/>
        <v>0</v>
      </c>
      <c r="J507" s="273">
        <f t="shared" si="180"/>
        <v>330500</v>
      </c>
      <c r="K507" s="273">
        <f t="shared" si="180"/>
        <v>0</v>
      </c>
    </row>
    <row r="508" spans="1:11" x14ac:dyDescent="0.25">
      <c r="A508" s="276" t="s">
        <v>53</v>
      </c>
      <c r="B508" s="272" t="s">
        <v>803</v>
      </c>
      <c r="C508" s="272" t="s">
        <v>24</v>
      </c>
      <c r="D508" s="272" t="s">
        <v>36</v>
      </c>
      <c r="E508" s="272"/>
      <c r="F508" s="273">
        <f>F509</f>
        <v>330500</v>
      </c>
      <c r="G508" s="273">
        <f>G509</f>
        <v>0</v>
      </c>
      <c r="H508" s="273">
        <f t="shared" si="180"/>
        <v>0</v>
      </c>
      <c r="I508" s="273">
        <f t="shared" si="180"/>
        <v>0</v>
      </c>
      <c r="J508" s="273">
        <f t="shared" si="180"/>
        <v>330500</v>
      </c>
      <c r="K508" s="273">
        <f t="shared" si="180"/>
        <v>0</v>
      </c>
    </row>
    <row r="509" spans="1:11" ht="36" x14ac:dyDescent="0.25">
      <c r="A509" s="252" t="s">
        <v>65</v>
      </c>
      <c r="B509" s="272" t="s">
        <v>803</v>
      </c>
      <c r="C509" s="272" t="s">
        <v>24</v>
      </c>
      <c r="D509" s="272" t="s">
        <v>36</v>
      </c>
      <c r="E509" s="272" t="s">
        <v>62</v>
      </c>
      <c r="F509" s="273">
        <f>'8. разд, подр. Цст 2015'!F26</f>
        <v>330500</v>
      </c>
      <c r="G509" s="273">
        <f>'8. разд, подр. Цст 2015'!G26</f>
        <v>0</v>
      </c>
      <c r="H509" s="273">
        <f>'8. разд, подр. Цст 2015'!H26</f>
        <v>0</v>
      </c>
      <c r="I509" s="273">
        <f>'8. разд, подр. Цст 2015'!I26</f>
        <v>0</v>
      </c>
      <c r="J509" s="273">
        <f>'8. разд, подр. Цст 2015'!J26</f>
        <v>330500</v>
      </c>
      <c r="K509" s="273">
        <f>'8. разд, подр. Цст 2015'!K26</f>
        <v>0</v>
      </c>
    </row>
    <row r="510" spans="1:11" ht="24" x14ac:dyDescent="0.25">
      <c r="A510" s="240" t="s">
        <v>23</v>
      </c>
      <c r="B510" s="272" t="s">
        <v>803</v>
      </c>
      <c r="C510" s="272" t="s">
        <v>22</v>
      </c>
      <c r="D510" s="272"/>
      <c r="E510" s="272"/>
      <c r="F510" s="273">
        <f>F511</f>
        <v>100000</v>
      </c>
      <c r="G510" s="273">
        <f>G511</f>
        <v>0</v>
      </c>
      <c r="H510" s="273">
        <f t="shared" ref="H510:K511" si="181">H511</f>
        <v>0</v>
      </c>
      <c r="I510" s="273">
        <f t="shared" si="181"/>
        <v>0</v>
      </c>
      <c r="J510" s="273">
        <f t="shared" si="181"/>
        <v>100000</v>
      </c>
      <c r="K510" s="273">
        <f t="shared" si="181"/>
        <v>0</v>
      </c>
    </row>
    <row r="511" spans="1:11" x14ac:dyDescent="0.25">
      <c r="A511" s="276" t="s">
        <v>53</v>
      </c>
      <c r="B511" s="272" t="s">
        <v>803</v>
      </c>
      <c r="C511" s="272" t="s">
        <v>22</v>
      </c>
      <c r="D511" s="272" t="s">
        <v>36</v>
      </c>
      <c r="E511" s="272"/>
      <c r="F511" s="273">
        <f>F512</f>
        <v>100000</v>
      </c>
      <c r="G511" s="273">
        <f>G512</f>
        <v>0</v>
      </c>
      <c r="H511" s="273">
        <f t="shared" si="181"/>
        <v>0</v>
      </c>
      <c r="I511" s="273">
        <f t="shared" si="181"/>
        <v>0</v>
      </c>
      <c r="J511" s="273">
        <f t="shared" si="181"/>
        <v>100000</v>
      </c>
      <c r="K511" s="273">
        <f t="shared" si="181"/>
        <v>0</v>
      </c>
    </row>
    <row r="512" spans="1:11" ht="63" customHeight="1" x14ac:dyDescent="0.25">
      <c r="A512" s="252" t="s">
        <v>65</v>
      </c>
      <c r="B512" s="272" t="s">
        <v>803</v>
      </c>
      <c r="C512" s="272" t="s">
        <v>22</v>
      </c>
      <c r="D512" s="272" t="s">
        <v>36</v>
      </c>
      <c r="E512" s="272" t="s">
        <v>62</v>
      </c>
      <c r="F512" s="273">
        <f>'8. разд, подр. Цст 2015'!F27</f>
        <v>100000</v>
      </c>
      <c r="G512" s="273">
        <f>'8. разд, подр. Цст 2015'!G27</f>
        <v>0</v>
      </c>
      <c r="H512" s="273">
        <f>'8. разд, подр. Цст 2015'!H27</f>
        <v>0</v>
      </c>
      <c r="I512" s="273">
        <f>'8. разд, подр. Цст 2015'!I27</f>
        <v>0</v>
      </c>
      <c r="J512" s="273">
        <f>'8. разд, подр. Цст 2015'!J27</f>
        <v>100000</v>
      </c>
      <c r="K512" s="273">
        <f>'8. разд, подр. Цст 2015'!K27</f>
        <v>0</v>
      </c>
    </row>
    <row r="513" spans="1:11" hidden="1" x14ac:dyDescent="0.25">
      <c r="A513" s="240" t="s">
        <v>6</v>
      </c>
      <c r="B513" s="272" t="s">
        <v>803</v>
      </c>
      <c r="C513" s="272" t="s">
        <v>1</v>
      </c>
      <c r="D513" s="272"/>
      <c r="E513" s="272"/>
      <c r="F513" s="273">
        <f>F514</f>
        <v>0</v>
      </c>
      <c r="G513" s="273">
        <f>G514</f>
        <v>0</v>
      </c>
      <c r="H513" s="273">
        <f t="shared" ref="H513:K514" si="182">H514</f>
        <v>0</v>
      </c>
      <c r="I513" s="273">
        <f t="shared" si="182"/>
        <v>0</v>
      </c>
      <c r="J513" s="273">
        <f t="shared" si="182"/>
        <v>0</v>
      </c>
      <c r="K513" s="273">
        <f t="shared" si="182"/>
        <v>0</v>
      </c>
    </row>
    <row r="514" spans="1:11" hidden="1" x14ac:dyDescent="0.25">
      <c r="A514" s="276" t="s">
        <v>53</v>
      </c>
      <c r="B514" s="272" t="s">
        <v>803</v>
      </c>
      <c r="C514" s="272" t="s">
        <v>1</v>
      </c>
      <c r="D514" s="272" t="s">
        <v>36</v>
      </c>
      <c r="E514" s="272"/>
      <c r="F514" s="273">
        <f>F515</f>
        <v>0</v>
      </c>
      <c r="G514" s="273">
        <f>G515</f>
        <v>0</v>
      </c>
      <c r="H514" s="273">
        <f t="shared" si="182"/>
        <v>0</v>
      </c>
      <c r="I514" s="273">
        <f t="shared" si="182"/>
        <v>0</v>
      </c>
      <c r="J514" s="273">
        <f t="shared" si="182"/>
        <v>0</v>
      </c>
      <c r="K514" s="273">
        <f t="shared" si="182"/>
        <v>0</v>
      </c>
    </row>
    <row r="515" spans="1:11" ht="60" hidden="1" customHeight="1" x14ac:dyDescent="0.25">
      <c r="A515" s="252" t="s">
        <v>65</v>
      </c>
      <c r="B515" s="272" t="s">
        <v>803</v>
      </c>
      <c r="C515" s="272" t="s">
        <v>1</v>
      </c>
      <c r="D515" s="272" t="s">
        <v>36</v>
      </c>
      <c r="E515" s="272" t="s">
        <v>62</v>
      </c>
      <c r="F515" s="273">
        <f>'8. разд, подр. Цст 2015'!F28</f>
        <v>0</v>
      </c>
      <c r="G515" s="273">
        <f>'8. разд, подр. Цст 2015'!G28</f>
        <v>0</v>
      </c>
      <c r="H515" s="273">
        <f>'8. разд, подр. Цст 2015'!H28</f>
        <v>0</v>
      </c>
      <c r="I515" s="273">
        <f>'8. разд, подр. Цст 2015'!I28</f>
        <v>0</v>
      </c>
      <c r="J515" s="273">
        <f>'8. разд, подр. Цст 2015'!J28</f>
        <v>0</v>
      </c>
      <c r="K515" s="273">
        <f>'8. разд, подр. Цст 2015'!K28</f>
        <v>0</v>
      </c>
    </row>
    <row r="516" spans="1:11" ht="33.75" customHeight="1" x14ac:dyDescent="0.25">
      <c r="A516" s="240" t="s">
        <v>50</v>
      </c>
      <c r="B516" s="272" t="s">
        <v>787</v>
      </c>
      <c r="C516" s="272"/>
      <c r="D516" s="272"/>
      <c r="E516" s="272"/>
      <c r="F516" s="273">
        <f t="shared" ref="F516:K518" si="183">F517</f>
        <v>3305987</v>
      </c>
      <c r="G516" s="273">
        <f t="shared" si="183"/>
        <v>0</v>
      </c>
      <c r="H516" s="273">
        <f t="shared" si="183"/>
        <v>0</v>
      </c>
      <c r="I516" s="273">
        <f t="shared" si="183"/>
        <v>0</v>
      </c>
      <c r="J516" s="273">
        <f t="shared" si="183"/>
        <v>3305987</v>
      </c>
      <c r="K516" s="273">
        <f t="shared" si="183"/>
        <v>0</v>
      </c>
    </row>
    <row r="517" spans="1:11" ht="68.25" customHeight="1" x14ac:dyDescent="0.25">
      <c r="A517" s="240" t="s">
        <v>17</v>
      </c>
      <c r="B517" s="272" t="s">
        <v>787</v>
      </c>
      <c r="C517" s="272" t="s">
        <v>24</v>
      </c>
      <c r="D517" s="272"/>
      <c r="E517" s="272"/>
      <c r="F517" s="273">
        <f t="shared" si="183"/>
        <v>3305987</v>
      </c>
      <c r="G517" s="273">
        <f t="shared" si="183"/>
        <v>0</v>
      </c>
      <c r="H517" s="273">
        <f t="shared" si="183"/>
        <v>0</v>
      </c>
      <c r="I517" s="273">
        <f t="shared" si="183"/>
        <v>0</v>
      </c>
      <c r="J517" s="273">
        <f t="shared" si="183"/>
        <v>3305987</v>
      </c>
      <c r="K517" s="273">
        <f t="shared" si="183"/>
        <v>0</v>
      </c>
    </row>
    <row r="518" spans="1:11" x14ac:dyDescent="0.25">
      <c r="A518" s="276" t="s">
        <v>53</v>
      </c>
      <c r="B518" s="272" t="s">
        <v>787</v>
      </c>
      <c r="C518" s="272" t="s">
        <v>24</v>
      </c>
      <c r="D518" s="272" t="s">
        <v>36</v>
      </c>
      <c r="E518" s="272"/>
      <c r="F518" s="273">
        <f t="shared" si="183"/>
        <v>3305987</v>
      </c>
      <c r="G518" s="273">
        <f t="shared" si="183"/>
        <v>0</v>
      </c>
      <c r="H518" s="273">
        <f t="shared" si="183"/>
        <v>0</v>
      </c>
      <c r="I518" s="273">
        <f t="shared" si="183"/>
        <v>0</v>
      </c>
      <c r="J518" s="273">
        <f t="shared" si="183"/>
        <v>3305987</v>
      </c>
      <c r="K518" s="273">
        <f t="shared" si="183"/>
        <v>0</v>
      </c>
    </row>
    <row r="519" spans="1:11" ht="63.75" customHeight="1" x14ac:dyDescent="0.25">
      <c r="A519" s="252" t="s">
        <v>65</v>
      </c>
      <c r="B519" s="272" t="s">
        <v>787</v>
      </c>
      <c r="C519" s="272" t="s">
        <v>24</v>
      </c>
      <c r="D519" s="272" t="s">
        <v>36</v>
      </c>
      <c r="E519" s="272" t="s">
        <v>62</v>
      </c>
      <c r="F519" s="273">
        <f>'8. разд, подр. Цст 2015'!F30</f>
        <v>3305987</v>
      </c>
      <c r="G519" s="273">
        <f>'8. разд, подр. Цст 2015'!G30</f>
        <v>0</v>
      </c>
      <c r="H519" s="273">
        <f>'8. разд, подр. Цст 2015'!H30</f>
        <v>0</v>
      </c>
      <c r="I519" s="273">
        <f>'8. разд, подр. Цст 2015'!I30</f>
        <v>0</v>
      </c>
      <c r="J519" s="273">
        <f>'8. разд, подр. Цст 2015'!J30</f>
        <v>3305987</v>
      </c>
      <c r="K519" s="273">
        <f>'8. разд, подр. Цст 2015'!K30</f>
        <v>0</v>
      </c>
    </row>
    <row r="520" spans="1:11" ht="24" x14ac:dyDescent="0.25">
      <c r="A520" s="241" t="s">
        <v>37</v>
      </c>
      <c r="B520" s="272" t="s">
        <v>788</v>
      </c>
      <c r="C520" s="272"/>
      <c r="D520" s="272"/>
      <c r="E520" s="272"/>
      <c r="F520" s="273">
        <f>F521+F524</f>
        <v>23600</v>
      </c>
      <c r="G520" s="273">
        <f>G521+G524</f>
        <v>0</v>
      </c>
      <c r="H520" s="273">
        <f t="shared" ref="H520:K520" si="184">H521+H524</f>
        <v>0</v>
      </c>
      <c r="I520" s="273">
        <f t="shared" si="184"/>
        <v>0</v>
      </c>
      <c r="J520" s="273">
        <f t="shared" si="184"/>
        <v>23600</v>
      </c>
      <c r="K520" s="273">
        <f t="shared" si="184"/>
        <v>0</v>
      </c>
    </row>
    <row r="521" spans="1:11" ht="24" x14ac:dyDescent="0.25">
      <c r="A521" s="240" t="s">
        <v>23</v>
      </c>
      <c r="B521" s="272" t="s">
        <v>788</v>
      </c>
      <c r="C521" s="272" t="s">
        <v>22</v>
      </c>
      <c r="D521" s="272"/>
      <c r="E521" s="272"/>
      <c r="F521" s="273">
        <f>F522</f>
        <v>18600</v>
      </c>
      <c r="G521" s="273">
        <f>G522</f>
        <v>0</v>
      </c>
      <c r="H521" s="273">
        <f t="shared" ref="H521:K522" si="185">H522</f>
        <v>0</v>
      </c>
      <c r="I521" s="273">
        <f t="shared" si="185"/>
        <v>0</v>
      </c>
      <c r="J521" s="273">
        <f t="shared" si="185"/>
        <v>18600</v>
      </c>
      <c r="K521" s="273">
        <f t="shared" si="185"/>
        <v>0</v>
      </c>
    </row>
    <row r="522" spans="1:11" x14ac:dyDescent="0.25">
      <c r="A522" s="276" t="s">
        <v>53</v>
      </c>
      <c r="B522" s="272" t="s">
        <v>788</v>
      </c>
      <c r="C522" s="272" t="s">
        <v>22</v>
      </c>
      <c r="D522" s="272" t="s">
        <v>36</v>
      </c>
      <c r="E522" s="272"/>
      <c r="F522" s="273">
        <f>F523</f>
        <v>18600</v>
      </c>
      <c r="G522" s="273">
        <f>G523</f>
        <v>0</v>
      </c>
      <c r="H522" s="273">
        <f t="shared" si="185"/>
        <v>0</v>
      </c>
      <c r="I522" s="273">
        <f t="shared" si="185"/>
        <v>0</v>
      </c>
      <c r="J522" s="273">
        <f t="shared" si="185"/>
        <v>18600</v>
      </c>
      <c r="K522" s="273">
        <f t="shared" si="185"/>
        <v>0</v>
      </c>
    </row>
    <row r="523" spans="1:11" ht="62.25" customHeight="1" x14ac:dyDescent="0.25">
      <c r="A523" s="252" t="s">
        <v>65</v>
      </c>
      <c r="B523" s="272" t="s">
        <v>788</v>
      </c>
      <c r="C523" s="272" t="s">
        <v>22</v>
      </c>
      <c r="D523" s="272" t="s">
        <v>36</v>
      </c>
      <c r="E523" s="272" t="s">
        <v>62</v>
      </c>
      <c r="F523" s="273">
        <f>'8. разд, подр. Цст 2015'!F33</f>
        <v>18600</v>
      </c>
      <c r="G523" s="273">
        <f>'8. разд, подр. Цст 2015'!G33</f>
        <v>0</v>
      </c>
      <c r="H523" s="273">
        <f>'8. разд, подр. Цст 2015'!H33</f>
        <v>0</v>
      </c>
      <c r="I523" s="273">
        <f>'8. разд, подр. Цст 2015'!I33</f>
        <v>0</v>
      </c>
      <c r="J523" s="273">
        <f>'8. разд, подр. Цст 2015'!J33</f>
        <v>18600</v>
      </c>
      <c r="K523" s="273">
        <f>'8. разд, подр. Цст 2015'!K33</f>
        <v>0</v>
      </c>
    </row>
    <row r="524" spans="1:11" x14ac:dyDescent="0.25">
      <c r="A524" s="240" t="s">
        <v>21</v>
      </c>
      <c r="B524" s="272" t="s">
        <v>788</v>
      </c>
      <c r="C524" s="272" t="s">
        <v>19</v>
      </c>
      <c r="D524" s="272"/>
      <c r="E524" s="272"/>
      <c r="F524" s="273">
        <f>F525</f>
        <v>5000</v>
      </c>
      <c r="G524" s="273">
        <f>G525</f>
        <v>0</v>
      </c>
      <c r="H524" s="273">
        <f t="shared" ref="H524:K525" si="186">H525</f>
        <v>0</v>
      </c>
      <c r="I524" s="273">
        <f t="shared" si="186"/>
        <v>0</v>
      </c>
      <c r="J524" s="273">
        <f t="shared" si="186"/>
        <v>5000</v>
      </c>
      <c r="K524" s="273">
        <f t="shared" si="186"/>
        <v>0</v>
      </c>
    </row>
    <row r="525" spans="1:11" x14ac:dyDescent="0.25">
      <c r="A525" s="276" t="s">
        <v>53</v>
      </c>
      <c r="B525" s="272" t="s">
        <v>788</v>
      </c>
      <c r="C525" s="272" t="s">
        <v>19</v>
      </c>
      <c r="D525" s="272" t="s">
        <v>36</v>
      </c>
      <c r="E525" s="272"/>
      <c r="F525" s="273">
        <f>F526</f>
        <v>5000</v>
      </c>
      <c r="G525" s="273">
        <f>G526</f>
        <v>0</v>
      </c>
      <c r="H525" s="273">
        <f t="shared" si="186"/>
        <v>0</v>
      </c>
      <c r="I525" s="273">
        <f t="shared" si="186"/>
        <v>0</v>
      </c>
      <c r="J525" s="273">
        <f t="shared" si="186"/>
        <v>5000</v>
      </c>
      <c r="K525" s="273">
        <f t="shared" si="186"/>
        <v>0</v>
      </c>
    </row>
    <row r="526" spans="1:11" ht="60" customHeight="1" x14ac:dyDescent="0.25">
      <c r="A526" s="252" t="s">
        <v>65</v>
      </c>
      <c r="B526" s="272" t="s">
        <v>788</v>
      </c>
      <c r="C526" s="272" t="s">
        <v>19</v>
      </c>
      <c r="D526" s="272" t="s">
        <v>36</v>
      </c>
      <c r="E526" s="272" t="s">
        <v>62</v>
      </c>
      <c r="F526" s="273">
        <f>'8. разд, подр. Цст 2015'!F35</f>
        <v>5000</v>
      </c>
      <c r="G526" s="273">
        <f>'8. разд, подр. Цст 2015'!G35</f>
        <v>0</v>
      </c>
      <c r="H526" s="273">
        <f>'8. разд, подр. Цст 2015'!H35</f>
        <v>0</v>
      </c>
      <c r="I526" s="273">
        <f>'8. разд, подр. Цст 2015'!I35</f>
        <v>0</v>
      </c>
      <c r="J526" s="273">
        <f>'8. разд, подр. Цст 2015'!J35</f>
        <v>5000</v>
      </c>
      <c r="K526" s="273">
        <f>'8. разд, подр. Цст 2015'!K35</f>
        <v>0</v>
      </c>
    </row>
    <row r="527" spans="1:11" ht="71.25" customHeight="1" x14ac:dyDescent="0.25">
      <c r="A527" s="240" t="s">
        <v>18</v>
      </c>
      <c r="B527" s="272" t="s">
        <v>786</v>
      </c>
      <c r="C527" s="272"/>
      <c r="D527" s="272"/>
      <c r="E527" s="272"/>
      <c r="F527" s="273">
        <f>F528</f>
        <v>74222.540000000008</v>
      </c>
      <c r="G527" s="273">
        <f>G528</f>
        <v>0</v>
      </c>
      <c r="H527" s="273">
        <f t="shared" ref="H527:K528" si="187">H528</f>
        <v>0</v>
      </c>
      <c r="I527" s="273">
        <f t="shared" si="187"/>
        <v>0</v>
      </c>
      <c r="J527" s="273">
        <f t="shared" si="187"/>
        <v>74222.540000000008</v>
      </c>
      <c r="K527" s="273">
        <f t="shared" si="187"/>
        <v>0</v>
      </c>
    </row>
    <row r="528" spans="1:11" ht="48.75" customHeight="1" x14ac:dyDescent="0.25">
      <c r="A528" s="240" t="s">
        <v>17</v>
      </c>
      <c r="B528" s="272" t="s">
        <v>786</v>
      </c>
      <c r="C528" s="272" t="s">
        <v>24</v>
      </c>
      <c r="D528" s="272"/>
      <c r="E528" s="272"/>
      <c r="F528" s="273">
        <f>F529</f>
        <v>74222.540000000008</v>
      </c>
      <c r="G528" s="273">
        <f>G529</f>
        <v>0</v>
      </c>
      <c r="H528" s="273">
        <f t="shared" si="187"/>
        <v>0</v>
      </c>
      <c r="I528" s="273">
        <f t="shared" si="187"/>
        <v>0</v>
      </c>
      <c r="J528" s="273">
        <f t="shared" si="187"/>
        <v>74222.540000000008</v>
      </c>
      <c r="K528" s="273">
        <f t="shared" si="187"/>
        <v>0</v>
      </c>
    </row>
    <row r="529" spans="1:11" x14ac:dyDescent="0.25">
      <c r="A529" s="276" t="s">
        <v>53</v>
      </c>
      <c r="B529" s="272" t="s">
        <v>786</v>
      </c>
      <c r="C529" s="272" t="s">
        <v>24</v>
      </c>
      <c r="D529" s="272" t="s">
        <v>36</v>
      </c>
      <c r="E529" s="272"/>
      <c r="F529" s="273">
        <f>SUM(F530:F531)</f>
        <v>74222.540000000008</v>
      </c>
      <c r="G529" s="273">
        <f>SUM(G530:G531)</f>
        <v>0</v>
      </c>
      <c r="H529" s="273">
        <f t="shared" ref="H529:K529" si="188">SUM(H530:H531)</f>
        <v>0</v>
      </c>
      <c r="I529" s="273">
        <f t="shared" si="188"/>
        <v>0</v>
      </c>
      <c r="J529" s="273">
        <f t="shared" si="188"/>
        <v>74222.540000000008</v>
      </c>
      <c r="K529" s="273">
        <f t="shared" si="188"/>
        <v>0</v>
      </c>
    </row>
    <row r="530" spans="1:11" ht="24" x14ac:dyDescent="0.25">
      <c r="A530" s="276" t="s">
        <v>67</v>
      </c>
      <c r="B530" s="272" t="s">
        <v>786</v>
      </c>
      <c r="C530" s="272" t="s">
        <v>24</v>
      </c>
      <c r="D530" s="272" t="s">
        <v>36</v>
      </c>
      <c r="E530" s="272" t="s">
        <v>66</v>
      </c>
      <c r="F530" s="273">
        <f>'8. разд, подр. Цст 2015'!F19</f>
        <v>0</v>
      </c>
      <c r="G530" s="273">
        <f>'8. разд, подр. Цст 2015'!G19</f>
        <v>0</v>
      </c>
      <c r="H530" s="273">
        <f>'8. разд, подр. Цст 2015'!H19</f>
        <v>0</v>
      </c>
      <c r="I530" s="273">
        <f>'8. разд, подр. Цст 2015'!I19</f>
        <v>0</v>
      </c>
      <c r="J530" s="273">
        <f>'8. разд, подр. Цст 2015'!J19</f>
        <v>0</v>
      </c>
      <c r="K530" s="273">
        <f>'8. разд, подр. Цст 2015'!K19</f>
        <v>0</v>
      </c>
    </row>
    <row r="531" spans="1:11" ht="40.5" customHeight="1" x14ac:dyDescent="0.25">
      <c r="A531" s="252" t="s">
        <v>65</v>
      </c>
      <c r="B531" s="272" t="s">
        <v>786</v>
      </c>
      <c r="C531" s="272" t="s">
        <v>24</v>
      </c>
      <c r="D531" s="272" t="s">
        <v>36</v>
      </c>
      <c r="E531" s="272" t="s">
        <v>62</v>
      </c>
      <c r="F531" s="273">
        <f>'8. разд, подр. Цст 2015'!F37</f>
        <v>74222.540000000008</v>
      </c>
      <c r="G531" s="273">
        <f>'8. разд, подр. Цст 2015'!G37</f>
        <v>0</v>
      </c>
      <c r="H531" s="273">
        <f>'8. разд, подр. Цст 2015'!H37</f>
        <v>0</v>
      </c>
      <c r="I531" s="273">
        <f>'8. разд, подр. Цст 2015'!I37</f>
        <v>0</v>
      </c>
      <c r="J531" s="273">
        <f>'8. разд, подр. Цст 2015'!J37</f>
        <v>74222.540000000008</v>
      </c>
      <c r="K531" s="273">
        <f>'8. разд, подр. Цст 2015'!K37</f>
        <v>0</v>
      </c>
    </row>
    <row r="532" spans="1:11" ht="32.25" customHeight="1" x14ac:dyDescent="0.25">
      <c r="A532" s="241" t="s">
        <v>841</v>
      </c>
      <c r="B532" s="272" t="s">
        <v>1187</v>
      </c>
      <c r="C532" s="272"/>
      <c r="D532" s="272"/>
      <c r="E532" s="272"/>
      <c r="F532" s="273">
        <f>F533</f>
        <v>150000</v>
      </c>
      <c r="G532" s="273">
        <f t="shared" ref="G532:K534" si="189">G533</f>
        <v>0</v>
      </c>
      <c r="H532" s="273">
        <f t="shared" si="189"/>
        <v>0</v>
      </c>
      <c r="I532" s="273">
        <f t="shared" si="189"/>
        <v>0</v>
      </c>
      <c r="J532" s="273">
        <f t="shared" si="189"/>
        <v>150000</v>
      </c>
      <c r="K532" s="273">
        <f t="shared" si="189"/>
        <v>0</v>
      </c>
    </row>
    <row r="533" spans="1:11" ht="29.25" customHeight="1" x14ac:dyDescent="0.25">
      <c r="A533" s="290" t="s">
        <v>23</v>
      </c>
      <c r="B533" s="272" t="s">
        <v>1187</v>
      </c>
      <c r="C533" s="272" t="s">
        <v>22</v>
      </c>
      <c r="D533" s="272"/>
      <c r="E533" s="272"/>
      <c r="F533" s="273">
        <f>F534</f>
        <v>150000</v>
      </c>
      <c r="G533" s="273">
        <f t="shared" si="189"/>
        <v>0</v>
      </c>
      <c r="H533" s="273">
        <f t="shared" si="189"/>
        <v>0</v>
      </c>
      <c r="I533" s="273">
        <f t="shared" si="189"/>
        <v>0</v>
      </c>
      <c r="J533" s="273">
        <f t="shared" si="189"/>
        <v>150000</v>
      </c>
      <c r="K533" s="273">
        <f t="shared" si="189"/>
        <v>0</v>
      </c>
    </row>
    <row r="534" spans="1:11" ht="31.5" customHeight="1" x14ac:dyDescent="0.25">
      <c r="A534" s="276" t="s">
        <v>53</v>
      </c>
      <c r="B534" s="272" t="s">
        <v>1187</v>
      </c>
      <c r="C534" s="272" t="s">
        <v>22</v>
      </c>
      <c r="D534" s="272" t="s">
        <v>36</v>
      </c>
      <c r="E534" s="272"/>
      <c r="F534" s="273">
        <f>F535</f>
        <v>150000</v>
      </c>
      <c r="G534" s="273">
        <f t="shared" si="189"/>
        <v>0</v>
      </c>
      <c r="H534" s="273">
        <f t="shared" si="189"/>
        <v>0</v>
      </c>
      <c r="I534" s="273">
        <f t="shared" si="189"/>
        <v>0</v>
      </c>
      <c r="J534" s="273">
        <f t="shared" si="189"/>
        <v>150000</v>
      </c>
      <c r="K534" s="273">
        <f t="shared" si="189"/>
        <v>0</v>
      </c>
    </row>
    <row r="535" spans="1:11" ht="21.75" customHeight="1" x14ac:dyDescent="0.25">
      <c r="A535" s="252" t="s">
        <v>48</v>
      </c>
      <c r="B535" s="272" t="s">
        <v>1187</v>
      </c>
      <c r="C535" s="272" t="s">
        <v>22</v>
      </c>
      <c r="D535" s="272" t="s">
        <v>36</v>
      </c>
      <c r="E535" s="272" t="s">
        <v>35</v>
      </c>
      <c r="F535" s="273">
        <f>'8. разд, подр. Цст 2015'!F111</f>
        <v>150000</v>
      </c>
      <c r="G535" s="273">
        <f>'8. разд, подр. Цст 2015'!G111</f>
        <v>0</v>
      </c>
      <c r="H535" s="273">
        <f>'8. разд, подр. Цст 2015'!H111</f>
        <v>0</v>
      </c>
      <c r="I535" s="273">
        <f>'8. разд, подр. Цст 2015'!I111</f>
        <v>0</v>
      </c>
      <c r="J535" s="273">
        <f>'8. разд, подр. Цст 2015'!J111</f>
        <v>150000</v>
      </c>
      <c r="K535" s="273">
        <f>'8. разд, подр. Цст 2015'!K111</f>
        <v>0</v>
      </c>
    </row>
    <row r="536" spans="1:11" ht="24" x14ac:dyDescent="0.25">
      <c r="A536" s="236" t="s">
        <v>11</v>
      </c>
      <c r="B536" s="272" t="s">
        <v>10</v>
      </c>
      <c r="C536" s="272"/>
      <c r="D536" s="272"/>
      <c r="E536" s="272"/>
      <c r="F536" s="273">
        <f>F537+F541+F548+F555+F565+F572+F588+F606+F618+F625+F629+F633+F637+F644+F651+F655+F662+F669+F691+F695+F708+F712+F716+F723+F727+F731+F745+F749+F753+F757+F761+F765+F769+F773+F777+F781+F785+F792+F808+F812+F834+F822+F838+F584+F680+F830+F599+F826+F796+F684+F614+F842+F846+F580+F610+F576+F688+F850+F592+F854+F858+F862+F866+F870+F874+F878+F800+F673+F804+F888+F882</f>
        <v>473426356.09999996</v>
      </c>
      <c r="G536" s="273">
        <f t="shared" ref="G536:K536" si="190">G537+G541+G548+G555+G565+G572+G588+G606+G618+G625+G629+G633+G637+G644+G651+G655+G662+G669+G691+G695+G708+G712+G716+G723+G727+G731+G745+G749+G753+G757+G761+G765+G769+G773+G777+G781+G785+G792+G808+G812+G834+G822+G838+G584+G680+G830+G599+G826+G796+G684+G614+G842+G846+G580+G610+G576+G688+G850+G592+G854+G858+G862+G866+G870+G874+G878+G800+G673+G804+G888+G882</f>
        <v>174218300</v>
      </c>
      <c r="H536" s="273">
        <f t="shared" si="190"/>
        <v>-2928571</v>
      </c>
      <c r="I536" s="273">
        <f t="shared" si="190"/>
        <v>0</v>
      </c>
      <c r="J536" s="273">
        <f t="shared" si="190"/>
        <v>470497785.09999996</v>
      </c>
      <c r="K536" s="273">
        <f t="shared" si="190"/>
        <v>174218300</v>
      </c>
    </row>
    <row r="537" spans="1:11" ht="24" x14ac:dyDescent="0.25">
      <c r="A537" s="236" t="s">
        <v>797</v>
      </c>
      <c r="B537" s="272" t="s">
        <v>796</v>
      </c>
      <c r="C537" s="272"/>
      <c r="D537" s="272"/>
      <c r="E537" s="272"/>
      <c r="F537" s="273">
        <f t="shared" ref="F537:K539" si="191">F538</f>
        <v>2071991</v>
      </c>
      <c r="G537" s="273">
        <f t="shared" si="191"/>
        <v>0</v>
      </c>
      <c r="H537" s="273">
        <f t="shared" si="191"/>
        <v>0</v>
      </c>
      <c r="I537" s="273">
        <f t="shared" si="191"/>
        <v>0</v>
      </c>
      <c r="J537" s="273">
        <f t="shared" si="191"/>
        <v>2071991</v>
      </c>
      <c r="K537" s="273">
        <f t="shared" si="191"/>
        <v>0</v>
      </c>
    </row>
    <row r="538" spans="1:11" ht="58.5" customHeight="1" x14ac:dyDescent="0.25">
      <c r="A538" s="240" t="s">
        <v>17</v>
      </c>
      <c r="B538" s="272" t="s">
        <v>796</v>
      </c>
      <c r="C538" s="272" t="s">
        <v>24</v>
      </c>
      <c r="D538" s="272"/>
      <c r="E538" s="272"/>
      <c r="F538" s="273">
        <f t="shared" si="191"/>
        <v>2071991</v>
      </c>
      <c r="G538" s="273">
        <f t="shared" si="191"/>
        <v>0</v>
      </c>
      <c r="H538" s="273">
        <f t="shared" si="191"/>
        <v>0</v>
      </c>
      <c r="I538" s="273">
        <f t="shared" si="191"/>
        <v>0</v>
      </c>
      <c r="J538" s="273">
        <f t="shared" si="191"/>
        <v>2071991</v>
      </c>
      <c r="K538" s="273">
        <f t="shared" si="191"/>
        <v>0</v>
      </c>
    </row>
    <row r="539" spans="1:11" x14ac:dyDescent="0.25">
      <c r="A539" s="276" t="s">
        <v>53</v>
      </c>
      <c r="B539" s="272" t="s">
        <v>796</v>
      </c>
      <c r="C539" s="272" t="s">
        <v>24</v>
      </c>
      <c r="D539" s="272" t="s">
        <v>36</v>
      </c>
      <c r="E539" s="272"/>
      <c r="F539" s="273">
        <f t="shared" si="191"/>
        <v>2071991</v>
      </c>
      <c r="G539" s="273">
        <f t="shared" si="191"/>
        <v>0</v>
      </c>
      <c r="H539" s="273">
        <f t="shared" si="191"/>
        <v>0</v>
      </c>
      <c r="I539" s="273">
        <f t="shared" si="191"/>
        <v>0</v>
      </c>
      <c r="J539" s="273">
        <f t="shared" si="191"/>
        <v>2071991</v>
      </c>
      <c r="K539" s="273">
        <f t="shared" si="191"/>
        <v>0</v>
      </c>
    </row>
    <row r="540" spans="1:11" ht="48.75" customHeight="1" x14ac:dyDescent="0.25">
      <c r="A540" s="252" t="s">
        <v>51</v>
      </c>
      <c r="B540" s="272" t="s">
        <v>796</v>
      </c>
      <c r="C540" s="272" t="s">
        <v>24</v>
      </c>
      <c r="D540" s="272" t="s">
        <v>36</v>
      </c>
      <c r="E540" s="272" t="s">
        <v>3</v>
      </c>
      <c r="F540" s="273">
        <f>'8. разд, подр. Цст 2015'!F42</f>
        <v>2071991</v>
      </c>
      <c r="G540" s="273">
        <f>'8. разд, подр. Цст 2015'!G42</f>
        <v>0</v>
      </c>
      <c r="H540" s="273">
        <f>'8. разд, подр. Цст 2015'!H42</f>
        <v>0</v>
      </c>
      <c r="I540" s="273">
        <f>'8. разд, подр. Цст 2015'!I42</f>
        <v>0</v>
      </c>
      <c r="J540" s="273">
        <f>'8. разд, подр. Цст 2015'!J42</f>
        <v>2071991</v>
      </c>
      <c r="K540" s="273">
        <f>'8. разд, подр. Цст 2015'!K42</f>
        <v>0</v>
      </c>
    </row>
    <row r="541" spans="1:11" ht="24" hidden="1" x14ac:dyDescent="0.25">
      <c r="A541" s="236" t="s">
        <v>801</v>
      </c>
      <c r="B541" s="272" t="s">
        <v>802</v>
      </c>
      <c r="C541" s="272"/>
      <c r="D541" s="272"/>
      <c r="E541" s="272"/>
      <c r="F541" s="273">
        <f>F542+F545</f>
        <v>0</v>
      </c>
      <c r="G541" s="273">
        <f t="shared" ref="G541:K541" si="192">G542+G545</f>
        <v>0</v>
      </c>
      <c r="H541" s="273">
        <f t="shared" si="192"/>
        <v>0</v>
      </c>
      <c r="I541" s="273">
        <f t="shared" si="192"/>
        <v>0</v>
      </c>
      <c r="J541" s="273">
        <f t="shared" si="192"/>
        <v>0</v>
      </c>
      <c r="K541" s="273">
        <f t="shared" si="192"/>
        <v>0</v>
      </c>
    </row>
    <row r="542" spans="1:11" ht="52.5" hidden="1" customHeight="1" x14ac:dyDescent="0.25">
      <c r="A542" s="240" t="s">
        <v>17</v>
      </c>
      <c r="B542" s="272" t="s">
        <v>802</v>
      </c>
      <c r="C542" s="272" t="s">
        <v>24</v>
      </c>
      <c r="D542" s="272"/>
      <c r="E542" s="272"/>
      <c r="F542" s="273">
        <f t="shared" ref="F542:K543" si="193">F543</f>
        <v>0</v>
      </c>
      <c r="G542" s="273">
        <f t="shared" si="193"/>
        <v>0</v>
      </c>
      <c r="H542" s="273">
        <f t="shared" si="193"/>
        <v>0</v>
      </c>
      <c r="I542" s="273">
        <f t="shared" si="193"/>
        <v>0</v>
      </c>
      <c r="J542" s="273">
        <f t="shared" si="193"/>
        <v>0</v>
      </c>
      <c r="K542" s="273">
        <f t="shared" si="193"/>
        <v>0</v>
      </c>
    </row>
    <row r="543" spans="1:11" hidden="1" x14ac:dyDescent="0.25">
      <c r="A543" s="276" t="s">
        <v>53</v>
      </c>
      <c r="B543" s="272" t="s">
        <v>802</v>
      </c>
      <c r="C543" s="272" t="s">
        <v>24</v>
      </c>
      <c r="D543" s="272" t="s">
        <v>36</v>
      </c>
      <c r="E543" s="272"/>
      <c r="F543" s="273">
        <f t="shared" si="193"/>
        <v>0</v>
      </c>
      <c r="G543" s="273">
        <f t="shared" si="193"/>
        <v>0</v>
      </c>
      <c r="H543" s="273">
        <f t="shared" si="193"/>
        <v>0</v>
      </c>
      <c r="I543" s="273">
        <f t="shared" si="193"/>
        <v>0</v>
      </c>
      <c r="J543" s="273">
        <f t="shared" si="193"/>
        <v>0</v>
      </c>
      <c r="K543" s="273">
        <f t="shared" si="193"/>
        <v>0</v>
      </c>
    </row>
    <row r="544" spans="1:11" ht="48" hidden="1" x14ac:dyDescent="0.25">
      <c r="A544" s="252" t="s">
        <v>51</v>
      </c>
      <c r="B544" s="272" t="s">
        <v>802</v>
      </c>
      <c r="C544" s="272" t="s">
        <v>24</v>
      </c>
      <c r="D544" s="272" t="s">
        <v>36</v>
      </c>
      <c r="E544" s="272" t="s">
        <v>3</v>
      </c>
      <c r="F544" s="273">
        <f>'8. разд, подр. Цст 2015'!F44</f>
        <v>0</v>
      </c>
      <c r="G544" s="273">
        <f>'8. разд, подр. Цст 2015'!G44</f>
        <v>0</v>
      </c>
      <c r="H544" s="273">
        <f>'8. разд, подр. Цст 2015'!H44</f>
        <v>0</v>
      </c>
      <c r="I544" s="273">
        <f>'8. разд, подр. Цст 2015'!I44</f>
        <v>0</v>
      </c>
      <c r="J544" s="273">
        <f>'8. разд, подр. Цст 2015'!J44</f>
        <v>0</v>
      </c>
      <c r="K544" s="273">
        <f>'8. разд, подр. Цст 2015'!K44</f>
        <v>0</v>
      </c>
    </row>
    <row r="545" spans="1:11" ht="24" hidden="1" x14ac:dyDescent="0.25">
      <c r="A545" s="240" t="s">
        <v>23</v>
      </c>
      <c r="B545" s="272" t="s">
        <v>802</v>
      </c>
      <c r="C545" s="272" t="s">
        <v>22</v>
      </c>
      <c r="D545" s="272"/>
      <c r="E545" s="272"/>
      <c r="F545" s="273">
        <f>F546</f>
        <v>0</v>
      </c>
      <c r="G545" s="273">
        <f t="shared" ref="G545:K545" si="194">G546</f>
        <v>0</v>
      </c>
      <c r="H545" s="273">
        <f t="shared" si="194"/>
        <v>0</v>
      </c>
      <c r="I545" s="273">
        <f t="shared" si="194"/>
        <v>0</v>
      </c>
      <c r="J545" s="273">
        <f t="shared" si="194"/>
        <v>0</v>
      </c>
      <c r="K545" s="273">
        <f t="shared" si="194"/>
        <v>0</v>
      </c>
    </row>
    <row r="546" spans="1:11" hidden="1" x14ac:dyDescent="0.25">
      <c r="A546" s="276" t="s">
        <v>53</v>
      </c>
      <c r="B546" s="272" t="s">
        <v>802</v>
      </c>
      <c r="C546" s="272" t="s">
        <v>22</v>
      </c>
      <c r="D546" s="272" t="s">
        <v>36</v>
      </c>
      <c r="E546" s="272"/>
      <c r="F546" s="273">
        <f>F547</f>
        <v>0</v>
      </c>
      <c r="G546" s="273">
        <f t="shared" ref="G546:K546" si="195">G547</f>
        <v>0</v>
      </c>
      <c r="H546" s="273">
        <f t="shared" si="195"/>
        <v>0</v>
      </c>
      <c r="I546" s="273">
        <f t="shared" si="195"/>
        <v>0</v>
      </c>
      <c r="J546" s="273">
        <f t="shared" si="195"/>
        <v>0</v>
      </c>
      <c r="K546" s="273">
        <f t="shared" si="195"/>
        <v>0</v>
      </c>
    </row>
    <row r="547" spans="1:11" ht="48" hidden="1" x14ac:dyDescent="0.25">
      <c r="A547" s="252" t="s">
        <v>51</v>
      </c>
      <c r="B547" s="272" t="s">
        <v>802</v>
      </c>
      <c r="C547" s="272" t="s">
        <v>22</v>
      </c>
      <c r="D547" s="272" t="s">
        <v>36</v>
      </c>
      <c r="E547" s="272" t="s">
        <v>3</v>
      </c>
      <c r="F547" s="273">
        <f>'8. разд, подр. Цст 2015'!F45</f>
        <v>0</v>
      </c>
      <c r="G547" s="273">
        <f>'8. разд, подр. Цст 2015'!G45</f>
        <v>0</v>
      </c>
      <c r="H547" s="273">
        <f>'8. разд, подр. Цст 2015'!H45</f>
        <v>0</v>
      </c>
      <c r="I547" s="273">
        <f>'8. разд, подр. Цст 2015'!I45</f>
        <v>0</v>
      </c>
      <c r="J547" s="273">
        <f>'8. разд, подр. Цст 2015'!J45</f>
        <v>0</v>
      </c>
      <c r="K547" s="273">
        <f>'8. разд, подр. Цст 2015'!K45</f>
        <v>0</v>
      </c>
    </row>
    <row r="548" spans="1:11" ht="24" x14ac:dyDescent="0.25">
      <c r="A548" s="240" t="s">
        <v>50</v>
      </c>
      <c r="B548" s="272" t="s">
        <v>789</v>
      </c>
      <c r="C548" s="272"/>
      <c r="D548" s="272"/>
      <c r="E548" s="272"/>
      <c r="F548" s="273">
        <f>F549+F552</f>
        <v>87356468.399999991</v>
      </c>
      <c r="G548" s="273">
        <f t="shared" ref="G548:K548" si="196">G549+G552</f>
        <v>0</v>
      </c>
      <c r="H548" s="273">
        <f t="shared" si="196"/>
        <v>0</v>
      </c>
      <c r="I548" s="273">
        <f t="shared" si="196"/>
        <v>0</v>
      </c>
      <c r="J548" s="273">
        <f t="shared" si="196"/>
        <v>87356468.399999991</v>
      </c>
      <c r="K548" s="273">
        <f t="shared" si="196"/>
        <v>0</v>
      </c>
    </row>
    <row r="549" spans="1:11" ht="60" x14ac:dyDescent="0.25">
      <c r="A549" s="240" t="s">
        <v>17</v>
      </c>
      <c r="B549" s="272" t="s">
        <v>789</v>
      </c>
      <c r="C549" s="272" t="s">
        <v>24</v>
      </c>
      <c r="D549" s="272"/>
      <c r="E549" s="272"/>
      <c r="F549" s="273">
        <f t="shared" ref="F549:K550" si="197">F550</f>
        <v>87356468.399999991</v>
      </c>
      <c r="G549" s="273">
        <f t="shared" si="197"/>
        <v>0</v>
      </c>
      <c r="H549" s="273">
        <f t="shared" si="197"/>
        <v>0</v>
      </c>
      <c r="I549" s="273">
        <f t="shared" si="197"/>
        <v>0</v>
      </c>
      <c r="J549" s="273">
        <f t="shared" si="197"/>
        <v>87356468.399999991</v>
      </c>
      <c r="K549" s="273">
        <f t="shared" si="197"/>
        <v>0</v>
      </c>
    </row>
    <row r="550" spans="1:11" x14ac:dyDescent="0.25">
      <c r="A550" s="276" t="s">
        <v>53</v>
      </c>
      <c r="B550" s="272" t="s">
        <v>789</v>
      </c>
      <c r="C550" s="272" t="s">
        <v>24</v>
      </c>
      <c r="D550" s="272" t="s">
        <v>36</v>
      </c>
      <c r="E550" s="272"/>
      <c r="F550" s="273">
        <f t="shared" si="197"/>
        <v>87356468.399999991</v>
      </c>
      <c r="G550" s="273">
        <f t="shared" si="197"/>
        <v>0</v>
      </c>
      <c r="H550" s="273">
        <f t="shared" si="197"/>
        <v>0</v>
      </c>
      <c r="I550" s="273">
        <f t="shared" si="197"/>
        <v>0</v>
      </c>
      <c r="J550" s="273">
        <f t="shared" si="197"/>
        <v>87356468.399999991</v>
      </c>
      <c r="K550" s="273">
        <f t="shared" si="197"/>
        <v>0</v>
      </c>
    </row>
    <row r="551" spans="1:11" ht="48" x14ac:dyDescent="0.25">
      <c r="A551" s="252" t="s">
        <v>51</v>
      </c>
      <c r="B551" s="272" t="s">
        <v>789</v>
      </c>
      <c r="C551" s="272" t="s">
        <v>24</v>
      </c>
      <c r="D551" s="272" t="s">
        <v>36</v>
      </c>
      <c r="E551" s="272" t="s">
        <v>3</v>
      </c>
      <c r="F551" s="273">
        <f>'8. разд, подр. Цст 2015'!F47</f>
        <v>87356468.399999991</v>
      </c>
      <c r="G551" s="273">
        <f>'8. разд, подр. Цст 2015'!G47</f>
        <v>0</v>
      </c>
      <c r="H551" s="273">
        <f>'8. разд, подр. Цст 2015'!H47</f>
        <v>0</v>
      </c>
      <c r="I551" s="273">
        <f>'8. разд, подр. Цст 2015'!I47</f>
        <v>0</v>
      </c>
      <c r="J551" s="273">
        <f>'8. разд, подр. Цст 2015'!J47</f>
        <v>87356468.399999991</v>
      </c>
      <c r="K551" s="273">
        <f>'8. разд, подр. Цст 2015'!K47</f>
        <v>0</v>
      </c>
    </row>
    <row r="552" spans="1:11" hidden="1" x14ac:dyDescent="0.25">
      <c r="A552" s="240" t="s">
        <v>6</v>
      </c>
      <c r="B552" s="272" t="s">
        <v>789</v>
      </c>
      <c r="C552" s="272" t="s">
        <v>1</v>
      </c>
      <c r="D552" s="272"/>
      <c r="E552" s="272"/>
      <c r="F552" s="273">
        <f>F553</f>
        <v>0</v>
      </c>
      <c r="G552" s="273">
        <f t="shared" ref="G552:K552" si="198">G553</f>
        <v>0</v>
      </c>
      <c r="H552" s="273">
        <f t="shared" si="198"/>
        <v>0</v>
      </c>
      <c r="I552" s="273">
        <f t="shared" si="198"/>
        <v>0</v>
      </c>
      <c r="J552" s="273">
        <f t="shared" si="198"/>
        <v>0</v>
      </c>
      <c r="K552" s="273">
        <f t="shared" si="198"/>
        <v>0</v>
      </c>
    </row>
    <row r="553" spans="1:11" hidden="1" x14ac:dyDescent="0.25">
      <c r="A553" s="276" t="s">
        <v>53</v>
      </c>
      <c r="B553" s="272" t="s">
        <v>789</v>
      </c>
      <c r="C553" s="272" t="s">
        <v>1</v>
      </c>
      <c r="D553" s="272" t="s">
        <v>36</v>
      </c>
      <c r="E553" s="272"/>
      <c r="F553" s="273">
        <f>F554</f>
        <v>0</v>
      </c>
      <c r="G553" s="273">
        <f t="shared" ref="G553:K553" si="199">G554</f>
        <v>0</v>
      </c>
      <c r="H553" s="273">
        <f t="shared" si="199"/>
        <v>0</v>
      </c>
      <c r="I553" s="273">
        <f t="shared" si="199"/>
        <v>0</v>
      </c>
      <c r="J553" s="273">
        <f t="shared" si="199"/>
        <v>0</v>
      </c>
      <c r="K553" s="273">
        <f t="shared" si="199"/>
        <v>0</v>
      </c>
    </row>
    <row r="554" spans="1:11" ht="48" hidden="1" x14ac:dyDescent="0.25">
      <c r="A554" s="252" t="s">
        <v>51</v>
      </c>
      <c r="B554" s="272" t="s">
        <v>789</v>
      </c>
      <c r="C554" s="272" t="s">
        <v>1</v>
      </c>
      <c r="D554" s="272" t="s">
        <v>36</v>
      </c>
      <c r="E554" s="272" t="s">
        <v>3</v>
      </c>
      <c r="F554" s="273">
        <f>'8. разд, подр. Цст 2015'!F48</f>
        <v>0</v>
      </c>
      <c r="G554" s="273">
        <f>'8. разд, подр. Цст 2015'!G48</f>
        <v>0</v>
      </c>
      <c r="H554" s="273">
        <f>'8. разд, подр. Цст 2015'!H48</f>
        <v>0</v>
      </c>
      <c r="I554" s="273">
        <f>'8. разд, подр. Цст 2015'!I48</f>
        <v>0</v>
      </c>
      <c r="J554" s="273">
        <f>'8. разд, подр. Цст 2015'!J48</f>
        <v>0</v>
      </c>
      <c r="K554" s="273">
        <f>'8. разд, подр. Цст 2015'!K48</f>
        <v>0</v>
      </c>
    </row>
    <row r="555" spans="1:11" ht="24" x14ac:dyDescent="0.25">
      <c r="A555" s="241" t="s">
        <v>37</v>
      </c>
      <c r="B555" s="272" t="s">
        <v>790</v>
      </c>
      <c r="C555" s="272"/>
      <c r="D555" s="272"/>
      <c r="E555" s="272"/>
      <c r="F555" s="273">
        <f>F559+F562+F556</f>
        <v>1296701</v>
      </c>
      <c r="G555" s="273">
        <f t="shared" ref="G555:K555" si="200">G559+G562+G556</f>
        <v>0</v>
      </c>
      <c r="H555" s="273">
        <f t="shared" si="200"/>
        <v>0</v>
      </c>
      <c r="I555" s="273">
        <f t="shared" si="200"/>
        <v>0</v>
      </c>
      <c r="J555" s="273">
        <f t="shared" si="200"/>
        <v>1296701</v>
      </c>
      <c r="K555" s="273">
        <f t="shared" si="200"/>
        <v>0</v>
      </c>
    </row>
    <row r="556" spans="1:11" ht="60" hidden="1" x14ac:dyDescent="0.25">
      <c r="A556" s="240" t="s">
        <v>17</v>
      </c>
      <c r="B556" s="272" t="s">
        <v>790</v>
      </c>
      <c r="C556" s="272" t="s">
        <v>24</v>
      </c>
      <c r="D556" s="272"/>
      <c r="E556" s="272"/>
      <c r="F556" s="273">
        <f>F557</f>
        <v>0</v>
      </c>
      <c r="G556" s="273">
        <f t="shared" ref="G556:K556" si="201">G557</f>
        <v>0</v>
      </c>
      <c r="H556" s="273">
        <f t="shared" si="201"/>
        <v>0</v>
      </c>
      <c r="I556" s="273">
        <f t="shared" si="201"/>
        <v>0</v>
      </c>
      <c r="J556" s="273">
        <f t="shared" si="201"/>
        <v>0</v>
      </c>
      <c r="K556" s="273">
        <f t="shared" si="201"/>
        <v>0</v>
      </c>
    </row>
    <row r="557" spans="1:11" hidden="1" x14ac:dyDescent="0.25">
      <c r="A557" s="276" t="s">
        <v>53</v>
      </c>
      <c r="B557" s="272" t="s">
        <v>790</v>
      </c>
      <c r="C557" s="272" t="s">
        <v>24</v>
      </c>
      <c r="D557" s="272" t="s">
        <v>36</v>
      </c>
      <c r="E557" s="272"/>
      <c r="F557" s="273">
        <f>F558</f>
        <v>0</v>
      </c>
      <c r="G557" s="273">
        <f t="shared" ref="G557:K557" si="202">G558</f>
        <v>0</v>
      </c>
      <c r="H557" s="273">
        <f t="shared" si="202"/>
        <v>0</v>
      </c>
      <c r="I557" s="273">
        <f t="shared" si="202"/>
        <v>0</v>
      </c>
      <c r="J557" s="273">
        <f t="shared" si="202"/>
        <v>0</v>
      </c>
      <c r="K557" s="273">
        <f t="shared" si="202"/>
        <v>0</v>
      </c>
    </row>
    <row r="558" spans="1:11" ht="48" hidden="1" x14ac:dyDescent="0.25">
      <c r="A558" s="252" t="s">
        <v>51</v>
      </c>
      <c r="B558" s="272" t="s">
        <v>790</v>
      </c>
      <c r="C558" s="272" t="s">
        <v>24</v>
      </c>
      <c r="D558" s="272" t="s">
        <v>36</v>
      </c>
      <c r="E558" s="272" t="s">
        <v>3</v>
      </c>
      <c r="F558" s="273">
        <f>'8. разд, подр. Цст 2015'!F50</f>
        <v>0</v>
      </c>
      <c r="G558" s="273">
        <f>'8. разд, подр. Цст 2015'!G50</f>
        <v>0</v>
      </c>
      <c r="H558" s="273">
        <f>'8. разд, подр. Цст 2015'!H50</f>
        <v>0</v>
      </c>
      <c r="I558" s="273">
        <f>'8. разд, подр. Цст 2015'!I50</f>
        <v>0</v>
      </c>
      <c r="J558" s="273">
        <f>'8. разд, подр. Цст 2015'!J50</f>
        <v>0</v>
      </c>
      <c r="K558" s="273">
        <f>'8. разд, подр. Цст 2015'!K50</f>
        <v>0</v>
      </c>
    </row>
    <row r="559" spans="1:11" ht="24" x14ac:dyDescent="0.25">
      <c r="A559" s="240" t="s">
        <v>23</v>
      </c>
      <c r="B559" s="272" t="s">
        <v>790</v>
      </c>
      <c r="C559" s="272" t="s">
        <v>22</v>
      </c>
      <c r="D559" s="272"/>
      <c r="E559" s="272"/>
      <c r="F559" s="273">
        <f>F560</f>
        <v>1260700</v>
      </c>
      <c r="G559" s="273">
        <f>G560</f>
        <v>0</v>
      </c>
      <c r="H559" s="273">
        <f t="shared" ref="H559:K560" si="203">H560</f>
        <v>-800</v>
      </c>
      <c r="I559" s="273">
        <f t="shared" si="203"/>
        <v>0</v>
      </c>
      <c r="J559" s="273">
        <f t="shared" si="203"/>
        <v>1259900</v>
      </c>
      <c r="K559" s="273">
        <f t="shared" si="203"/>
        <v>0</v>
      </c>
    </row>
    <row r="560" spans="1:11" x14ac:dyDescent="0.25">
      <c r="A560" s="276" t="s">
        <v>53</v>
      </c>
      <c r="B560" s="272" t="s">
        <v>790</v>
      </c>
      <c r="C560" s="272" t="s">
        <v>22</v>
      </c>
      <c r="D560" s="272" t="s">
        <v>36</v>
      </c>
      <c r="E560" s="272"/>
      <c r="F560" s="273">
        <f>F561</f>
        <v>1260700</v>
      </c>
      <c r="G560" s="273">
        <f>G561</f>
        <v>0</v>
      </c>
      <c r="H560" s="273">
        <f t="shared" si="203"/>
        <v>-800</v>
      </c>
      <c r="I560" s="273">
        <f t="shared" si="203"/>
        <v>0</v>
      </c>
      <c r="J560" s="273">
        <f t="shared" si="203"/>
        <v>1259900</v>
      </c>
      <c r="K560" s="273">
        <f t="shared" si="203"/>
        <v>0</v>
      </c>
    </row>
    <row r="561" spans="1:11" ht="63.75" customHeight="1" x14ac:dyDescent="0.25">
      <c r="A561" s="252" t="s">
        <v>51</v>
      </c>
      <c r="B561" s="272" t="s">
        <v>790</v>
      </c>
      <c r="C561" s="272" t="s">
        <v>22</v>
      </c>
      <c r="D561" s="272" t="s">
        <v>36</v>
      </c>
      <c r="E561" s="272" t="s">
        <v>3</v>
      </c>
      <c r="F561" s="273">
        <f>'8. разд, подр. Цст 2015'!F51</f>
        <v>1260700</v>
      </c>
      <c r="G561" s="273">
        <f>'8. разд, подр. Цст 2015'!G51</f>
        <v>0</v>
      </c>
      <c r="H561" s="273">
        <f>'8. разд, подр. Цст 2015'!H51</f>
        <v>-800</v>
      </c>
      <c r="I561" s="273">
        <f>'8. разд, подр. Цст 2015'!I51</f>
        <v>0</v>
      </c>
      <c r="J561" s="273">
        <f>'8. разд, подр. Цст 2015'!J51</f>
        <v>1259900</v>
      </c>
      <c r="K561" s="273">
        <f>'8. разд, подр. Цст 2015'!K51</f>
        <v>0</v>
      </c>
    </row>
    <row r="562" spans="1:11" x14ac:dyDescent="0.25">
      <c r="A562" s="240" t="s">
        <v>21</v>
      </c>
      <c r="B562" s="272" t="s">
        <v>790</v>
      </c>
      <c r="C562" s="272" t="s">
        <v>19</v>
      </c>
      <c r="D562" s="272"/>
      <c r="E562" s="272"/>
      <c r="F562" s="273">
        <f>F563</f>
        <v>36001</v>
      </c>
      <c r="G562" s="273">
        <f>G563</f>
        <v>0</v>
      </c>
      <c r="H562" s="273">
        <f t="shared" ref="H562:K563" si="204">H563</f>
        <v>800</v>
      </c>
      <c r="I562" s="273">
        <f t="shared" si="204"/>
        <v>0</v>
      </c>
      <c r="J562" s="273">
        <f t="shared" si="204"/>
        <v>36801</v>
      </c>
      <c r="K562" s="273">
        <f t="shared" si="204"/>
        <v>0</v>
      </c>
    </row>
    <row r="563" spans="1:11" x14ac:dyDescent="0.25">
      <c r="A563" s="276" t="s">
        <v>53</v>
      </c>
      <c r="B563" s="272" t="s">
        <v>790</v>
      </c>
      <c r="C563" s="272" t="s">
        <v>19</v>
      </c>
      <c r="D563" s="272" t="s">
        <v>36</v>
      </c>
      <c r="E563" s="272"/>
      <c r="F563" s="273">
        <f>F564</f>
        <v>36001</v>
      </c>
      <c r="G563" s="273">
        <f>G564</f>
        <v>0</v>
      </c>
      <c r="H563" s="273">
        <f t="shared" si="204"/>
        <v>800</v>
      </c>
      <c r="I563" s="273">
        <f t="shared" si="204"/>
        <v>0</v>
      </c>
      <c r="J563" s="273">
        <f t="shared" si="204"/>
        <v>36801</v>
      </c>
      <c r="K563" s="273">
        <f t="shared" si="204"/>
        <v>0</v>
      </c>
    </row>
    <row r="564" spans="1:11" ht="57" customHeight="1" x14ac:dyDescent="0.25">
      <c r="A564" s="252" t="s">
        <v>51</v>
      </c>
      <c r="B564" s="272" t="s">
        <v>790</v>
      </c>
      <c r="C564" s="272" t="s">
        <v>19</v>
      </c>
      <c r="D564" s="272" t="s">
        <v>36</v>
      </c>
      <c r="E564" s="272" t="s">
        <v>3</v>
      </c>
      <c r="F564" s="273">
        <f>'8. разд, подр. Цст 2015'!F52</f>
        <v>36001</v>
      </c>
      <c r="G564" s="273">
        <f>'8. разд, подр. Цст 2015'!G52</f>
        <v>0</v>
      </c>
      <c r="H564" s="273">
        <f>'8. разд, подр. Цст 2015'!H52</f>
        <v>800</v>
      </c>
      <c r="I564" s="273">
        <f>'8. разд, подр. Цст 2015'!I52</f>
        <v>0</v>
      </c>
      <c r="J564" s="273">
        <f>'8. разд, подр. Цст 2015'!J52</f>
        <v>36801</v>
      </c>
      <c r="K564" s="273">
        <f>'8. разд, подр. Цст 2015'!K52</f>
        <v>0</v>
      </c>
    </row>
    <row r="565" spans="1:11" ht="93" hidden="1" customHeight="1" x14ac:dyDescent="0.25">
      <c r="A565" s="244" t="s">
        <v>49</v>
      </c>
      <c r="B565" s="272" t="s">
        <v>792</v>
      </c>
      <c r="C565" s="272"/>
      <c r="D565" s="272"/>
      <c r="E565" s="272"/>
      <c r="F565" s="273">
        <f>F566+F569</f>
        <v>0</v>
      </c>
      <c r="G565" s="273">
        <f t="shared" ref="G565:K565" si="205">G566+G569</f>
        <v>0</v>
      </c>
      <c r="H565" s="273">
        <f t="shared" si="205"/>
        <v>0</v>
      </c>
      <c r="I565" s="273">
        <f t="shared" si="205"/>
        <v>0</v>
      </c>
      <c r="J565" s="273">
        <f t="shared" si="205"/>
        <v>0</v>
      </c>
      <c r="K565" s="273">
        <f t="shared" si="205"/>
        <v>0</v>
      </c>
    </row>
    <row r="566" spans="1:11" ht="80.25" hidden="1" customHeight="1" x14ac:dyDescent="0.25">
      <c r="A566" s="240" t="s">
        <v>17</v>
      </c>
      <c r="B566" s="272" t="s">
        <v>792</v>
      </c>
      <c r="C566" s="272" t="s">
        <v>24</v>
      </c>
      <c r="D566" s="272"/>
      <c r="E566" s="272"/>
      <c r="F566" s="273">
        <f>F567</f>
        <v>0</v>
      </c>
      <c r="G566" s="273">
        <f>G568</f>
        <v>0</v>
      </c>
      <c r="H566" s="273">
        <f t="shared" ref="H566:K566" si="206">H568</f>
        <v>0</v>
      </c>
      <c r="I566" s="273">
        <f t="shared" si="206"/>
        <v>0</v>
      </c>
      <c r="J566" s="273">
        <f t="shared" si="206"/>
        <v>0</v>
      </c>
      <c r="K566" s="273">
        <f t="shared" si="206"/>
        <v>0</v>
      </c>
    </row>
    <row r="567" spans="1:11" hidden="1" x14ac:dyDescent="0.25">
      <c r="A567" s="276" t="s">
        <v>53</v>
      </c>
      <c r="B567" s="272" t="s">
        <v>792</v>
      </c>
      <c r="C567" s="272" t="s">
        <v>24</v>
      </c>
      <c r="D567" s="272" t="s">
        <v>36</v>
      </c>
      <c r="E567" s="272"/>
      <c r="F567" s="273">
        <f>F568</f>
        <v>0</v>
      </c>
      <c r="G567" s="273">
        <f>G568</f>
        <v>0</v>
      </c>
      <c r="H567" s="273">
        <f t="shared" ref="H567:K567" si="207">H568</f>
        <v>0</v>
      </c>
      <c r="I567" s="273">
        <f t="shared" si="207"/>
        <v>0</v>
      </c>
      <c r="J567" s="273">
        <f t="shared" si="207"/>
        <v>0</v>
      </c>
      <c r="K567" s="273">
        <f t="shared" si="207"/>
        <v>0</v>
      </c>
    </row>
    <row r="568" spans="1:11" ht="48" hidden="1" x14ac:dyDescent="0.25">
      <c r="A568" s="252" t="s">
        <v>51</v>
      </c>
      <c r="B568" s="272" t="s">
        <v>792</v>
      </c>
      <c r="C568" s="272" t="s">
        <v>24</v>
      </c>
      <c r="D568" s="272" t="s">
        <v>36</v>
      </c>
      <c r="E568" s="272" t="s">
        <v>3</v>
      </c>
      <c r="F568" s="273">
        <f>'8. разд, подр. Цст 2015'!F54</f>
        <v>0</v>
      </c>
      <c r="G568" s="273">
        <f>'8. разд, подр. Цст 2015'!G54</f>
        <v>0</v>
      </c>
      <c r="H568" s="273">
        <f>'8. разд, подр. Цст 2015'!H54</f>
        <v>0</v>
      </c>
      <c r="I568" s="273">
        <f>'8. разд, подр. Цст 2015'!I54</f>
        <v>0</v>
      </c>
      <c r="J568" s="273">
        <f>'8. разд, подр. Цст 2015'!J54</f>
        <v>0</v>
      </c>
      <c r="K568" s="273">
        <f>'8. разд, подр. Цст 2015'!K54</f>
        <v>0</v>
      </c>
    </row>
    <row r="569" spans="1:11" hidden="1" x14ac:dyDescent="0.25">
      <c r="A569" s="240" t="s">
        <v>6</v>
      </c>
      <c r="B569" s="272" t="s">
        <v>792</v>
      </c>
      <c r="C569" s="272" t="s">
        <v>1</v>
      </c>
      <c r="D569" s="272"/>
      <c r="E569" s="272"/>
      <c r="F569" s="273">
        <f>F570</f>
        <v>0</v>
      </c>
      <c r="G569" s="273">
        <f t="shared" ref="G569:K569" si="208">G570</f>
        <v>0</v>
      </c>
      <c r="H569" s="273">
        <f t="shared" si="208"/>
        <v>0</v>
      </c>
      <c r="I569" s="273">
        <f t="shared" si="208"/>
        <v>0</v>
      </c>
      <c r="J569" s="273">
        <f t="shared" si="208"/>
        <v>0</v>
      </c>
      <c r="K569" s="273">
        <f t="shared" si="208"/>
        <v>0</v>
      </c>
    </row>
    <row r="570" spans="1:11" hidden="1" x14ac:dyDescent="0.25">
      <c r="A570" s="276" t="s">
        <v>53</v>
      </c>
      <c r="B570" s="272" t="s">
        <v>792</v>
      </c>
      <c r="C570" s="272" t="s">
        <v>1</v>
      </c>
      <c r="D570" s="272" t="s">
        <v>36</v>
      </c>
      <c r="E570" s="272"/>
      <c r="F570" s="273">
        <f>F571</f>
        <v>0</v>
      </c>
      <c r="G570" s="273">
        <f t="shared" ref="G570:K570" si="209">G571</f>
        <v>0</v>
      </c>
      <c r="H570" s="273">
        <f t="shared" si="209"/>
        <v>0</v>
      </c>
      <c r="I570" s="273">
        <f t="shared" si="209"/>
        <v>0</v>
      </c>
      <c r="J570" s="273">
        <f t="shared" si="209"/>
        <v>0</v>
      </c>
      <c r="K570" s="273">
        <f t="shared" si="209"/>
        <v>0</v>
      </c>
    </row>
    <row r="571" spans="1:11" ht="48" hidden="1" x14ac:dyDescent="0.25">
      <c r="A571" s="252" t="s">
        <v>51</v>
      </c>
      <c r="B571" s="272" t="s">
        <v>792</v>
      </c>
      <c r="C571" s="272" t="s">
        <v>1</v>
      </c>
      <c r="D571" s="272" t="s">
        <v>36</v>
      </c>
      <c r="E571" s="272" t="s">
        <v>3</v>
      </c>
      <c r="F571" s="273">
        <f>'8. разд, подр. Цст 2015'!F55</f>
        <v>0</v>
      </c>
      <c r="G571" s="273">
        <f>'8. разд, подр. Цст 2015'!G55</f>
        <v>0</v>
      </c>
      <c r="H571" s="273">
        <f>'8. разд, подр. Цст 2015'!H55</f>
        <v>0</v>
      </c>
      <c r="I571" s="273">
        <f>'8. разд, подр. Цст 2015'!I55</f>
        <v>0</v>
      </c>
      <c r="J571" s="273">
        <f>'8. разд, подр. Цст 2015'!J55</f>
        <v>0</v>
      </c>
      <c r="K571" s="273">
        <f>'8. разд, подр. Цст 2015'!K55</f>
        <v>0</v>
      </c>
    </row>
    <row r="572" spans="1:11" ht="48" x14ac:dyDescent="0.25">
      <c r="A572" s="240" t="s">
        <v>18</v>
      </c>
      <c r="B572" s="272" t="s">
        <v>791</v>
      </c>
      <c r="C572" s="272"/>
      <c r="D572" s="272"/>
      <c r="E572" s="272"/>
      <c r="F572" s="273">
        <f>F573</f>
        <v>1718770</v>
      </c>
      <c r="G572" s="273">
        <f>G573</f>
        <v>0</v>
      </c>
      <c r="H572" s="273">
        <f t="shared" ref="H572:K572" si="210">H573</f>
        <v>0</v>
      </c>
      <c r="I572" s="273">
        <f t="shared" si="210"/>
        <v>0</v>
      </c>
      <c r="J572" s="273">
        <f t="shared" si="210"/>
        <v>1718770</v>
      </c>
      <c r="K572" s="273">
        <f t="shared" si="210"/>
        <v>0</v>
      </c>
    </row>
    <row r="573" spans="1:11" ht="75" customHeight="1" x14ac:dyDescent="0.25">
      <c r="A573" s="240" t="s">
        <v>17</v>
      </c>
      <c r="B573" s="272" t="s">
        <v>791</v>
      </c>
      <c r="C573" s="272" t="s">
        <v>24</v>
      </c>
      <c r="D573" s="272"/>
      <c r="E573" s="272"/>
      <c r="F573" s="273">
        <f>F574</f>
        <v>1718770</v>
      </c>
      <c r="G573" s="273">
        <f t="shared" ref="G573:K574" si="211">G574</f>
        <v>0</v>
      </c>
      <c r="H573" s="273">
        <f t="shared" si="211"/>
        <v>0</v>
      </c>
      <c r="I573" s="273">
        <f t="shared" si="211"/>
        <v>0</v>
      </c>
      <c r="J573" s="273">
        <f t="shared" si="211"/>
        <v>1718770</v>
      </c>
      <c r="K573" s="273">
        <f t="shared" si="211"/>
        <v>0</v>
      </c>
    </row>
    <row r="574" spans="1:11" x14ac:dyDescent="0.25">
      <c r="A574" s="276" t="s">
        <v>53</v>
      </c>
      <c r="B574" s="272" t="s">
        <v>791</v>
      </c>
      <c r="C574" s="272" t="s">
        <v>24</v>
      </c>
      <c r="D574" s="272" t="s">
        <v>36</v>
      </c>
      <c r="E574" s="272"/>
      <c r="F574" s="273">
        <f>F575</f>
        <v>1718770</v>
      </c>
      <c r="G574" s="273">
        <f>G575</f>
        <v>0</v>
      </c>
      <c r="H574" s="273">
        <f t="shared" si="211"/>
        <v>0</v>
      </c>
      <c r="I574" s="273">
        <f t="shared" si="211"/>
        <v>0</v>
      </c>
      <c r="J574" s="273">
        <f t="shared" si="211"/>
        <v>1718770</v>
      </c>
      <c r="K574" s="273">
        <f t="shared" si="211"/>
        <v>0</v>
      </c>
    </row>
    <row r="575" spans="1:11" ht="61.5" customHeight="1" x14ac:dyDescent="0.25">
      <c r="A575" s="252" t="s">
        <v>51</v>
      </c>
      <c r="B575" s="272" t="s">
        <v>791</v>
      </c>
      <c r="C575" s="272" t="s">
        <v>24</v>
      </c>
      <c r="D575" s="272" t="s">
        <v>36</v>
      </c>
      <c r="E575" s="272" t="s">
        <v>3</v>
      </c>
      <c r="F575" s="273">
        <f>'8. разд, подр. Цст 2015'!F57</f>
        <v>1718770</v>
      </c>
      <c r="G575" s="273">
        <f>'8. разд, подр. Цст 2015'!G57</f>
        <v>0</v>
      </c>
      <c r="H575" s="273">
        <f>'8. разд, подр. Цст 2015'!H57</f>
        <v>0</v>
      </c>
      <c r="I575" s="273">
        <f>'8. разд, подр. Цст 2015'!I57</f>
        <v>0</v>
      </c>
      <c r="J575" s="273">
        <f>'8. разд, подр. Цст 2015'!J57</f>
        <v>1718770</v>
      </c>
      <c r="K575" s="273">
        <f>'8. разд, подр. Цст 2015'!K57</f>
        <v>0</v>
      </c>
    </row>
    <row r="576" spans="1:11" ht="24" hidden="1" x14ac:dyDescent="0.25">
      <c r="A576" s="240" t="s">
        <v>871</v>
      </c>
      <c r="B576" s="272" t="s">
        <v>872</v>
      </c>
      <c r="C576" s="272"/>
      <c r="D576" s="272"/>
      <c r="E576" s="272"/>
      <c r="F576" s="273">
        <f>F577</f>
        <v>0</v>
      </c>
      <c r="G576" s="273">
        <f t="shared" ref="G576:K576" si="212">G577</f>
        <v>0</v>
      </c>
      <c r="H576" s="273">
        <f t="shared" si="212"/>
        <v>0</v>
      </c>
      <c r="I576" s="273">
        <f t="shared" si="212"/>
        <v>0</v>
      </c>
      <c r="J576" s="273">
        <f t="shared" si="212"/>
        <v>0</v>
      </c>
      <c r="K576" s="273">
        <f t="shared" si="212"/>
        <v>0</v>
      </c>
    </row>
    <row r="577" spans="1:11" ht="24" hidden="1" x14ac:dyDescent="0.25">
      <c r="A577" s="240" t="s">
        <v>23</v>
      </c>
      <c r="B577" s="272" t="s">
        <v>872</v>
      </c>
      <c r="C577" s="272" t="s">
        <v>22</v>
      </c>
      <c r="D577" s="272"/>
      <c r="E577" s="272"/>
      <c r="F577" s="273">
        <f>F578</f>
        <v>0</v>
      </c>
      <c r="G577" s="273">
        <f t="shared" ref="G577:K577" si="213">G578</f>
        <v>0</v>
      </c>
      <c r="H577" s="273">
        <f t="shared" si="213"/>
        <v>0</v>
      </c>
      <c r="I577" s="273">
        <f t="shared" si="213"/>
        <v>0</v>
      </c>
      <c r="J577" s="273">
        <f t="shared" si="213"/>
        <v>0</v>
      </c>
      <c r="K577" s="273">
        <f t="shared" si="213"/>
        <v>0</v>
      </c>
    </row>
    <row r="578" spans="1:11" hidden="1" x14ac:dyDescent="0.25">
      <c r="A578" s="274" t="s">
        <v>15</v>
      </c>
      <c r="B578" s="272" t="s">
        <v>872</v>
      </c>
      <c r="C578" s="272" t="s">
        <v>22</v>
      </c>
      <c r="D578" s="272" t="s">
        <v>4</v>
      </c>
      <c r="E578" s="272"/>
      <c r="F578" s="273">
        <f>F579</f>
        <v>0</v>
      </c>
      <c r="G578" s="273">
        <f t="shared" ref="G578:K578" si="214">G579</f>
        <v>0</v>
      </c>
      <c r="H578" s="273">
        <f t="shared" si="214"/>
        <v>0</v>
      </c>
      <c r="I578" s="273">
        <f t="shared" si="214"/>
        <v>0</v>
      </c>
      <c r="J578" s="273">
        <f t="shared" si="214"/>
        <v>0</v>
      </c>
      <c r="K578" s="273">
        <f t="shared" si="214"/>
        <v>0</v>
      </c>
    </row>
    <row r="579" spans="1:11" hidden="1" x14ac:dyDescent="0.25">
      <c r="A579" s="252" t="s">
        <v>72</v>
      </c>
      <c r="B579" s="272" t="s">
        <v>872</v>
      </c>
      <c r="C579" s="272" t="s">
        <v>22</v>
      </c>
      <c r="D579" s="272" t="s">
        <v>4</v>
      </c>
      <c r="E579" s="272" t="s">
        <v>62</v>
      </c>
      <c r="F579" s="273">
        <f>'8. разд, подр. Цст 2015'!F619</f>
        <v>0</v>
      </c>
      <c r="G579" s="273">
        <f>'8. разд, подр. Цст 2015'!G619</f>
        <v>0</v>
      </c>
      <c r="H579" s="273">
        <f>'8. разд, подр. Цст 2015'!H619</f>
        <v>0</v>
      </c>
      <c r="I579" s="273">
        <f>'8. разд, подр. Цст 2015'!I619</f>
        <v>0</v>
      </c>
      <c r="J579" s="273">
        <f>'8. разд, подр. Цст 2015'!J619</f>
        <v>0</v>
      </c>
      <c r="K579" s="273">
        <f>'8. разд, подр. Цст 2015'!K619</f>
        <v>0</v>
      </c>
    </row>
    <row r="580" spans="1:11" ht="24" x14ac:dyDescent="0.25">
      <c r="A580" s="236" t="s">
        <v>867</v>
      </c>
      <c r="B580" s="272" t="s">
        <v>866</v>
      </c>
      <c r="C580" s="272"/>
      <c r="D580" s="272"/>
      <c r="E580" s="272"/>
      <c r="F580" s="273">
        <f>F581</f>
        <v>133153700</v>
      </c>
      <c r="G580" s="273">
        <f t="shared" ref="G580:K580" si="215">G581</f>
        <v>133153700</v>
      </c>
      <c r="H580" s="273">
        <f t="shared" si="215"/>
        <v>0</v>
      </c>
      <c r="I580" s="273">
        <f t="shared" si="215"/>
        <v>0</v>
      </c>
      <c r="J580" s="273">
        <f t="shared" si="215"/>
        <v>133153700</v>
      </c>
      <c r="K580" s="273">
        <f t="shared" si="215"/>
        <v>133153700</v>
      </c>
    </row>
    <row r="581" spans="1:11" ht="36" x14ac:dyDescent="0.25">
      <c r="A581" s="240" t="s">
        <v>104</v>
      </c>
      <c r="B581" s="272" t="s">
        <v>866</v>
      </c>
      <c r="C581" s="272" t="s">
        <v>102</v>
      </c>
      <c r="D581" s="272"/>
      <c r="E581" s="272"/>
      <c r="F581" s="273">
        <f>F582</f>
        <v>133153700</v>
      </c>
      <c r="G581" s="273">
        <f t="shared" ref="G581:K581" si="216">G582</f>
        <v>133153700</v>
      </c>
      <c r="H581" s="273">
        <f t="shared" si="216"/>
        <v>0</v>
      </c>
      <c r="I581" s="273">
        <f t="shared" si="216"/>
        <v>0</v>
      </c>
      <c r="J581" s="273">
        <f t="shared" si="216"/>
        <v>133153700</v>
      </c>
      <c r="K581" s="273">
        <f t="shared" si="216"/>
        <v>133153700</v>
      </c>
    </row>
    <row r="582" spans="1:11" x14ac:dyDescent="0.25">
      <c r="A582" s="274" t="s">
        <v>151</v>
      </c>
      <c r="B582" s="272" t="s">
        <v>866</v>
      </c>
      <c r="C582" s="272" t="s">
        <v>102</v>
      </c>
      <c r="D582" s="272" t="s">
        <v>146</v>
      </c>
      <c r="E582" s="272"/>
      <c r="F582" s="273">
        <f>F583</f>
        <v>133153700</v>
      </c>
      <c r="G582" s="273">
        <f t="shared" ref="G582:K582" si="217">G583</f>
        <v>133153700</v>
      </c>
      <c r="H582" s="273">
        <f t="shared" si="217"/>
        <v>0</v>
      </c>
      <c r="I582" s="273">
        <f t="shared" si="217"/>
        <v>0</v>
      </c>
      <c r="J582" s="273">
        <f t="shared" si="217"/>
        <v>133153700</v>
      </c>
      <c r="K582" s="273">
        <f t="shared" si="217"/>
        <v>133153700</v>
      </c>
    </row>
    <row r="583" spans="1:11" x14ac:dyDescent="0.25">
      <c r="A583" s="274" t="s">
        <v>201</v>
      </c>
      <c r="B583" s="272" t="s">
        <v>866</v>
      </c>
      <c r="C583" s="272" t="s">
        <v>102</v>
      </c>
      <c r="D583" s="272" t="s">
        <v>146</v>
      </c>
      <c r="E583" s="272" t="s">
        <v>36</v>
      </c>
      <c r="F583" s="273">
        <f>'8. разд, подр. Цст 2015'!F406</f>
        <v>133153700</v>
      </c>
      <c r="G583" s="273">
        <f>'8. разд, подр. Цст 2015'!G406</f>
        <v>133153700</v>
      </c>
      <c r="H583" s="273">
        <f>'8. разд, подр. Цст 2015'!H406</f>
        <v>0</v>
      </c>
      <c r="I583" s="273">
        <f>'8. разд, подр. Цст 2015'!I406</f>
        <v>0</v>
      </c>
      <c r="J583" s="273">
        <f>'8. разд, подр. Цст 2015'!J406</f>
        <v>133153700</v>
      </c>
      <c r="K583" s="273">
        <f>'8. разд, подр. Цст 2015'!K406</f>
        <v>133153700</v>
      </c>
    </row>
    <row r="584" spans="1:11" ht="48" x14ac:dyDescent="0.25">
      <c r="A584" s="240" t="s">
        <v>9</v>
      </c>
      <c r="B584" s="272" t="s">
        <v>8</v>
      </c>
      <c r="C584" s="272"/>
      <c r="D584" s="272"/>
      <c r="E584" s="272"/>
      <c r="F584" s="273">
        <f t="shared" ref="F584:K586" si="218">F585</f>
        <v>142800</v>
      </c>
      <c r="G584" s="273">
        <f t="shared" si="218"/>
        <v>142800</v>
      </c>
      <c r="H584" s="273">
        <f t="shared" si="218"/>
        <v>0</v>
      </c>
      <c r="I584" s="273">
        <f t="shared" si="218"/>
        <v>0</v>
      </c>
      <c r="J584" s="273">
        <f t="shared" si="218"/>
        <v>142800</v>
      </c>
      <c r="K584" s="273">
        <f t="shared" si="218"/>
        <v>142800</v>
      </c>
    </row>
    <row r="585" spans="1:11" x14ac:dyDescent="0.25">
      <c r="A585" s="240" t="s">
        <v>6</v>
      </c>
      <c r="B585" s="272" t="s">
        <v>8</v>
      </c>
      <c r="C585" s="272" t="s">
        <v>1</v>
      </c>
      <c r="D585" s="272"/>
      <c r="E585" s="272"/>
      <c r="F585" s="273">
        <f t="shared" si="218"/>
        <v>142800</v>
      </c>
      <c r="G585" s="273">
        <f t="shared" si="218"/>
        <v>142800</v>
      </c>
      <c r="H585" s="273">
        <f t="shared" si="218"/>
        <v>0</v>
      </c>
      <c r="I585" s="273">
        <f t="shared" si="218"/>
        <v>0</v>
      </c>
      <c r="J585" s="273">
        <f t="shared" si="218"/>
        <v>142800</v>
      </c>
      <c r="K585" s="273">
        <f t="shared" si="218"/>
        <v>142800</v>
      </c>
    </row>
    <row r="586" spans="1:11" x14ac:dyDescent="0.25">
      <c r="A586" s="252" t="s">
        <v>15</v>
      </c>
      <c r="B586" s="272" t="s">
        <v>8</v>
      </c>
      <c r="C586" s="272" t="s">
        <v>1</v>
      </c>
      <c r="D586" s="272" t="s">
        <v>4</v>
      </c>
      <c r="E586" s="272"/>
      <c r="F586" s="273">
        <f t="shared" si="218"/>
        <v>142800</v>
      </c>
      <c r="G586" s="273">
        <f t="shared" si="218"/>
        <v>142800</v>
      </c>
      <c r="H586" s="273">
        <f t="shared" si="218"/>
        <v>0</v>
      </c>
      <c r="I586" s="273">
        <f t="shared" si="218"/>
        <v>0</v>
      </c>
      <c r="J586" s="273">
        <f t="shared" si="218"/>
        <v>142800</v>
      </c>
      <c r="K586" s="273">
        <f t="shared" si="218"/>
        <v>142800</v>
      </c>
    </row>
    <row r="587" spans="1:11" x14ac:dyDescent="0.25">
      <c r="A587" s="252" t="s">
        <v>14</v>
      </c>
      <c r="B587" s="272" t="s">
        <v>8</v>
      </c>
      <c r="C587" s="272" t="s">
        <v>1</v>
      </c>
      <c r="D587" s="272" t="s">
        <v>4</v>
      </c>
      <c r="E587" s="272" t="s">
        <v>3</v>
      </c>
      <c r="F587" s="273">
        <f>'8. разд, подр. Цст 2015'!F646</f>
        <v>142800</v>
      </c>
      <c r="G587" s="273">
        <f>'8. разд, подр. Цст 2015'!G646</f>
        <v>142800</v>
      </c>
      <c r="H587" s="273">
        <f>'8. разд, подр. Цст 2015'!H646</f>
        <v>0</v>
      </c>
      <c r="I587" s="273">
        <f>'8. разд, подр. Цст 2015'!I646</f>
        <v>0</v>
      </c>
      <c r="J587" s="273">
        <f>'8. разд, подр. Цст 2015'!J646</f>
        <v>142800</v>
      </c>
      <c r="K587" s="273">
        <f>'8. разд, подр. Цст 2015'!K646</f>
        <v>142800</v>
      </c>
    </row>
    <row r="588" spans="1:11" ht="24" hidden="1" x14ac:dyDescent="0.25">
      <c r="A588" s="240" t="s">
        <v>1134</v>
      </c>
      <c r="B588" s="272" t="s">
        <v>254</v>
      </c>
      <c r="C588" s="272"/>
      <c r="D588" s="272"/>
      <c r="E588" s="272"/>
      <c r="F588" s="273">
        <f t="shared" ref="F588:K590" si="219">F589</f>
        <v>0</v>
      </c>
      <c r="G588" s="273">
        <f t="shared" si="219"/>
        <v>0</v>
      </c>
      <c r="H588" s="273">
        <f t="shared" si="219"/>
        <v>0</v>
      </c>
      <c r="I588" s="273">
        <f t="shared" si="219"/>
        <v>0</v>
      </c>
      <c r="J588" s="273">
        <f t="shared" si="219"/>
        <v>0</v>
      </c>
      <c r="K588" s="273">
        <f t="shared" si="219"/>
        <v>0</v>
      </c>
    </row>
    <row r="589" spans="1:11" ht="36" hidden="1" x14ac:dyDescent="0.25">
      <c r="A589" s="240" t="s">
        <v>104</v>
      </c>
      <c r="B589" s="272" t="s">
        <v>254</v>
      </c>
      <c r="C589" s="272" t="s">
        <v>102</v>
      </c>
      <c r="D589" s="272"/>
      <c r="E589" s="272"/>
      <c r="F589" s="273">
        <f t="shared" si="219"/>
        <v>0</v>
      </c>
      <c r="G589" s="273">
        <f t="shared" si="219"/>
        <v>0</v>
      </c>
      <c r="H589" s="273">
        <f t="shared" si="219"/>
        <v>0</v>
      </c>
      <c r="I589" s="273">
        <f t="shared" si="219"/>
        <v>0</v>
      </c>
      <c r="J589" s="273">
        <f t="shared" si="219"/>
        <v>0</v>
      </c>
      <c r="K589" s="273">
        <f t="shared" si="219"/>
        <v>0</v>
      </c>
    </row>
    <row r="590" spans="1:11" hidden="1" x14ac:dyDescent="0.25">
      <c r="A590" s="252" t="s">
        <v>116</v>
      </c>
      <c r="B590" s="272" t="s">
        <v>254</v>
      </c>
      <c r="C590" s="272" t="s">
        <v>102</v>
      </c>
      <c r="D590" s="272" t="s">
        <v>74</v>
      </c>
      <c r="E590" s="272"/>
      <c r="F590" s="273">
        <f t="shared" si="219"/>
        <v>0</v>
      </c>
      <c r="G590" s="273">
        <f t="shared" si="219"/>
        <v>0</v>
      </c>
      <c r="H590" s="273">
        <f t="shared" si="219"/>
        <v>0</v>
      </c>
      <c r="I590" s="273">
        <f t="shared" si="219"/>
        <v>0</v>
      </c>
      <c r="J590" s="273">
        <f t="shared" si="219"/>
        <v>0</v>
      </c>
      <c r="K590" s="273">
        <f t="shared" si="219"/>
        <v>0</v>
      </c>
    </row>
    <row r="591" spans="1:11" ht="24" hidden="1" x14ac:dyDescent="0.25">
      <c r="A591" s="252" t="s">
        <v>84</v>
      </c>
      <c r="B591" s="272" t="s">
        <v>254</v>
      </c>
      <c r="C591" s="272" t="s">
        <v>102</v>
      </c>
      <c r="D591" s="272" t="s">
        <v>74</v>
      </c>
      <c r="E591" s="272" t="s">
        <v>74</v>
      </c>
      <c r="F591" s="273">
        <f>'8. разд, подр. Цст 2015'!F361</f>
        <v>0</v>
      </c>
      <c r="G591" s="273">
        <f>'8. разд, подр. Цст 2015'!G361</f>
        <v>0</v>
      </c>
      <c r="H591" s="273">
        <f>'8. разд, подр. Цст 2015'!H361</f>
        <v>0</v>
      </c>
      <c r="I591" s="273">
        <f>'8. разд, подр. Цст 2015'!I361</f>
        <v>0</v>
      </c>
      <c r="J591" s="273">
        <f>'8. разд, подр. Цст 2015'!J361</f>
        <v>0</v>
      </c>
      <c r="K591" s="273">
        <f>'8. разд, подр. Цст 2015'!K361</f>
        <v>0</v>
      </c>
    </row>
    <row r="592" spans="1:11" ht="48" x14ac:dyDescent="0.25">
      <c r="A592" s="252" t="s">
        <v>1106</v>
      </c>
      <c r="B592" s="272" t="s">
        <v>1152</v>
      </c>
      <c r="C592" s="272"/>
      <c r="D592" s="272"/>
      <c r="E592" s="272"/>
      <c r="F592" s="273">
        <f>F593+F596</f>
        <v>451468</v>
      </c>
      <c r="G592" s="273">
        <f>G593+G596</f>
        <v>0</v>
      </c>
      <c r="H592" s="273">
        <f t="shared" ref="H592:K592" si="220">H593+H596</f>
        <v>0</v>
      </c>
      <c r="I592" s="273">
        <f t="shared" si="220"/>
        <v>0</v>
      </c>
      <c r="J592" s="273">
        <f t="shared" si="220"/>
        <v>451468</v>
      </c>
      <c r="K592" s="273">
        <f t="shared" si="220"/>
        <v>0</v>
      </c>
    </row>
    <row r="593" spans="1:11" ht="60" x14ac:dyDescent="0.25">
      <c r="A593" s="290" t="s">
        <v>17</v>
      </c>
      <c r="B593" s="272" t="s">
        <v>1152</v>
      </c>
      <c r="C593" s="272" t="s">
        <v>24</v>
      </c>
      <c r="D593" s="272"/>
      <c r="E593" s="272"/>
      <c r="F593" s="273">
        <f>F594</f>
        <v>451468</v>
      </c>
      <c r="G593" s="273">
        <f>G594</f>
        <v>0</v>
      </c>
      <c r="H593" s="273">
        <f t="shared" ref="H593:K594" si="221">H594</f>
        <v>0</v>
      </c>
      <c r="I593" s="273">
        <f t="shared" si="221"/>
        <v>0</v>
      </c>
      <c r="J593" s="273">
        <f t="shared" si="221"/>
        <v>451468</v>
      </c>
      <c r="K593" s="273">
        <f t="shared" si="221"/>
        <v>0</v>
      </c>
    </row>
    <row r="594" spans="1:11" ht="24" x14ac:dyDescent="0.25">
      <c r="A594" s="252" t="s">
        <v>280</v>
      </c>
      <c r="B594" s="272" t="s">
        <v>1152</v>
      </c>
      <c r="C594" s="272" t="s">
        <v>24</v>
      </c>
      <c r="D594" s="272" t="s">
        <v>62</v>
      </c>
      <c r="E594" s="272"/>
      <c r="F594" s="273">
        <f>F595</f>
        <v>451468</v>
      </c>
      <c r="G594" s="273">
        <f>G595</f>
        <v>0</v>
      </c>
      <c r="H594" s="273">
        <f t="shared" si="221"/>
        <v>0</v>
      </c>
      <c r="I594" s="273">
        <f t="shared" si="221"/>
        <v>0</v>
      </c>
      <c r="J594" s="273">
        <f t="shared" si="221"/>
        <v>451468</v>
      </c>
      <c r="K594" s="273">
        <f t="shared" si="221"/>
        <v>0</v>
      </c>
    </row>
    <row r="595" spans="1:11" x14ac:dyDescent="0.25">
      <c r="A595" s="252" t="s">
        <v>279</v>
      </c>
      <c r="B595" s="272" t="s">
        <v>1152</v>
      </c>
      <c r="C595" s="272" t="s">
        <v>24</v>
      </c>
      <c r="D595" s="272" t="s">
        <v>62</v>
      </c>
      <c r="E595" s="272" t="s">
        <v>3</v>
      </c>
      <c r="F595" s="273">
        <f>'8. разд, подр. Цст 2015'!F145</f>
        <v>451468</v>
      </c>
      <c r="G595" s="273">
        <f>'8. разд, подр. Цст 2015'!G145</f>
        <v>0</v>
      </c>
      <c r="H595" s="273">
        <f>'8. разд, подр. Цст 2015'!H145</f>
        <v>0</v>
      </c>
      <c r="I595" s="273">
        <f>'8. разд, подр. Цст 2015'!I145</f>
        <v>0</v>
      </c>
      <c r="J595" s="273">
        <f>'8. разд, подр. Цст 2015'!J145</f>
        <v>451468</v>
      </c>
      <c r="K595" s="273">
        <f>'8. разд, подр. Цст 2015'!K145</f>
        <v>0</v>
      </c>
    </row>
    <row r="596" spans="1:11" ht="24" hidden="1" x14ac:dyDescent="0.25">
      <c r="A596" s="290" t="s">
        <v>23</v>
      </c>
      <c r="B596" s="272" t="s">
        <v>1152</v>
      </c>
      <c r="C596" s="272" t="s">
        <v>22</v>
      </c>
      <c r="D596" s="272"/>
      <c r="E596" s="272"/>
      <c r="F596" s="273">
        <f>F597</f>
        <v>0</v>
      </c>
      <c r="G596" s="273">
        <f>G597</f>
        <v>0</v>
      </c>
      <c r="H596" s="273">
        <f t="shared" ref="H596:K597" si="222">H597</f>
        <v>0</v>
      </c>
      <c r="I596" s="273">
        <f t="shared" si="222"/>
        <v>0</v>
      </c>
      <c r="J596" s="273">
        <f t="shared" si="222"/>
        <v>0</v>
      </c>
      <c r="K596" s="273">
        <f t="shared" si="222"/>
        <v>0</v>
      </c>
    </row>
    <row r="597" spans="1:11" ht="24" hidden="1" x14ac:dyDescent="0.25">
      <c r="A597" s="252" t="s">
        <v>280</v>
      </c>
      <c r="B597" s="272" t="s">
        <v>1152</v>
      </c>
      <c r="C597" s="272" t="s">
        <v>22</v>
      </c>
      <c r="D597" s="272" t="s">
        <v>62</v>
      </c>
      <c r="E597" s="272"/>
      <c r="F597" s="273">
        <f>F598</f>
        <v>0</v>
      </c>
      <c r="G597" s="273">
        <f>G598</f>
        <v>0</v>
      </c>
      <c r="H597" s="273">
        <f t="shared" si="222"/>
        <v>0</v>
      </c>
      <c r="I597" s="273">
        <f t="shared" si="222"/>
        <v>0</v>
      </c>
      <c r="J597" s="273">
        <f t="shared" si="222"/>
        <v>0</v>
      </c>
      <c r="K597" s="273">
        <f t="shared" si="222"/>
        <v>0</v>
      </c>
    </row>
    <row r="598" spans="1:11" hidden="1" x14ac:dyDescent="0.25">
      <c r="A598" s="252" t="s">
        <v>279</v>
      </c>
      <c r="B598" s="272" t="s">
        <v>1152</v>
      </c>
      <c r="C598" s="272" t="s">
        <v>22</v>
      </c>
      <c r="D598" s="272" t="s">
        <v>62</v>
      </c>
      <c r="E598" s="272" t="s">
        <v>3</v>
      </c>
      <c r="F598" s="273">
        <f>'8. разд, подр. Цст 2015'!F146</f>
        <v>0</v>
      </c>
      <c r="G598" s="273">
        <f>'8. разд, подр. Цст 2015'!G146</f>
        <v>0</v>
      </c>
      <c r="H598" s="273">
        <f>'8. разд, подр. Цст 2015'!H146</f>
        <v>0</v>
      </c>
      <c r="I598" s="273">
        <f>'8. разд, подр. Цст 2015'!I146</f>
        <v>0</v>
      </c>
      <c r="J598" s="273">
        <f>'8. разд, подр. Цст 2015'!J146</f>
        <v>0</v>
      </c>
      <c r="K598" s="273">
        <f>'8. разд, подр. Цст 2015'!K146</f>
        <v>0</v>
      </c>
    </row>
    <row r="599" spans="1:11" ht="72" x14ac:dyDescent="0.25">
      <c r="A599" s="240" t="s">
        <v>880</v>
      </c>
      <c r="B599" s="272" t="s">
        <v>847</v>
      </c>
      <c r="C599" s="272"/>
      <c r="D599" s="272"/>
      <c r="E599" s="272"/>
      <c r="F599" s="273">
        <f>F600+F603</f>
        <v>2084700</v>
      </c>
      <c r="G599" s="273">
        <f t="shared" ref="G599:K599" si="223">G600+G603</f>
        <v>2084700</v>
      </c>
      <c r="H599" s="273">
        <f t="shared" si="223"/>
        <v>0</v>
      </c>
      <c r="I599" s="273">
        <f t="shared" si="223"/>
        <v>0</v>
      </c>
      <c r="J599" s="273">
        <f t="shared" si="223"/>
        <v>2084700</v>
      </c>
      <c r="K599" s="273">
        <f t="shared" si="223"/>
        <v>2084700</v>
      </c>
    </row>
    <row r="600" spans="1:11" ht="60" x14ac:dyDescent="0.25">
      <c r="A600" s="240" t="s">
        <v>17</v>
      </c>
      <c r="B600" s="272" t="s">
        <v>847</v>
      </c>
      <c r="C600" s="272" t="s">
        <v>24</v>
      </c>
      <c r="D600" s="272"/>
      <c r="E600" s="272"/>
      <c r="F600" s="273">
        <f>F601</f>
        <v>2019375.2</v>
      </c>
      <c r="G600" s="273">
        <f t="shared" ref="G600:K601" si="224">G601</f>
        <v>2019375.2</v>
      </c>
      <c r="H600" s="273">
        <f t="shared" si="224"/>
        <v>0</v>
      </c>
      <c r="I600" s="273">
        <f t="shared" si="224"/>
        <v>0</v>
      </c>
      <c r="J600" s="273">
        <f t="shared" si="224"/>
        <v>2019375.2</v>
      </c>
      <c r="K600" s="273">
        <f t="shared" si="224"/>
        <v>2019375.2</v>
      </c>
    </row>
    <row r="601" spans="1:11" ht="24" x14ac:dyDescent="0.25">
      <c r="A601" s="252" t="s">
        <v>280</v>
      </c>
      <c r="B601" s="272" t="s">
        <v>847</v>
      </c>
      <c r="C601" s="272" t="s">
        <v>24</v>
      </c>
      <c r="D601" s="272" t="s">
        <v>62</v>
      </c>
      <c r="E601" s="272"/>
      <c r="F601" s="273">
        <f>F602</f>
        <v>2019375.2</v>
      </c>
      <c r="G601" s="273">
        <f t="shared" si="224"/>
        <v>2019375.2</v>
      </c>
      <c r="H601" s="273">
        <f t="shared" si="224"/>
        <v>0</v>
      </c>
      <c r="I601" s="273">
        <f t="shared" si="224"/>
        <v>0</v>
      </c>
      <c r="J601" s="273">
        <f t="shared" si="224"/>
        <v>2019375.2</v>
      </c>
      <c r="K601" s="273">
        <f t="shared" si="224"/>
        <v>2019375.2</v>
      </c>
    </row>
    <row r="602" spans="1:11" x14ac:dyDescent="0.25">
      <c r="A602" s="252" t="s">
        <v>279</v>
      </c>
      <c r="B602" s="272" t="s">
        <v>847</v>
      </c>
      <c r="C602" s="272" t="s">
        <v>24</v>
      </c>
      <c r="D602" s="272" t="s">
        <v>62</v>
      </c>
      <c r="E602" s="272" t="s">
        <v>3</v>
      </c>
      <c r="F602" s="273">
        <f>'8. разд, подр. Цст 2015'!F148</f>
        <v>2019375.2</v>
      </c>
      <c r="G602" s="273">
        <f>'8. разд, подр. Цст 2015'!G148</f>
        <v>2019375.2</v>
      </c>
      <c r="H602" s="273">
        <f>'8. разд, подр. Цст 2015'!H148</f>
        <v>0</v>
      </c>
      <c r="I602" s="273">
        <f>'8. разд, подр. Цст 2015'!I148</f>
        <v>0</v>
      </c>
      <c r="J602" s="273">
        <f>'8. разд, подр. Цст 2015'!J148</f>
        <v>2019375.2</v>
      </c>
      <c r="K602" s="273">
        <f>'8. разд, подр. Цст 2015'!K148</f>
        <v>2019375.2</v>
      </c>
    </row>
    <row r="603" spans="1:11" ht="24" x14ac:dyDescent="0.25">
      <c r="A603" s="240" t="s">
        <v>23</v>
      </c>
      <c r="B603" s="272" t="s">
        <v>847</v>
      </c>
      <c r="C603" s="272" t="s">
        <v>22</v>
      </c>
      <c r="D603" s="272"/>
      <c r="E603" s="272"/>
      <c r="F603" s="273">
        <f>F604</f>
        <v>65324.800000000003</v>
      </c>
      <c r="G603" s="273">
        <f t="shared" ref="G603:K604" si="225">G604</f>
        <v>65324.800000000003</v>
      </c>
      <c r="H603" s="273">
        <f t="shared" si="225"/>
        <v>0</v>
      </c>
      <c r="I603" s="273">
        <f t="shared" si="225"/>
        <v>0</v>
      </c>
      <c r="J603" s="273">
        <f t="shared" si="225"/>
        <v>65324.800000000003</v>
      </c>
      <c r="K603" s="273">
        <f t="shared" si="225"/>
        <v>65324.800000000003</v>
      </c>
    </row>
    <row r="604" spans="1:11" ht="24" x14ac:dyDescent="0.25">
      <c r="A604" s="252" t="s">
        <v>280</v>
      </c>
      <c r="B604" s="272" t="s">
        <v>847</v>
      </c>
      <c r="C604" s="272" t="s">
        <v>22</v>
      </c>
      <c r="D604" s="272" t="s">
        <v>62</v>
      </c>
      <c r="E604" s="272"/>
      <c r="F604" s="273">
        <f>F605</f>
        <v>65324.800000000003</v>
      </c>
      <c r="G604" s="273">
        <f t="shared" si="225"/>
        <v>65324.800000000003</v>
      </c>
      <c r="H604" s="273">
        <f t="shared" si="225"/>
        <v>0</v>
      </c>
      <c r="I604" s="273">
        <f t="shared" si="225"/>
        <v>0</v>
      </c>
      <c r="J604" s="273">
        <f t="shared" si="225"/>
        <v>65324.800000000003</v>
      </c>
      <c r="K604" s="273">
        <f t="shared" si="225"/>
        <v>65324.800000000003</v>
      </c>
    </row>
    <row r="605" spans="1:11" x14ac:dyDescent="0.25">
      <c r="A605" s="252" t="s">
        <v>279</v>
      </c>
      <c r="B605" s="272" t="s">
        <v>847</v>
      </c>
      <c r="C605" s="272" t="s">
        <v>22</v>
      </c>
      <c r="D605" s="272" t="s">
        <v>62</v>
      </c>
      <c r="E605" s="272" t="s">
        <v>3</v>
      </c>
      <c r="F605" s="273">
        <f>'8. разд, подр. Цст 2015'!F149</f>
        <v>65324.800000000003</v>
      </c>
      <c r="G605" s="273">
        <f>'8. разд, подр. Цст 2015'!G149</f>
        <v>65324.800000000003</v>
      </c>
      <c r="H605" s="273">
        <f>'8. разд, подр. Цст 2015'!H149</f>
        <v>0</v>
      </c>
      <c r="I605" s="273">
        <f>'8. разд, подр. Цст 2015'!I149</f>
        <v>0</v>
      </c>
      <c r="J605" s="273">
        <f>'8. разд, подр. Цст 2015'!J149</f>
        <v>65324.800000000003</v>
      </c>
      <c r="K605" s="273">
        <f>'8. разд, подр. Цст 2015'!K149</f>
        <v>65324.800000000003</v>
      </c>
    </row>
    <row r="606" spans="1:11" ht="60" x14ac:dyDescent="0.25">
      <c r="A606" s="240" t="s">
        <v>269</v>
      </c>
      <c r="B606" s="272" t="s">
        <v>826</v>
      </c>
      <c r="C606" s="272"/>
      <c r="D606" s="272"/>
      <c r="E606" s="272"/>
      <c r="F606" s="273">
        <f t="shared" ref="F606:K608" si="226">F607</f>
        <v>11400</v>
      </c>
      <c r="G606" s="273">
        <f t="shared" si="226"/>
        <v>11400</v>
      </c>
      <c r="H606" s="273">
        <f t="shared" si="226"/>
        <v>0</v>
      </c>
      <c r="I606" s="273">
        <f t="shared" si="226"/>
        <v>0</v>
      </c>
      <c r="J606" s="273">
        <f t="shared" si="226"/>
        <v>11400</v>
      </c>
      <c r="K606" s="273">
        <f t="shared" si="226"/>
        <v>11400</v>
      </c>
    </row>
    <row r="607" spans="1:11" ht="24" x14ac:dyDescent="0.25">
      <c r="A607" s="240" t="s">
        <v>23</v>
      </c>
      <c r="B607" s="272" t="s">
        <v>826</v>
      </c>
      <c r="C607" s="272" t="s">
        <v>22</v>
      </c>
      <c r="D607" s="272"/>
      <c r="E607" s="272"/>
      <c r="F607" s="273">
        <f t="shared" si="226"/>
        <v>11400</v>
      </c>
      <c r="G607" s="273">
        <f t="shared" si="226"/>
        <v>11400</v>
      </c>
      <c r="H607" s="273">
        <f t="shared" si="226"/>
        <v>0</v>
      </c>
      <c r="I607" s="273">
        <f t="shared" si="226"/>
        <v>0</v>
      </c>
      <c r="J607" s="273">
        <f t="shared" si="226"/>
        <v>11400</v>
      </c>
      <c r="K607" s="273">
        <f t="shared" si="226"/>
        <v>11400</v>
      </c>
    </row>
    <row r="608" spans="1:11" x14ac:dyDescent="0.25">
      <c r="A608" s="274" t="s">
        <v>34</v>
      </c>
      <c r="B608" s="272" t="s">
        <v>826</v>
      </c>
      <c r="C608" s="272" t="s">
        <v>22</v>
      </c>
      <c r="D608" s="272" t="s">
        <v>3</v>
      </c>
      <c r="E608" s="272"/>
      <c r="F608" s="273">
        <f t="shared" si="226"/>
        <v>11400</v>
      </c>
      <c r="G608" s="273">
        <f t="shared" si="226"/>
        <v>11400</v>
      </c>
      <c r="H608" s="273">
        <f t="shared" si="226"/>
        <v>0</v>
      </c>
      <c r="I608" s="273">
        <f t="shared" si="226"/>
        <v>0</v>
      </c>
      <c r="J608" s="273">
        <f t="shared" si="226"/>
        <v>11400</v>
      </c>
      <c r="K608" s="273">
        <f t="shared" si="226"/>
        <v>11400</v>
      </c>
    </row>
    <row r="609" spans="1:11" x14ac:dyDescent="0.25">
      <c r="A609" s="252" t="s">
        <v>270</v>
      </c>
      <c r="B609" s="272" t="s">
        <v>826</v>
      </c>
      <c r="C609" s="272" t="s">
        <v>22</v>
      </c>
      <c r="D609" s="272" t="s">
        <v>3</v>
      </c>
      <c r="E609" s="272" t="s">
        <v>4</v>
      </c>
      <c r="F609" s="273">
        <f>'8. разд, подр. Цст 2015'!F219</f>
        <v>11400</v>
      </c>
      <c r="G609" s="273">
        <f>'8. разд, подр. Цст 2015'!G219</f>
        <v>11400</v>
      </c>
      <c r="H609" s="273">
        <f>'8. разд, подр. Цст 2015'!H219</f>
        <v>0</v>
      </c>
      <c r="I609" s="273">
        <f>'8. разд, подр. Цст 2015'!I219</f>
        <v>0</v>
      </c>
      <c r="J609" s="273">
        <f>'8. разд, подр. Цст 2015'!J219</f>
        <v>11400</v>
      </c>
      <c r="K609" s="273">
        <f>'8. разд, подр. Цст 2015'!K219</f>
        <v>11400</v>
      </c>
    </row>
    <row r="610" spans="1:11" ht="24" hidden="1" x14ac:dyDescent="0.25">
      <c r="A610" s="236" t="s">
        <v>869</v>
      </c>
      <c r="B610" s="272" t="s">
        <v>868</v>
      </c>
      <c r="C610" s="272"/>
      <c r="D610" s="272"/>
      <c r="E610" s="272"/>
      <c r="F610" s="273">
        <f>F611</f>
        <v>0</v>
      </c>
      <c r="G610" s="273">
        <f t="shared" ref="G610:K610" si="227">G611</f>
        <v>0</v>
      </c>
      <c r="H610" s="273">
        <f t="shared" si="227"/>
        <v>0</v>
      </c>
      <c r="I610" s="273">
        <f t="shared" si="227"/>
        <v>0</v>
      </c>
      <c r="J610" s="273">
        <f t="shared" si="227"/>
        <v>0</v>
      </c>
      <c r="K610" s="273">
        <f t="shared" si="227"/>
        <v>0</v>
      </c>
    </row>
    <row r="611" spans="1:11" ht="24" hidden="1" x14ac:dyDescent="0.25">
      <c r="A611" s="240" t="s">
        <v>23</v>
      </c>
      <c r="B611" s="272" t="s">
        <v>868</v>
      </c>
      <c r="C611" s="272" t="s">
        <v>22</v>
      </c>
      <c r="D611" s="272"/>
      <c r="E611" s="272"/>
      <c r="F611" s="273">
        <f>F612</f>
        <v>0</v>
      </c>
      <c r="G611" s="273">
        <f t="shared" ref="G611:K611" si="228">G612</f>
        <v>0</v>
      </c>
      <c r="H611" s="273">
        <f t="shared" si="228"/>
        <v>0</v>
      </c>
      <c r="I611" s="273">
        <f t="shared" si="228"/>
        <v>0</v>
      </c>
      <c r="J611" s="273">
        <f t="shared" si="228"/>
        <v>0</v>
      </c>
      <c r="K611" s="273">
        <f t="shared" si="228"/>
        <v>0</v>
      </c>
    </row>
    <row r="612" spans="1:11" hidden="1" x14ac:dyDescent="0.25">
      <c r="A612" s="252" t="s">
        <v>870</v>
      </c>
      <c r="B612" s="272" t="s">
        <v>868</v>
      </c>
      <c r="C612" s="272" t="s">
        <v>22</v>
      </c>
      <c r="D612" s="272" t="s">
        <v>74</v>
      </c>
      <c r="E612" s="272"/>
      <c r="F612" s="273">
        <f>F613</f>
        <v>0</v>
      </c>
      <c r="G612" s="273">
        <f t="shared" ref="G612:K612" si="229">G613</f>
        <v>0</v>
      </c>
      <c r="H612" s="273">
        <f t="shared" si="229"/>
        <v>0</v>
      </c>
      <c r="I612" s="273">
        <f t="shared" si="229"/>
        <v>0</v>
      </c>
      <c r="J612" s="273">
        <f t="shared" si="229"/>
        <v>0</v>
      </c>
      <c r="K612" s="273">
        <f t="shared" si="229"/>
        <v>0</v>
      </c>
    </row>
    <row r="613" spans="1:11" hidden="1" x14ac:dyDescent="0.25">
      <c r="A613" s="252" t="s">
        <v>97</v>
      </c>
      <c r="B613" s="272" t="s">
        <v>868</v>
      </c>
      <c r="C613" s="272" t="s">
        <v>22</v>
      </c>
      <c r="D613" s="272" t="s">
        <v>74</v>
      </c>
      <c r="E613" s="272" t="s">
        <v>62</v>
      </c>
      <c r="F613" s="273">
        <f>'8. разд, подр. Цст 2015'!F330</f>
        <v>0</v>
      </c>
      <c r="G613" s="273">
        <f>'8. разд, подр. Цст 2015'!G330</f>
        <v>0</v>
      </c>
      <c r="H613" s="273">
        <f>'8. разд, подр. Цст 2015'!H330</f>
        <v>0</v>
      </c>
      <c r="I613" s="273">
        <f>'8. разд, подр. Цст 2015'!I330</f>
        <v>0</v>
      </c>
      <c r="J613" s="273">
        <f>'8. разд, подр. Цст 2015'!J330</f>
        <v>0</v>
      </c>
      <c r="K613" s="273">
        <f>'8. разд, подр. Цст 2015'!K330</f>
        <v>0</v>
      </c>
    </row>
    <row r="614" spans="1:11" ht="36" hidden="1" x14ac:dyDescent="0.25">
      <c r="A614" s="236" t="s">
        <v>855</v>
      </c>
      <c r="B614" s="272" t="s">
        <v>854</v>
      </c>
      <c r="C614" s="272"/>
      <c r="D614" s="272"/>
      <c r="E614" s="272"/>
      <c r="F614" s="273">
        <f>F615</f>
        <v>0</v>
      </c>
      <c r="G614" s="273">
        <f t="shared" ref="G614:K614" si="230">G615</f>
        <v>0</v>
      </c>
      <c r="H614" s="273">
        <f t="shared" si="230"/>
        <v>0</v>
      </c>
      <c r="I614" s="273">
        <f t="shared" si="230"/>
        <v>0</v>
      </c>
      <c r="J614" s="273">
        <f t="shared" si="230"/>
        <v>0</v>
      </c>
      <c r="K614" s="273">
        <f t="shared" si="230"/>
        <v>0</v>
      </c>
    </row>
    <row r="615" spans="1:11" hidden="1" x14ac:dyDescent="0.25">
      <c r="A615" s="240" t="s">
        <v>21</v>
      </c>
      <c r="B615" s="272" t="s">
        <v>854</v>
      </c>
      <c r="C615" s="272" t="s">
        <v>19</v>
      </c>
      <c r="D615" s="272"/>
      <c r="E615" s="272"/>
      <c r="F615" s="273">
        <f>F616</f>
        <v>0</v>
      </c>
      <c r="G615" s="273">
        <f t="shared" ref="G615:K615" si="231">G616</f>
        <v>0</v>
      </c>
      <c r="H615" s="273">
        <f t="shared" si="231"/>
        <v>0</v>
      </c>
      <c r="I615" s="273">
        <f t="shared" si="231"/>
        <v>0</v>
      </c>
      <c r="J615" s="273">
        <f t="shared" si="231"/>
        <v>0</v>
      </c>
      <c r="K615" s="273">
        <f t="shared" si="231"/>
        <v>0</v>
      </c>
    </row>
    <row r="616" spans="1:11" hidden="1" x14ac:dyDescent="0.25">
      <c r="A616" s="274" t="s">
        <v>34</v>
      </c>
      <c r="B616" s="272" t="s">
        <v>854</v>
      </c>
      <c r="C616" s="272" t="s">
        <v>19</v>
      </c>
      <c r="D616" s="272" t="s">
        <v>3</v>
      </c>
      <c r="E616" s="272"/>
      <c r="F616" s="273">
        <f>F617</f>
        <v>0</v>
      </c>
      <c r="G616" s="273">
        <f t="shared" ref="G616:K616" si="232">G617</f>
        <v>0</v>
      </c>
      <c r="H616" s="273">
        <f t="shared" si="232"/>
        <v>0</v>
      </c>
      <c r="I616" s="273">
        <f t="shared" si="232"/>
        <v>0</v>
      </c>
      <c r="J616" s="273">
        <f t="shared" si="232"/>
        <v>0</v>
      </c>
      <c r="K616" s="273">
        <f t="shared" si="232"/>
        <v>0</v>
      </c>
    </row>
    <row r="617" spans="1:11" hidden="1" x14ac:dyDescent="0.25">
      <c r="A617" s="252" t="s">
        <v>122</v>
      </c>
      <c r="B617" s="272" t="s">
        <v>854</v>
      </c>
      <c r="C617" s="272" t="s">
        <v>19</v>
      </c>
      <c r="D617" s="272" t="s">
        <v>3</v>
      </c>
      <c r="E617" s="272" t="s">
        <v>118</v>
      </c>
      <c r="F617" s="273">
        <f>'8. разд, подр. Цст 2015'!F202</f>
        <v>0</v>
      </c>
      <c r="G617" s="273">
        <f>'8. разд, подр. Цст 2015'!G202</f>
        <v>0</v>
      </c>
      <c r="H617" s="273">
        <f>'8. разд, подр. Цст 2015'!H202</f>
        <v>0</v>
      </c>
      <c r="I617" s="273">
        <f>'8. разд, подр. Цст 2015'!I202</f>
        <v>0</v>
      </c>
      <c r="J617" s="273">
        <f>'8. разд, подр. Цст 2015'!J202</f>
        <v>0</v>
      </c>
      <c r="K617" s="273">
        <f>'8. разд, подр. Цст 2015'!K202</f>
        <v>0</v>
      </c>
    </row>
    <row r="618" spans="1:11" ht="36" x14ac:dyDescent="0.25">
      <c r="A618" s="240" t="s">
        <v>249</v>
      </c>
      <c r="B618" s="272" t="s">
        <v>248</v>
      </c>
      <c r="C618" s="272"/>
      <c r="D618" s="272"/>
      <c r="E618" s="272"/>
      <c r="F618" s="273">
        <f>F619+F622</f>
        <v>16847300</v>
      </c>
      <c r="G618" s="273">
        <f>G619+G622</f>
        <v>16847300</v>
      </c>
      <c r="H618" s="273">
        <f t="shared" ref="H618:K618" si="233">H619+H622</f>
        <v>0</v>
      </c>
      <c r="I618" s="273">
        <f t="shared" si="233"/>
        <v>0</v>
      </c>
      <c r="J618" s="273">
        <f t="shared" si="233"/>
        <v>16847300</v>
      </c>
      <c r="K618" s="273">
        <f t="shared" si="233"/>
        <v>16847300</v>
      </c>
    </row>
    <row r="619" spans="1:11" ht="36" x14ac:dyDescent="0.25">
      <c r="A619" s="240" t="s">
        <v>104</v>
      </c>
      <c r="B619" s="272" t="s">
        <v>248</v>
      </c>
      <c r="C619" s="272" t="s">
        <v>102</v>
      </c>
      <c r="D619" s="272"/>
      <c r="E619" s="272"/>
      <c r="F619" s="273">
        <f t="shared" ref="F619:K620" si="234">F620</f>
        <v>16847300</v>
      </c>
      <c r="G619" s="273">
        <f t="shared" si="234"/>
        <v>16847300</v>
      </c>
      <c r="H619" s="273">
        <f t="shared" si="234"/>
        <v>0</v>
      </c>
      <c r="I619" s="273">
        <f t="shared" si="234"/>
        <v>0</v>
      </c>
      <c r="J619" s="273">
        <f t="shared" si="234"/>
        <v>16847300</v>
      </c>
      <c r="K619" s="273">
        <f t="shared" si="234"/>
        <v>16847300</v>
      </c>
    </row>
    <row r="620" spans="1:11" x14ac:dyDescent="0.25">
      <c r="A620" s="274" t="s">
        <v>151</v>
      </c>
      <c r="B620" s="272" t="s">
        <v>248</v>
      </c>
      <c r="C620" s="272" t="s">
        <v>102</v>
      </c>
      <c r="D620" s="272" t="s">
        <v>146</v>
      </c>
      <c r="E620" s="272"/>
      <c r="F620" s="273">
        <f t="shared" si="234"/>
        <v>16847300</v>
      </c>
      <c r="G620" s="273">
        <f t="shared" si="234"/>
        <v>16847300</v>
      </c>
      <c r="H620" s="273">
        <f t="shared" si="234"/>
        <v>0</v>
      </c>
      <c r="I620" s="273">
        <f t="shared" si="234"/>
        <v>0</v>
      </c>
      <c r="J620" s="273">
        <f t="shared" si="234"/>
        <v>16847300</v>
      </c>
      <c r="K620" s="273">
        <f t="shared" si="234"/>
        <v>16847300</v>
      </c>
    </row>
    <row r="621" spans="1:11" x14ac:dyDescent="0.25">
      <c r="A621" s="274" t="s">
        <v>201</v>
      </c>
      <c r="B621" s="272" t="s">
        <v>248</v>
      </c>
      <c r="C621" s="272" t="s">
        <v>102</v>
      </c>
      <c r="D621" s="272" t="s">
        <v>146</v>
      </c>
      <c r="E621" s="272" t="s">
        <v>36</v>
      </c>
      <c r="F621" s="273">
        <f>'8. разд, подр. Цст 2015'!F408</f>
        <v>16847300</v>
      </c>
      <c r="G621" s="273">
        <f>'8. разд, подр. Цст 2015'!G408</f>
        <v>16847300</v>
      </c>
      <c r="H621" s="273">
        <f>'8. разд, подр. Цст 2015'!H408</f>
        <v>0</v>
      </c>
      <c r="I621" s="273">
        <f>'8. разд, подр. Цст 2015'!I408</f>
        <v>0</v>
      </c>
      <c r="J621" s="273">
        <f>'8. разд, подр. Цст 2015'!J408</f>
        <v>16847300</v>
      </c>
      <c r="K621" s="273">
        <f>'8. разд, подр. Цст 2015'!K408</f>
        <v>16847300</v>
      </c>
    </row>
    <row r="622" spans="1:11" ht="24" hidden="1" x14ac:dyDescent="0.25">
      <c r="A622" s="240" t="s">
        <v>75</v>
      </c>
      <c r="B622" s="272" t="s">
        <v>248</v>
      </c>
      <c r="C622" s="272" t="s">
        <v>73</v>
      </c>
      <c r="D622" s="272"/>
      <c r="E622" s="272"/>
      <c r="F622" s="273">
        <f>F623</f>
        <v>0</v>
      </c>
      <c r="G622" s="273">
        <f>G623</f>
        <v>0</v>
      </c>
      <c r="H622" s="273">
        <f t="shared" ref="H622:K623" si="235">H623</f>
        <v>0</v>
      </c>
      <c r="I622" s="273">
        <f t="shared" si="235"/>
        <v>0</v>
      </c>
      <c r="J622" s="273">
        <f t="shared" si="235"/>
        <v>0</v>
      </c>
      <c r="K622" s="273">
        <f t="shared" si="235"/>
        <v>0</v>
      </c>
    </row>
    <row r="623" spans="1:11" hidden="1" x14ac:dyDescent="0.25">
      <c r="A623" s="274" t="s">
        <v>151</v>
      </c>
      <c r="B623" s="272" t="s">
        <v>248</v>
      </c>
      <c r="C623" s="272" t="s">
        <v>73</v>
      </c>
      <c r="D623" s="272" t="s">
        <v>146</v>
      </c>
      <c r="E623" s="272"/>
      <c r="F623" s="273">
        <f>F624</f>
        <v>0</v>
      </c>
      <c r="G623" s="273">
        <f>G624</f>
        <v>0</v>
      </c>
      <c r="H623" s="273">
        <f t="shared" si="235"/>
        <v>0</v>
      </c>
      <c r="I623" s="273">
        <f t="shared" si="235"/>
        <v>0</v>
      </c>
      <c r="J623" s="273">
        <f t="shared" si="235"/>
        <v>0</v>
      </c>
      <c r="K623" s="273">
        <f t="shared" si="235"/>
        <v>0</v>
      </c>
    </row>
    <row r="624" spans="1:11" hidden="1" x14ac:dyDescent="0.25">
      <c r="A624" s="274" t="s">
        <v>201</v>
      </c>
      <c r="B624" s="272" t="s">
        <v>248</v>
      </c>
      <c r="C624" s="272" t="s">
        <v>73</v>
      </c>
      <c r="D624" s="272" t="s">
        <v>146</v>
      </c>
      <c r="E624" s="272" t="s">
        <v>36</v>
      </c>
      <c r="F624" s="273">
        <f>'8. разд, подр. Цст 2015'!F409</f>
        <v>0</v>
      </c>
      <c r="G624" s="273">
        <f>'8. разд, подр. Цст 2015'!G409</f>
        <v>0</v>
      </c>
      <c r="H624" s="273">
        <f>'8. разд, подр. Цст 2015'!H409</f>
        <v>0</v>
      </c>
      <c r="I624" s="273">
        <f>'8. разд, подр. Цст 2015'!I409</f>
        <v>0</v>
      </c>
      <c r="J624" s="273">
        <f>'8. разд, подр. Цст 2015'!J409</f>
        <v>0</v>
      </c>
      <c r="K624" s="273">
        <f>'8. разд, подр. Цст 2015'!K409</f>
        <v>0</v>
      </c>
    </row>
    <row r="625" spans="1:11" ht="60" x14ac:dyDescent="0.25">
      <c r="A625" s="240" t="s">
        <v>231</v>
      </c>
      <c r="B625" s="272" t="s">
        <v>230</v>
      </c>
      <c r="C625" s="272"/>
      <c r="D625" s="272"/>
      <c r="E625" s="272"/>
      <c r="F625" s="273">
        <f t="shared" ref="F625:K627" si="236">F626</f>
        <v>60800</v>
      </c>
      <c r="G625" s="273">
        <f t="shared" si="236"/>
        <v>60800</v>
      </c>
      <c r="H625" s="273">
        <f t="shared" si="236"/>
        <v>0</v>
      </c>
      <c r="I625" s="273">
        <f t="shared" si="236"/>
        <v>0</v>
      </c>
      <c r="J625" s="273">
        <f t="shared" si="236"/>
        <v>60800</v>
      </c>
      <c r="K625" s="273">
        <f t="shared" si="236"/>
        <v>60800</v>
      </c>
    </row>
    <row r="626" spans="1:11" ht="24" x14ac:dyDescent="0.25">
      <c r="A626" s="240" t="s">
        <v>23</v>
      </c>
      <c r="B626" s="272" t="s">
        <v>230</v>
      </c>
      <c r="C626" s="272" t="s">
        <v>22</v>
      </c>
      <c r="D626" s="272"/>
      <c r="E626" s="272"/>
      <c r="F626" s="273">
        <f t="shared" si="236"/>
        <v>60800</v>
      </c>
      <c r="G626" s="273">
        <f t="shared" si="236"/>
        <v>60800</v>
      </c>
      <c r="H626" s="273">
        <f t="shared" si="236"/>
        <v>0</v>
      </c>
      <c r="I626" s="273">
        <f t="shared" si="236"/>
        <v>0</v>
      </c>
      <c r="J626" s="273">
        <f t="shared" si="236"/>
        <v>60800</v>
      </c>
      <c r="K626" s="273">
        <f t="shared" si="236"/>
        <v>60800</v>
      </c>
    </row>
    <row r="627" spans="1:11" x14ac:dyDescent="0.25">
      <c r="A627" s="274" t="s">
        <v>15</v>
      </c>
      <c r="B627" s="272" t="s">
        <v>230</v>
      </c>
      <c r="C627" s="272" t="s">
        <v>22</v>
      </c>
      <c r="D627" s="272" t="s">
        <v>4</v>
      </c>
      <c r="E627" s="272"/>
      <c r="F627" s="273">
        <f t="shared" si="236"/>
        <v>60800</v>
      </c>
      <c r="G627" s="273">
        <f t="shared" si="236"/>
        <v>60800</v>
      </c>
      <c r="H627" s="273">
        <f t="shared" si="236"/>
        <v>0</v>
      </c>
      <c r="I627" s="273">
        <f t="shared" si="236"/>
        <v>0</v>
      </c>
      <c r="J627" s="273">
        <f t="shared" si="236"/>
        <v>60800</v>
      </c>
      <c r="K627" s="273">
        <f t="shared" si="236"/>
        <v>60800</v>
      </c>
    </row>
    <row r="628" spans="1:11" x14ac:dyDescent="0.25">
      <c r="A628" s="252" t="s">
        <v>72</v>
      </c>
      <c r="B628" s="272" t="s">
        <v>230</v>
      </c>
      <c r="C628" s="272" t="s">
        <v>22</v>
      </c>
      <c r="D628" s="272" t="s">
        <v>4</v>
      </c>
      <c r="E628" s="272" t="s">
        <v>62</v>
      </c>
      <c r="F628" s="273">
        <f>'8. разд, подр. Цст 2015'!F621</f>
        <v>60800</v>
      </c>
      <c r="G628" s="273">
        <f>'8. разд, подр. Цст 2015'!G621</f>
        <v>60800</v>
      </c>
      <c r="H628" s="273">
        <f>'8. разд, подр. Цст 2015'!H621</f>
        <v>0</v>
      </c>
      <c r="I628" s="273">
        <f>'8. разд, подр. Цст 2015'!I621</f>
        <v>0</v>
      </c>
      <c r="J628" s="273">
        <f>'8. разд, подр. Цст 2015'!J621</f>
        <v>60800</v>
      </c>
      <c r="K628" s="273">
        <f>'8. разд, подр. Цст 2015'!K621</f>
        <v>60800</v>
      </c>
    </row>
    <row r="629" spans="1:11" ht="60" x14ac:dyDescent="0.25">
      <c r="A629" s="290" t="s">
        <v>1151</v>
      </c>
      <c r="B629" s="272" t="s">
        <v>824</v>
      </c>
      <c r="C629" s="272"/>
      <c r="D629" s="272"/>
      <c r="E629" s="272"/>
      <c r="F629" s="273">
        <f t="shared" ref="F629:K631" si="237">F630</f>
        <v>10923100</v>
      </c>
      <c r="G629" s="273">
        <f t="shared" si="237"/>
        <v>10923100</v>
      </c>
      <c r="H629" s="273">
        <f t="shared" si="237"/>
        <v>0</v>
      </c>
      <c r="I629" s="273">
        <f t="shared" si="237"/>
        <v>0</v>
      </c>
      <c r="J629" s="273">
        <f t="shared" si="237"/>
        <v>10923100</v>
      </c>
      <c r="K629" s="273">
        <f t="shared" si="237"/>
        <v>10923100</v>
      </c>
    </row>
    <row r="630" spans="1:11" x14ac:dyDescent="0.25">
      <c r="A630" s="240" t="s">
        <v>6</v>
      </c>
      <c r="B630" s="272" t="s">
        <v>824</v>
      </c>
      <c r="C630" s="272" t="s">
        <v>1</v>
      </c>
      <c r="D630" s="272"/>
      <c r="E630" s="272"/>
      <c r="F630" s="273">
        <f t="shared" si="237"/>
        <v>10923100</v>
      </c>
      <c r="G630" s="273">
        <f t="shared" si="237"/>
        <v>10923100</v>
      </c>
      <c r="H630" s="273">
        <f t="shared" si="237"/>
        <v>0</v>
      </c>
      <c r="I630" s="273">
        <f t="shared" si="237"/>
        <v>0</v>
      </c>
      <c r="J630" s="273">
        <f t="shared" si="237"/>
        <v>10923100</v>
      </c>
      <c r="K630" s="273">
        <f t="shared" si="237"/>
        <v>10923100</v>
      </c>
    </row>
    <row r="631" spans="1:11" x14ac:dyDescent="0.25">
      <c r="A631" s="274" t="s">
        <v>15</v>
      </c>
      <c r="B631" s="272" t="s">
        <v>824</v>
      </c>
      <c r="C631" s="272" t="s">
        <v>1</v>
      </c>
      <c r="D631" s="272" t="s">
        <v>4</v>
      </c>
      <c r="E631" s="272"/>
      <c r="F631" s="273">
        <f t="shared" si="237"/>
        <v>10923100</v>
      </c>
      <c r="G631" s="273">
        <f t="shared" si="237"/>
        <v>10923100</v>
      </c>
      <c r="H631" s="273">
        <f t="shared" si="237"/>
        <v>0</v>
      </c>
      <c r="I631" s="273">
        <f t="shared" si="237"/>
        <v>0</v>
      </c>
      <c r="J631" s="273">
        <f t="shared" si="237"/>
        <v>10923100</v>
      </c>
      <c r="K631" s="273">
        <f t="shared" si="237"/>
        <v>10923100</v>
      </c>
    </row>
    <row r="632" spans="1:11" x14ac:dyDescent="0.25">
      <c r="A632" s="252" t="s">
        <v>72</v>
      </c>
      <c r="B632" s="272" t="s">
        <v>824</v>
      </c>
      <c r="C632" s="272" t="s">
        <v>1</v>
      </c>
      <c r="D632" s="272" t="s">
        <v>4</v>
      </c>
      <c r="E632" s="272" t="s">
        <v>62</v>
      </c>
      <c r="F632" s="273">
        <f>'8. разд, подр. Цст 2015'!F623</f>
        <v>10923100</v>
      </c>
      <c r="G632" s="273">
        <f>'8. разд, подр. Цст 2015'!G623</f>
        <v>10923100</v>
      </c>
      <c r="H632" s="273">
        <f>'8. разд, подр. Цст 2015'!H623</f>
        <v>0</v>
      </c>
      <c r="I632" s="273">
        <f>'8. разд, подр. Цст 2015'!I623</f>
        <v>0</v>
      </c>
      <c r="J632" s="273">
        <f>'8. разд, подр. Цст 2015'!J623</f>
        <v>10923100</v>
      </c>
      <c r="K632" s="273">
        <f>'8. разд, подр. Цст 2015'!K623</f>
        <v>10923100</v>
      </c>
    </row>
    <row r="633" spans="1:11" ht="60" x14ac:dyDescent="0.25">
      <c r="A633" s="240" t="s">
        <v>221</v>
      </c>
      <c r="B633" s="272" t="s">
        <v>220</v>
      </c>
      <c r="C633" s="272"/>
      <c r="D633" s="272"/>
      <c r="E633" s="272"/>
      <c r="F633" s="273">
        <f t="shared" ref="F633:K635" si="238">F634</f>
        <v>80900</v>
      </c>
      <c r="G633" s="273">
        <f t="shared" si="238"/>
        <v>80900</v>
      </c>
      <c r="H633" s="273">
        <f t="shared" si="238"/>
        <v>0</v>
      </c>
      <c r="I633" s="273">
        <f t="shared" si="238"/>
        <v>0</v>
      </c>
      <c r="J633" s="273">
        <f t="shared" si="238"/>
        <v>80900</v>
      </c>
      <c r="K633" s="273">
        <f t="shared" si="238"/>
        <v>80900</v>
      </c>
    </row>
    <row r="634" spans="1:11" ht="24" x14ac:dyDescent="0.25">
      <c r="A634" s="240" t="s">
        <v>23</v>
      </c>
      <c r="B634" s="272" t="s">
        <v>220</v>
      </c>
      <c r="C634" s="272" t="s">
        <v>22</v>
      </c>
      <c r="D634" s="272"/>
      <c r="E634" s="272"/>
      <c r="F634" s="273">
        <f t="shared" si="238"/>
        <v>80900</v>
      </c>
      <c r="G634" s="273">
        <f t="shared" si="238"/>
        <v>80900</v>
      </c>
      <c r="H634" s="273">
        <f t="shared" si="238"/>
        <v>0</v>
      </c>
      <c r="I634" s="273">
        <f t="shared" si="238"/>
        <v>0</v>
      </c>
      <c r="J634" s="273">
        <f t="shared" si="238"/>
        <v>80900</v>
      </c>
      <c r="K634" s="273">
        <f t="shared" si="238"/>
        <v>80900</v>
      </c>
    </row>
    <row r="635" spans="1:11" x14ac:dyDescent="0.25">
      <c r="A635" s="252" t="s">
        <v>225</v>
      </c>
      <c r="B635" s="272" t="s">
        <v>220</v>
      </c>
      <c r="C635" s="272" t="s">
        <v>22</v>
      </c>
      <c r="D635" s="272" t="s">
        <v>219</v>
      </c>
      <c r="E635" s="272"/>
      <c r="F635" s="273">
        <f t="shared" si="238"/>
        <v>80900</v>
      </c>
      <c r="G635" s="273">
        <f t="shared" si="238"/>
        <v>80900</v>
      </c>
      <c r="H635" s="273">
        <f t="shared" si="238"/>
        <v>0</v>
      </c>
      <c r="I635" s="273">
        <f t="shared" si="238"/>
        <v>0</v>
      </c>
      <c r="J635" s="273">
        <f t="shared" si="238"/>
        <v>80900</v>
      </c>
      <c r="K635" s="273">
        <f t="shared" si="238"/>
        <v>80900</v>
      </c>
    </row>
    <row r="636" spans="1:11" ht="24" x14ac:dyDescent="0.25">
      <c r="A636" s="252" t="s">
        <v>224</v>
      </c>
      <c r="B636" s="272" t="s">
        <v>220</v>
      </c>
      <c r="C636" s="272" t="s">
        <v>22</v>
      </c>
      <c r="D636" s="272" t="s">
        <v>219</v>
      </c>
      <c r="E636" s="272" t="s">
        <v>74</v>
      </c>
      <c r="F636" s="273">
        <f>'8. разд, подр. Цст 2015'!F673</f>
        <v>80900</v>
      </c>
      <c r="G636" s="273">
        <f>'8. разд, подр. Цст 2015'!G673</f>
        <v>80900</v>
      </c>
      <c r="H636" s="273">
        <f>'8. разд, подр. Цст 2015'!H673</f>
        <v>0</v>
      </c>
      <c r="I636" s="273">
        <f>'8. разд, подр. Цст 2015'!I673</f>
        <v>0</v>
      </c>
      <c r="J636" s="273">
        <f>'8. разд, подр. Цст 2015'!J673</f>
        <v>80900</v>
      </c>
      <c r="K636" s="273">
        <f>'8. разд, подр. Цст 2015'!K673</f>
        <v>80900</v>
      </c>
    </row>
    <row r="637" spans="1:11" ht="72" x14ac:dyDescent="0.25">
      <c r="A637" s="240" t="s">
        <v>263</v>
      </c>
      <c r="B637" s="272" t="s">
        <v>262</v>
      </c>
      <c r="C637" s="272"/>
      <c r="D637" s="272"/>
      <c r="E637" s="272"/>
      <c r="F637" s="273">
        <f>F638+F641</f>
        <v>69200</v>
      </c>
      <c r="G637" s="273">
        <f t="shared" ref="G637:K637" si="239">G638+G641</f>
        <v>69200</v>
      </c>
      <c r="H637" s="273">
        <f t="shared" si="239"/>
        <v>0</v>
      </c>
      <c r="I637" s="273">
        <f t="shared" si="239"/>
        <v>0</v>
      </c>
      <c r="J637" s="273">
        <f t="shared" si="239"/>
        <v>69200</v>
      </c>
      <c r="K637" s="273">
        <f t="shared" si="239"/>
        <v>69200</v>
      </c>
    </row>
    <row r="638" spans="1:11" ht="60" x14ac:dyDescent="0.25">
      <c r="A638" s="240" t="s">
        <v>17</v>
      </c>
      <c r="B638" s="272" t="s">
        <v>262</v>
      </c>
      <c r="C638" s="272" t="s">
        <v>24</v>
      </c>
      <c r="D638" s="272"/>
      <c r="E638" s="272"/>
      <c r="F638" s="273">
        <f t="shared" ref="F638:K639" si="240">F639</f>
        <v>69200</v>
      </c>
      <c r="G638" s="273">
        <f t="shared" si="240"/>
        <v>69200</v>
      </c>
      <c r="H638" s="273">
        <f t="shared" si="240"/>
        <v>0</v>
      </c>
      <c r="I638" s="273">
        <f t="shared" si="240"/>
        <v>0</v>
      </c>
      <c r="J638" s="273">
        <f t="shared" si="240"/>
        <v>69200</v>
      </c>
      <c r="K638" s="273">
        <f t="shared" si="240"/>
        <v>69200</v>
      </c>
    </row>
    <row r="639" spans="1:11" x14ac:dyDescent="0.25">
      <c r="A639" s="274" t="s">
        <v>34</v>
      </c>
      <c r="B639" s="272" t="s">
        <v>262</v>
      </c>
      <c r="C639" s="272" t="s">
        <v>24</v>
      </c>
      <c r="D639" s="272" t="s">
        <v>3</v>
      </c>
      <c r="E639" s="272"/>
      <c r="F639" s="273">
        <f t="shared" si="240"/>
        <v>69200</v>
      </c>
      <c r="G639" s="273">
        <f t="shared" si="240"/>
        <v>69200</v>
      </c>
      <c r="H639" s="273">
        <f t="shared" si="240"/>
        <v>0</v>
      </c>
      <c r="I639" s="273">
        <f t="shared" si="240"/>
        <v>0</v>
      </c>
      <c r="J639" s="273">
        <f t="shared" si="240"/>
        <v>69200</v>
      </c>
      <c r="K639" s="273">
        <f t="shared" si="240"/>
        <v>69200</v>
      </c>
    </row>
    <row r="640" spans="1:11" x14ac:dyDescent="0.25">
      <c r="A640" s="252" t="s">
        <v>33</v>
      </c>
      <c r="B640" s="272" t="s">
        <v>262</v>
      </c>
      <c r="C640" s="272" t="s">
        <v>24</v>
      </c>
      <c r="D640" s="272" t="s">
        <v>3</v>
      </c>
      <c r="E640" s="272" t="s">
        <v>16</v>
      </c>
      <c r="F640" s="273">
        <f>'8. разд, подр. Цст 2015'!F247</f>
        <v>69200</v>
      </c>
      <c r="G640" s="273">
        <f>'8. разд, подр. Цст 2015'!G247</f>
        <v>69200</v>
      </c>
      <c r="H640" s="273">
        <f>'8. разд, подр. Цст 2015'!H247</f>
        <v>0</v>
      </c>
      <c r="I640" s="273">
        <f>'8. разд, подр. Цст 2015'!I247</f>
        <v>0</v>
      </c>
      <c r="J640" s="273">
        <f>'8. разд, подр. Цст 2015'!J247</f>
        <v>69200</v>
      </c>
      <c r="K640" s="273">
        <f>'8. разд, подр. Цст 2015'!K247</f>
        <v>69200</v>
      </c>
    </row>
    <row r="641" spans="1:11" ht="24" hidden="1" x14ac:dyDescent="0.25">
      <c r="A641" s="240" t="s">
        <v>23</v>
      </c>
      <c r="B641" s="272" t="s">
        <v>262</v>
      </c>
      <c r="C641" s="272" t="s">
        <v>22</v>
      </c>
      <c r="D641" s="272"/>
      <c r="E641" s="272"/>
      <c r="F641" s="273">
        <f>F642</f>
        <v>0</v>
      </c>
      <c r="G641" s="273">
        <f t="shared" ref="G641:K642" si="241">G642</f>
        <v>0</v>
      </c>
      <c r="H641" s="273">
        <f t="shared" si="241"/>
        <v>0</v>
      </c>
      <c r="I641" s="273">
        <f t="shared" si="241"/>
        <v>0</v>
      </c>
      <c r="J641" s="273">
        <f t="shared" si="241"/>
        <v>0</v>
      </c>
      <c r="K641" s="273">
        <f t="shared" si="241"/>
        <v>0</v>
      </c>
    </row>
    <row r="642" spans="1:11" hidden="1" x14ac:dyDescent="0.25">
      <c r="A642" s="274" t="s">
        <v>34</v>
      </c>
      <c r="B642" s="272" t="s">
        <v>262</v>
      </c>
      <c r="C642" s="272" t="s">
        <v>22</v>
      </c>
      <c r="D642" s="272" t="s">
        <v>3</v>
      </c>
      <c r="E642" s="272"/>
      <c r="F642" s="273">
        <f>F643</f>
        <v>0</v>
      </c>
      <c r="G642" s="273">
        <f t="shared" si="241"/>
        <v>0</v>
      </c>
      <c r="H642" s="273">
        <f t="shared" si="241"/>
        <v>0</v>
      </c>
      <c r="I642" s="273">
        <f t="shared" si="241"/>
        <v>0</v>
      </c>
      <c r="J642" s="273">
        <f t="shared" si="241"/>
        <v>0</v>
      </c>
      <c r="K642" s="273">
        <f t="shared" si="241"/>
        <v>0</v>
      </c>
    </row>
    <row r="643" spans="1:11" hidden="1" x14ac:dyDescent="0.25">
      <c r="A643" s="252" t="s">
        <v>33</v>
      </c>
      <c r="B643" s="272" t="s">
        <v>262</v>
      </c>
      <c r="C643" s="272" t="s">
        <v>22</v>
      </c>
      <c r="D643" s="272" t="s">
        <v>3</v>
      </c>
      <c r="E643" s="272" t="s">
        <v>16</v>
      </c>
      <c r="F643" s="273">
        <f>'8. разд, подр. Цст 2015'!F248</f>
        <v>0</v>
      </c>
      <c r="G643" s="273">
        <f>'8. разд, подр. Цст 2015'!G248</f>
        <v>0</v>
      </c>
      <c r="H643" s="273">
        <f>'8. разд, подр. Цст 2015'!H248</f>
        <v>0</v>
      </c>
      <c r="I643" s="273">
        <f>'8. разд, подр. Цст 2015'!I248</f>
        <v>0</v>
      </c>
      <c r="J643" s="273">
        <f>'8. разд, подр. Цст 2015'!J248</f>
        <v>0</v>
      </c>
      <c r="K643" s="273">
        <f>'8. разд, подр. Цст 2015'!K248</f>
        <v>0</v>
      </c>
    </row>
    <row r="644" spans="1:11" ht="72" x14ac:dyDescent="0.25">
      <c r="A644" s="240" t="s">
        <v>229</v>
      </c>
      <c r="B644" s="272" t="s">
        <v>228</v>
      </c>
      <c r="C644" s="272"/>
      <c r="D644" s="272"/>
      <c r="E644" s="272"/>
      <c r="F644" s="273">
        <f>F645+F648</f>
        <v>350700</v>
      </c>
      <c r="G644" s="273">
        <f t="shared" ref="G644:K644" si="242">G645+G648</f>
        <v>350700</v>
      </c>
      <c r="H644" s="273">
        <f t="shared" si="242"/>
        <v>0</v>
      </c>
      <c r="I644" s="273">
        <f t="shared" si="242"/>
        <v>0</v>
      </c>
      <c r="J644" s="273">
        <f t="shared" si="242"/>
        <v>350700</v>
      </c>
      <c r="K644" s="273">
        <f t="shared" si="242"/>
        <v>350700</v>
      </c>
    </row>
    <row r="645" spans="1:11" ht="60" x14ac:dyDescent="0.25">
      <c r="A645" s="240" t="s">
        <v>17</v>
      </c>
      <c r="B645" s="272" t="s">
        <v>228</v>
      </c>
      <c r="C645" s="272" t="s">
        <v>24</v>
      </c>
      <c r="D645" s="272"/>
      <c r="E645" s="272"/>
      <c r="F645" s="273">
        <f t="shared" ref="F645:K646" si="243">F646</f>
        <v>320700</v>
      </c>
      <c r="G645" s="273">
        <f t="shared" si="243"/>
        <v>320700</v>
      </c>
      <c r="H645" s="273">
        <f t="shared" si="243"/>
        <v>0</v>
      </c>
      <c r="I645" s="273">
        <f t="shared" si="243"/>
        <v>0</v>
      </c>
      <c r="J645" s="273">
        <f t="shared" si="243"/>
        <v>320700</v>
      </c>
      <c r="K645" s="273">
        <f t="shared" si="243"/>
        <v>320700</v>
      </c>
    </row>
    <row r="646" spans="1:11" x14ac:dyDescent="0.25">
      <c r="A646" s="252" t="s">
        <v>15</v>
      </c>
      <c r="B646" s="272" t="s">
        <v>228</v>
      </c>
      <c r="C646" s="272" t="s">
        <v>24</v>
      </c>
      <c r="D646" s="272" t="s">
        <v>4</v>
      </c>
      <c r="E646" s="272"/>
      <c r="F646" s="273">
        <f t="shared" si="243"/>
        <v>320700</v>
      </c>
      <c r="G646" s="273">
        <f t="shared" si="243"/>
        <v>320700</v>
      </c>
      <c r="H646" s="273">
        <f t="shared" si="243"/>
        <v>0</v>
      </c>
      <c r="I646" s="273">
        <f t="shared" si="243"/>
        <v>0</v>
      </c>
      <c r="J646" s="273">
        <f t="shared" si="243"/>
        <v>320700</v>
      </c>
      <c r="K646" s="273">
        <f t="shared" si="243"/>
        <v>320700</v>
      </c>
    </row>
    <row r="647" spans="1:11" x14ac:dyDescent="0.25">
      <c r="A647" s="252" t="s">
        <v>14</v>
      </c>
      <c r="B647" s="272" t="s">
        <v>228</v>
      </c>
      <c r="C647" s="272" t="s">
        <v>24</v>
      </c>
      <c r="D647" s="272" t="s">
        <v>4</v>
      </c>
      <c r="E647" s="272" t="s">
        <v>3</v>
      </c>
      <c r="F647" s="273">
        <f>'8. разд, подр. Цст 2015'!F648</f>
        <v>320700</v>
      </c>
      <c r="G647" s="273">
        <f>'8. разд, подр. Цст 2015'!G648</f>
        <v>320700</v>
      </c>
      <c r="H647" s="273">
        <f>'8. разд, подр. Цст 2015'!H648</f>
        <v>0</v>
      </c>
      <c r="I647" s="273">
        <f>'8. разд, подр. Цст 2015'!I648</f>
        <v>0</v>
      </c>
      <c r="J647" s="273">
        <f>'8. разд, подр. Цст 2015'!J648</f>
        <v>320700</v>
      </c>
      <c r="K647" s="273">
        <f>'8. разд, подр. Цст 2015'!K648</f>
        <v>320700</v>
      </c>
    </row>
    <row r="648" spans="1:11" ht="24" x14ac:dyDescent="0.25">
      <c r="A648" s="240" t="s">
        <v>23</v>
      </c>
      <c r="B648" s="272" t="s">
        <v>228</v>
      </c>
      <c r="C648" s="272" t="s">
        <v>22</v>
      </c>
      <c r="D648" s="272"/>
      <c r="E648" s="272"/>
      <c r="F648" s="273">
        <f>F649</f>
        <v>30000</v>
      </c>
      <c r="G648" s="273">
        <f t="shared" ref="G648:K648" si="244">G649</f>
        <v>30000</v>
      </c>
      <c r="H648" s="273">
        <f t="shared" si="244"/>
        <v>0</v>
      </c>
      <c r="I648" s="273">
        <f t="shared" si="244"/>
        <v>0</v>
      </c>
      <c r="J648" s="273">
        <f t="shared" si="244"/>
        <v>30000</v>
      </c>
      <c r="K648" s="273">
        <f t="shared" si="244"/>
        <v>30000</v>
      </c>
    </row>
    <row r="649" spans="1:11" x14ac:dyDescent="0.25">
      <c r="A649" s="252" t="s">
        <v>15</v>
      </c>
      <c r="B649" s="272" t="s">
        <v>228</v>
      </c>
      <c r="C649" s="272" t="s">
        <v>22</v>
      </c>
      <c r="D649" s="272" t="s">
        <v>4</v>
      </c>
      <c r="E649" s="272"/>
      <c r="F649" s="273">
        <f>F650</f>
        <v>30000</v>
      </c>
      <c r="G649" s="273">
        <f t="shared" ref="G649:K649" si="245">G650</f>
        <v>30000</v>
      </c>
      <c r="H649" s="273">
        <f t="shared" si="245"/>
        <v>0</v>
      </c>
      <c r="I649" s="273">
        <f t="shared" si="245"/>
        <v>0</v>
      </c>
      <c r="J649" s="273">
        <f t="shared" si="245"/>
        <v>30000</v>
      </c>
      <c r="K649" s="273">
        <f t="shared" si="245"/>
        <v>30000</v>
      </c>
    </row>
    <row r="650" spans="1:11" x14ac:dyDescent="0.25">
      <c r="A650" s="252" t="s">
        <v>14</v>
      </c>
      <c r="B650" s="272" t="s">
        <v>228</v>
      </c>
      <c r="C650" s="272" t="s">
        <v>22</v>
      </c>
      <c r="D650" s="272" t="s">
        <v>4</v>
      </c>
      <c r="E650" s="272" t="s">
        <v>3</v>
      </c>
      <c r="F650" s="273">
        <f>'8. разд, подр. Цст 2015'!F649</f>
        <v>30000</v>
      </c>
      <c r="G650" s="273">
        <f>'8. разд, подр. Цст 2015'!G649</f>
        <v>30000</v>
      </c>
      <c r="H650" s="273">
        <f>'8. разд, подр. Цст 2015'!H649</f>
        <v>0</v>
      </c>
      <c r="I650" s="273">
        <f>'8. разд, подр. Цст 2015'!I649</f>
        <v>0</v>
      </c>
      <c r="J650" s="273">
        <f>'8. разд, подр. Цст 2015'!J649</f>
        <v>30000</v>
      </c>
      <c r="K650" s="273">
        <f>'8. разд, подр. Цст 2015'!K649</f>
        <v>30000</v>
      </c>
    </row>
    <row r="651" spans="1:11" ht="103.5" customHeight="1" x14ac:dyDescent="0.25">
      <c r="A651" s="240" t="s">
        <v>291</v>
      </c>
      <c r="B651" s="272" t="s">
        <v>290</v>
      </c>
      <c r="C651" s="272"/>
      <c r="D651" s="272"/>
      <c r="E651" s="272"/>
      <c r="F651" s="273">
        <f t="shared" ref="F651:K653" si="246">F652</f>
        <v>6000</v>
      </c>
      <c r="G651" s="273">
        <f t="shared" si="246"/>
        <v>6000</v>
      </c>
      <c r="H651" s="273">
        <f t="shared" si="246"/>
        <v>0</v>
      </c>
      <c r="I651" s="273">
        <f t="shared" si="246"/>
        <v>0</v>
      </c>
      <c r="J651" s="273">
        <f t="shared" si="246"/>
        <v>6000</v>
      </c>
      <c r="K651" s="273">
        <f t="shared" si="246"/>
        <v>6000</v>
      </c>
    </row>
    <row r="652" spans="1:11" ht="24" x14ac:dyDescent="0.25">
      <c r="A652" s="240" t="s">
        <v>23</v>
      </c>
      <c r="B652" s="272" t="s">
        <v>290</v>
      </c>
      <c r="C652" s="272" t="s">
        <v>22</v>
      </c>
      <c r="D652" s="272"/>
      <c r="E652" s="272"/>
      <c r="F652" s="273">
        <f t="shared" si="246"/>
        <v>6000</v>
      </c>
      <c r="G652" s="273">
        <f t="shared" si="246"/>
        <v>6000</v>
      </c>
      <c r="H652" s="273">
        <f t="shared" si="246"/>
        <v>0</v>
      </c>
      <c r="I652" s="273">
        <f t="shared" si="246"/>
        <v>0</v>
      </c>
      <c r="J652" s="273">
        <f t="shared" si="246"/>
        <v>6000</v>
      </c>
      <c r="K652" s="273">
        <f t="shared" si="246"/>
        <v>6000</v>
      </c>
    </row>
    <row r="653" spans="1:11" x14ac:dyDescent="0.25">
      <c r="A653" s="276" t="s">
        <v>53</v>
      </c>
      <c r="B653" s="272" t="s">
        <v>290</v>
      </c>
      <c r="C653" s="272" t="s">
        <v>22</v>
      </c>
      <c r="D653" s="272" t="s">
        <v>36</v>
      </c>
      <c r="E653" s="272"/>
      <c r="F653" s="273">
        <f t="shared" si="246"/>
        <v>6000</v>
      </c>
      <c r="G653" s="273">
        <f t="shared" si="246"/>
        <v>6000</v>
      </c>
      <c r="H653" s="273">
        <f t="shared" si="246"/>
        <v>0</v>
      </c>
      <c r="I653" s="273">
        <f t="shared" si="246"/>
        <v>0</v>
      </c>
      <c r="J653" s="273">
        <f t="shared" si="246"/>
        <v>6000</v>
      </c>
      <c r="K653" s="273">
        <f t="shared" si="246"/>
        <v>6000</v>
      </c>
    </row>
    <row r="654" spans="1:11" x14ac:dyDescent="0.25">
      <c r="A654" s="252" t="s">
        <v>48</v>
      </c>
      <c r="B654" s="272" t="s">
        <v>290</v>
      </c>
      <c r="C654" s="272" t="s">
        <v>22</v>
      </c>
      <c r="D654" s="272" t="s">
        <v>36</v>
      </c>
      <c r="E654" s="272" t="s">
        <v>35</v>
      </c>
      <c r="F654" s="273">
        <f>'8. разд, подр. Цст 2015'!F114</f>
        <v>6000</v>
      </c>
      <c r="G654" s="273">
        <f>'8. разд, подр. Цст 2015'!G114</f>
        <v>6000</v>
      </c>
      <c r="H654" s="273">
        <f>'8. разд, подр. Цст 2015'!H114</f>
        <v>0</v>
      </c>
      <c r="I654" s="273">
        <f>'8. разд, подр. Цст 2015'!I114</f>
        <v>0</v>
      </c>
      <c r="J654" s="273">
        <f>'8. разд, подр. Цст 2015'!J114</f>
        <v>6000</v>
      </c>
      <c r="K654" s="273">
        <f>'8. разд, подр. Цст 2015'!K114</f>
        <v>6000</v>
      </c>
    </row>
    <row r="655" spans="1:11" ht="24" x14ac:dyDescent="0.25">
      <c r="A655" s="240" t="s">
        <v>289</v>
      </c>
      <c r="B655" s="272" t="s">
        <v>288</v>
      </c>
      <c r="C655" s="272"/>
      <c r="D655" s="272"/>
      <c r="E655" s="272"/>
      <c r="F655" s="273">
        <f>F656+F659</f>
        <v>1183500</v>
      </c>
      <c r="G655" s="273">
        <f>G656+G659</f>
        <v>1183500</v>
      </c>
      <c r="H655" s="273">
        <f t="shared" ref="H655:K655" si="247">H656+H659</f>
        <v>0</v>
      </c>
      <c r="I655" s="273">
        <f t="shared" si="247"/>
        <v>0</v>
      </c>
      <c r="J655" s="273">
        <f t="shared" si="247"/>
        <v>1183500</v>
      </c>
      <c r="K655" s="273">
        <f t="shared" si="247"/>
        <v>1183500</v>
      </c>
    </row>
    <row r="656" spans="1:11" ht="60" x14ac:dyDescent="0.25">
      <c r="A656" s="240" t="s">
        <v>17</v>
      </c>
      <c r="B656" s="272" t="s">
        <v>288</v>
      </c>
      <c r="C656" s="272" t="s">
        <v>24</v>
      </c>
      <c r="D656" s="272"/>
      <c r="E656" s="272"/>
      <c r="F656" s="273">
        <f>F657</f>
        <v>1175136</v>
      </c>
      <c r="G656" s="273">
        <f>G657</f>
        <v>1175136</v>
      </c>
      <c r="H656" s="273">
        <f t="shared" ref="H656:K657" si="248">H657</f>
        <v>0</v>
      </c>
      <c r="I656" s="273">
        <f t="shared" si="248"/>
        <v>0</v>
      </c>
      <c r="J656" s="273">
        <f t="shared" si="248"/>
        <v>1175136</v>
      </c>
      <c r="K656" s="273">
        <f t="shared" si="248"/>
        <v>1175136</v>
      </c>
    </row>
    <row r="657" spans="1:11" x14ac:dyDescent="0.25">
      <c r="A657" s="276" t="s">
        <v>53</v>
      </c>
      <c r="B657" s="272" t="s">
        <v>288</v>
      </c>
      <c r="C657" s="272" t="s">
        <v>24</v>
      </c>
      <c r="D657" s="272" t="s">
        <v>36</v>
      </c>
      <c r="E657" s="272"/>
      <c r="F657" s="273">
        <f>F658</f>
        <v>1175136</v>
      </c>
      <c r="G657" s="273">
        <f>G658</f>
        <v>1175136</v>
      </c>
      <c r="H657" s="273">
        <f t="shared" si="248"/>
        <v>0</v>
      </c>
      <c r="I657" s="273">
        <f t="shared" si="248"/>
        <v>0</v>
      </c>
      <c r="J657" s="273">
        <f t="shared" si="248"/>
        <v>1175136</v>
      </c>
      <c r="K657" s="273">
        <f t="shared" si="248"/>
        <v>1175136</v>
      </c>
    </row>
    <row r="658" spans="1:11" x14ac:dyDescent="0.25">
      <c r="A658" s="274" t="s">
        <v>48</v>
      </c>
      <c r="B658" s="272" t="s">
        <v>288</v>
      </c>
      <c r="C658" s="272" t="s">
        <v>24</v>
      </c>
      <c r="D658" s="272" t="s">
        <v>36</v>
      </c>
      <c r="E658" s="272" t="s">
        <v>35</v>
      </c>
      <c r="F658" s="273">
        <f>'8. разд, подр. Цст 2015'!F116</f>
        <v>1175136</v>
      </c>
      <c r="G658" s="273">
        <f>'8. разд, подр. Цст 2015'!G116</f>
        <v>1175136</v>
      </c>
      <c r="H658" s="273">
        <f>'8. разд, подр. Цст 2015'!H116</f>
        <v>0</v>
      </c>
      <c r="I658" s="273">
        <f>'8. разд, подр. Цст 2015'!I116</f>
        <v>0</v>
      </c>
      <c r="J658" s="273">
        <f>'8. разд, подр. Цст 2015'!J116</f>
        <v>1175136</v>
      </c>
      <c r="K658" s="273">
        <f>'8. разд, подр. Цст 2015'!K116</f>
        <v>1175136</v>
      </c>
    </row>
    <row r="659" spans="1:11" ht="24" x14ac:dyDescent="0.25">
      <c r="A659" s="240" t="s">
        <v>23</v>
      </c>
      <c r="B659" s="272" t="s">
        <v>288</v>
      </c>
      <c r="C659" s="272" t="s">
        <v>22</v>
      </c>
      <c r="D659" s="272"/>
      <c r="E659" s="272"/>
      <c r="F659" s="273">
        <f>F660</f>
        <v>8364</v>
      </c>
      <c r="G659" s="273">
        <f>G660</f>
        <v>8364</v>
      </c>
      <c r="H659" s="273">
        <f t="shared" ref="H659:K660" si="249">H660</f>
        <v>0</v>
      </c>
      <c r="I659" s="273">
        <f t="shared" si="249"/>
        <v>0</v>
      </c>
      <c r="J659" s="273">
        <f t="shared" si="249"/>
        <v>8364</v>
      </c>
      <c r="K659" s="273">
        <f t="shared" si="249"/>
        <v>8364</v>
      </c>
    </row>
    <row r="660" spans="1:11" x14ac:dyDescent="0.25">
      <c r="A660" s="276" t="s">
        <v>53</v>
      </c>
      <c r="B660" s="272" t="s">
        <v>288</v>
      </c>
      <c r="C660" s="272" t="s">
        <v>22</v>
      </c>
      <c r="D660" s="272" t="s">
        <v>36</v>
      </c>
      <c r="E660" s="272"/>
      <c r="F660" s="273">
        <f>F661</f>
        <v>8364</v>
      </c>
      <c r="G660" s="273">
        <f>G661</f>
        <v>8364</v>
      </c>
      <c r="H660" s="273">
        <f t="shared" si="249"/>
        <v>0</v>
      </c>
      <c r="I660" s="273">
        <f t="shared" si="249"/>
        <v>0</v>
      </c>
      <c r="J660" s="273">
        <f t="shared" si="249"/>
        <v>8364</v>
      </c>
      <c r="K660" s="273">
        <f t="shared" si="249"/>
        <v>8364</v>
      </c>
    </row>
    <row r="661" spans="1:11" x14ac:dyDescent="0.25">
      <c r="A661" s="274" t="s">
        <v>48</v>
      </c>
      <c r="B661" s="272" t="s">
        <v>288</v>
      </c>
      <c r="C661" s="272" t="s">
        <v>22</v>
      </c>
      <c r="D661" s="272" t="s">
        <v>36</v>
      </c>
      <c r="E661" s="272" t="s">
        <v>35</v>
      </c>
      <c r="F661" s="273">
        <f>'8. разд, подр. Цст 2015'!F117</f>
        <v>8364</v>
      </c>
      <c r="G661" s="273">
        <f>'8. разд, подр. Цст 2015'!G117</f>
        <v>8364</v>
      </c>
      <c r="H661" s="273">
        <f>'8. разд, подр. Цст 2015'!H117</f>
        <v>0</v>
      </c>
      <c r="I661" s="273">
        <f>'8. разд, подр. Цст 2015'!I117</f>
        <v>0</v>
      </c>
      <c r="J661" s="273">
        <f>'8. разд, подр. Цст 2015'!J117</f>
        <v>8364</v>
      </c>
      <c r="K661" s="273">
        <f>'8. разд, подр. Цст 2015'!K117</f>
        <v>8364</v>
      </c>
    </row>
    <row r="662" spans="1:11" ht="36" x14ac:dyDescent="0.25">
      <c r="A662" s="240" t="s">
        <v>227</v>
      </c>
      <c r="B662" s="272" t="s">
        <v>226</v>
      </c>
      <c r="C662" s="272"/>
      <c r="D662" s="272"/>
      <c r="E662" s="272"/>
      <c r="F662" s="273">
        <f>F663+F666</f>
        <v>1762000</v>
      </c>
      <c r="G662" s="273">
        <f>G663+G666</f>
        <v>1762000</v>
      </c>
      <c r="H662" s="273">
        <f t="shared" ref="H662:K662" si="250">H663+H666</f>
        <v>0</v>
      </c>
      <c r="I662" s="273">
        <f t="shared" si="250"/>
        <v>0</v>
      </c>
      <c r="J662" s="273">
        <f t="shared" si="250"/>
        <v>1762000</v>
      </c>
      <c r="K662" s="273">
        <f t="shared" si="250"/>
        <v>1762000</v>
      </c>
    </row>
    <row r="663" spans="1:11" ht="60" x14ac:dyDescent="0.25">
      <c r="A663" s="240" t="s">
        <v>17</v>
      </c>
      <c r="B663" s="272" t="s">
        <v>226</v>
      </c>
      <c r="C663" s="272" t="s">
        <v>24</v>
      </c>
      <c r="D663" s="272"/>
      <c r="E663" s="272"/>
      <c r="F663" s="273">
        <f>F664</f>
        <v>1597523.3</v>
      </c>
      <c r="G663" s="273">
        <f>G664</f>
        <v>1597523.3</v>
      </c>
      <c r="H663" s="273">
        <f t="shared" ref="H663:K664" si="251">H664</f>
        <v>0</v>
      </c>
      <c r="I663" s="273">
        <f t="shared" si="251"/>
        <v>0</v>
      </c>
      <c r="J663" s="273">
        <f t="shared" si="251"/>
        <v>1597523.3</v>
      </c>
      <c r="K663" s="273">
        <f t="shared" si="251"/>
        <v>1597523.3</v>
      </c>
    </row>
    <row r="664" spans="1:11" x14ac:dyDescent="0.25">
      <c r="A664" s="252" t="s">
        <v>15</v>
      </c>
      <c r="B664" s="272" t="s">
        <v>226</v>
      </c>
      <c r="C664" s="272" t="s">
        <v>24</v>
      </c>
      <c r="D664" s="272" t="s">
        <v>4</v>
      </c>
      <c r="E664" s="272"/>
      <c r="F664" s="273">
        <f>F665</f>
        <v>1597523.3</v>
      </c>
      <c r="G664" s="273">
        <f>G665</f>
        <v>1597523.3</v>
      </c>
      <c r="H664" s="273">
        <f t="shared" si="251"/>
        <v>0</v>
      </c>
      <c r="I664" s="273">
        <f t="shared" si="251"/>
        <v>0</v>
      </c>
      <c r="J664" s="273">
        <f t="shared" si="251"/>
        <v>1597523.3</v>
      </c>
      <c r="K664" s="273">
        <f t="shared" si="251"/>
        <v>1597523.3</v>
      </c>
    </row>
    <row r="665" spans="1:11" x14ac:dyDescent="0.25">
      <c r="A665" s="252" t="s">
        <v>14</v>
      </c>
      <c r="B665" s="272" t="s">
        <v>226</v>
      </c>
      <c r="C665" s="272" t="s">
        <v>24</v>
      </c>
      <c r="D665" s="272" t="s">
        <v>4</v>
      </c>
      <c r="E665" s="272" t="s">
        <v>3</v>
      </c>
      <c r="F665" s="273">
        <f>'8. разд, подр. Цст 2015'!F651</f>
        <v>1597523.3</v>
      </c>
      <c r="G665" s="273">
        <f>'8. разд, подр. Цст 2015'!G651</f>
        <v>1597523.3</v>
      </c>
      <c r="H665" s="273">
        <f>'8. разд, подр. Цст 2015'!H651</f>
        <v>0</v>
      </c>
      <c r="I665" s="273">
        <f>'8. разд, подр. Цст 2015'!I651</f>
        <v>0</v>
      </c>
      <c r="J665" s="273">
        <f>'8. разд, подр. Цст 2015'!J651</f>
        <v>1597523.3</v>
      </c>
      <c r="K665" s="273">
        <f>'8. разд, подр. Цст 2015'!K651</f>
        <v>1597523.3</v>
      </c>
    </row>
    <row r="666" spans="1:11" ht="24" x14ac:dyDescent="0.25">
      <c r="A666" s="240" t="s">
        <v>23</v>
      </c>
      <c r="B666" s="272" t="s">
        <v>226</v>
      </c>
      <c r="C666" s="272" t="s">
        <v>22</v>
      </c>
      <c r="D666" s="272"/>
      <c r="E666" s="272"/>
      <c r="F666" s="273">
        <f>F667</f>
        <v>164476.70000000001</v>
      </c>
      <c r="G666" s="273">
        <f>G667</f>
        <v>164476.70000000001</v>
      </c>
      <c r="H666" s="273">
        <f t="shared" ref="H666:K667" si="252">H667</f>
        <v>0</v>
      </c>
      <c r="I666" s="273">
        <f t="shared" si="252"/>
        <v>0</v>
      </c>
      <c r="J666" s="273">
        <f t="shared" si="252"/>
        <v>164476.70000000001</v>
      </c>
      <c r="K666" s="273">
        <f t="shared" si="252"/>
        <v>164476.70000000001</v>
      </c>
    </row>
    <row r="667" spans="1:11" x14ac:dyDescent="0.25">
      <c r="A667" s="252" t="s">
        <v>15</v>
      </c>
      <c r="B667" s="272" t="s">
        <v>226</v>
      </c>
      <c r="C667" s="272" t="s">
        <v>22</v>
      </c>
      <c r="D667" s="272" t="s">
        <v>4</v>
      </c>
      <c r="E667" s="272"/>
      <c r="F667" s="273">
        <f>F668</f>
        <v>164476.70000000001</v>
      </c>
      <c r="G667" s="273">
        <f>G668</f>
        <v>164476.70000000001</v>
      </c>
      <c r="H667" s="273">
        <f t="shared" si="252"/>
        <v>0</v>
      </c>
      <c r="I667" s="273">
        <f t="shared" si="252"/>
        <v>0</v>
      </c>
      <c r="J667" s="273">
        <f t="shared" si="252"/>
        <v>164476.70000000001</v>
      </c>
      <c r="K667" s="273">
        <f t="shared" si="252"/>
        <v>164476.70000000001</v>
      </c>
    </row>
    <row r="668" spans="1:11" x14ac:dyDescent="0.25">
      <c r="A668" s="252" t="s">
        <v>14</v>
      </c>
      <c r="B668" s="272" t="s">
        <v>226</v>
      </c>
      <c r="C668" s="272" t="s">
        <v>22</v>
      </c>
      <c r="D668" s="272" t="s">
        <v>4</v>
      </c>
      <c r="E668" s="272" t="s">
        <v>3</v>
      </c>
      <c r="F668" s="273">
        <f>'8. разд, подр. Цст 2015'!F652</f>
        <v>164476.70000000001</v>
      </c>
      <c r="G668" s="273">
        <f>'8. разд, подр. Цст 2015'!G652</f>
        <v>164476.70000000001</v>
      </c>
      <c r="H668" s="273">
        <f>'8. разд, подр. Цст 2015'!H652</f>
        <v>0</v>
      </c>
      <c r="I668" s="273">
        <f>'8. разд, подр. Цст 2015'!I652</f>
        <v>0</v>
      </c>
      <c r="J668" s="273">
        <f>'8. разд, подр. Цст 2015'!J652</f>
        <v>164476.70000000001</v>
      </c>
      <c r="K668" s="273">
        <f>'8. разд, подр. Цст 2015'!K652</f>
        <v>164476.70000000001</v>
      </c>
    </row>
    <row r="669" spans="1:11" ht="60" x14ac:dyDescent="0.25">
      <c r="A669" s="240" t="s">
        <v>7</v>
      </c>
      <c r="B669" s="272" t="s">
        <v>2</v>
      </c>
      <c r="C669" s="272"/>
      <c r="D669" s="272"/>
      <c r="E669" s="272"/>
      <c r="F669" s="273">
        <f t="shared" ref="F669:K671" si="253">F670</f>
        <v>4688400</v>
      </c>
      <c r="G669" s="273">
        <f t="shared" si="253"/>
        <v>4688400</v>
      </c>
      <c r="H669" s="273">
        <f t="shared" si="253"/>
        <v>0</v>
      </c>
      <c r="I669" s="273">
        <f t="shared" si="253"/>
        <v>0</v>
      </c>
      <c r="J669" s="273">
        <f t="shared" si="253"/>
        <v>4688400</v>
      </c>
      <c r="K669" s="273">
        <f t="shared" si="253"/>
        <v>4688400</v>
      </c>
    </row>
    <row r="670" spans="1:11" x14ac:dyDescent="0.25">
      <c r="A670" s="240" t="s">
        <v>6</v>
      </c>
      <c r="B670" s="272" t="s">
        <v>2</v>
      </c>
      <c r="C670" s="272" t="s">
        <v>1</v>
      </c>
      <c r="D670" s="272"/>
      <c r="E670" s="272"/>
      <c r="F670" s="273">
        <f t="shared" si="253"/>
        <v>4688400</v>
      </c>
      <c r="G670" s="273">
        <f t="shared" si="253"/>
        <v>4688400</v>
      </c>
      <c r="H670" s="273">
        <f t="shared" si="253"/>
        <v>0</v>
      </c>
      <c r="I670" s="273">
        <f t="shared" si="253"/>
        <v>0</v>
      </c>
      <c r="J670" s="273">
        <f t="shared" si="253"/>
        <v>4688400</v>
      </c>
      <c r="K670" s="273">
        <f t="shared" si="253"/>
        <v>4688400</v>
      </c>
    </row>
    <row r="671" spans="1:11" x14ac:dyDescent="0.25">
      <c r="A671" s="252" t="s">
        <v>15</v>
      </c>
      <c r="B671" s="272" t="s">
        <v>2</v>
      </c>
      <c r="C671" s="272" t="s">
        <v>1</v>
      </c>
      <c r="D671" s="272" t="s">
        <v>4</v>
      </c>
      <c r="E671" s="272"/>
      <c r="F671" s="273">
        <f t="shared" si="253"/>
        <v>4688400</v>
      </c>
      <c r="G671" s="273">
        <f t="shared" si="253"/>
        <v>4688400</v>
      </c>
      <c r="H671" s="273">
        <f t="shared" si="253"/>
        <v>0</v>
      </c>
      <c r="I671" s="273">
        <f t="shared" si="253"/>
        <v>0</v>
      </c>
      <c r="J671" s="273">
        <f t="shared" si="253"/>
        <v>4688400</v>
      </c>
      <c r="K671" s="273">
        <f t="shared" si="253"/>
        <v>4688400</v>
      </c>
    </row>
    <row r="672" spans="1:11" x14ac:dyDescent="0.25">
      <c r="A672" s="252" t="s">
        <v>14</v>
      </c>
      <c r="B672" s="272" t="s">
        <v>2</v>
      </c>
      <c r="C672" s="272" t="s">
        <v>1</v>
      </c>
      <c r="D672" s="272" t="s">
        <v>4</v>
      </c>
      <c r="E672" s="272" t="s">
        <v>3</v>
      </c>
      <c r="F672" s="273">
        <f>'8. разд, подр. Цст 2015'!F654</f>
        <v>4688400</v>
      </c>
      <c r="G672" s="273">
        <f>'8. разд, подр. Цст 2015'!G654</f>
        <v>4688400</v>
      </c>
      <c r="H672" s="273">
        <f>'8. разд, подр. Цст 2015'!H654</f>
        <v>0</v>
      </c>
      <c r="I672" s="273">
        <f>'8. разд, подр. Цст 2015'!I654</f>
        <v>0</v>
      </c>
      <c r="J672" s="273">
        <f>'8. разд, подр. Цст 2015'!J654</f>
        <v>4688400</v>
      </c>
      <c r="K672" s="273">
        <f>'8. разд, подр. Цст 2015'!K654</f>
        <v>4688400</v>
      </c>
    </row>
    <row r="673" spans="1:11" ht="72" x14ac:dyDescent="0.25">
      <c r="A673" s="236" t="s">
        <v>1166</v>
      </c>
      <c r="B673" s="272" t="s">
        <v>1165</v>
      </c>
      <c r="C673" s="272"/>
      <c r="D673" s="272"/>
      <c r="E673" s="272"/>
      <c r="F673" s="273">
        <f>F674</f>
        <v>774700</v>
      </c>
      <c r="G673" s="273">
        <f t="shared" ref="G673:K673" si="254">G674</f>
        <v>774700</v>
      </c>
      <c r="H673" s="273">
        <f t="shared" si="254"/>
        <v>0</v>
      </c>
      <c r="I673" s="273">
        <f t="shared" si="254"/>
        <v>0</v>
      </c>
      <c r="J673" s="273">
        <f t="shared" si="254"/>
        <v>774700</v>
      </c>
      <c r="K673" s="273">
        <f t="shared" si="254"/>
        <v>774700</v>
      </c>
    </row>
    <row r="674" spans="1:11" ht="24" x14ac:dyDescent="0.25">
      <c r="A674" s="290" t="s">
        <v>75</v>
      </c>
      <c r="B674" s="272" t="s">
        <v>1165</v>
      </c>
      <c r="C674" s="272" t="s">
        <v>73</v>
      </c>
      <c r="D674" s="272"/>
      <c r="E674" s="272"/>
      <c r="F674" s="273">
        <f>F675+F678</f>
        <v>774700</v>
      </c>
      <c r="G674" s="273">
        <f t="shared" ref="G674:K674" si="255">G675+G678</f>
        <v>774700</v>
      </c>
      <c r="H674" s="273">
        <f t="shared" si="255"/>
        <v>0</v>
      </c>
      <c r="I674" s="273">
        <f t="shared" si="255"/>
        <v>0</v>
      </c>
      <c r="J674" s="273">
        <f t="shared" si="255"/>
        <v>774700</v>
      </c>
      <c r="K674" s="273">
        <f t="shared" si="255"/>
        <v>774700</v>
      </c>
    </row>
    <row r="675" spans="1:11" x14ac:dyDescent="0.25">
      <c r="A675" s="252" t="s">
        <v>151</v>
      </c>
      <c r="B675" s="272" t="s">
        <v>1165</v>
      </c>
      <c r="C675" s="272" t="s">
        <v>73</v>
      </c>
      <c r="D675" s="272" t="s">
        <v>146</v>
      </c>
      <c r="E675" s="272"/>
      <c r="F675" s="273">
        <f>SUM(F676:F677)</f>
        <v>464100</v>
      </c>
      <c r="G675" s="273">
        <f t="shared" ref="G675:K675" si="256">SUM(G676:G677)</f>
        <v>464100</v>
      </c>
      <c r="H675" s="273">
        <f t="shared" si="256"/>
        <v>0</v>
      </c>
      <c r="I675" s="273">
        <f t="shared" si="256"/>
        <v>0</v>
      </c>
      <c r="J675" s="273">
        <f t="shared" si="256"/>
        <v>464100</v>
      </c>
      <c r="K675" s="273">
        <f t="shared" si="256"/>
        <v>464100</v>
      </c>
    </row>
    <row r="676" spans="1:11" x14ac:dyDescent="0.25">
      <c r="A676" s="252" t="s">
        <v>150</v>
      </c>
      <c r="B676" s="272" t="s">
        <v>1165</v>
      </c>
      <c r="C676" s="272" t="s">
        <v>73</v>
      </c>
      <c r="D676" s="272" t="s">
        <v>146</v>
      </c>
      <c r="E676" s="272" t="s">
        <v>36</v>
      </c>
      <c r="F676" s="273">
        <f>'8. разд, подр. Цст 2015'!F411</f>
        <v>192500</v>
      </c>
      <c r="G676" s="273">
        <f>'8. разд, подр. Цст 2015'!G411</f>
        <v>192500</v>
      </c>
      <c r="H676" s="273">
        <f>'8. разд, подр. Цст 2015'!H411</f>
        <v>0</v>
      </c>
      <c r="I676" s="273">
        <f>'8. разд, подр. Цст 2015'!I411</f>
        <v>0</v>
      </c>
      <c r="J676" s="273">
        <f>'8. разд, подр. Цст 2015'!J411</f>
        <v>192500</v>
      </c>
      <c r="K676" s="273">
        <f>'8. разд, подр. Цст 2015'!K411</f>
        <v>192500</v>
      </c>
    </row>
    <row r="677" spans="1:11" x14ac:dyDescent="0.25">
      <c r="A677" s="252" t="s">
        <v>201</v>
      </c>
      <c r="B677" s="272" t="s">
        <v>1165</v>
      </c>
      <c r="C677" s="272" t="s">
        <v>73</v>
      </c>
      <c r="D677" s="272" t="s">
        <v>146</v>
      </c>
      <c r="E677" s="272" t="s">
        <v>66</v>
      </c>
      <c r="F677" s="273">
        <f>'8. разд, подр. Цст 2015'!F461</f>
        <v>271600</v>
      </c>
      <c r="G677" s="273">
        <f>'8. разд, подр. Цст 2015'!G461</f>
        <v>271600</v>
      </c>
      <c r="H677" s="273">
        <f>'8. разд, подр. Цст 2015'!H461</f>
        <v>0</v>
      </c>
      <c r="I677" s="273">
        <f>'8. разд, подр. Цст 2015'!I461</f>
        <v>0</v>
      </c>
      <c r="J677" s="273">
        <f>'8. разд, подр. Цст 2015'!J461</f>
        <v>271600</v>
      </c>
      <c r="K677" s="273">
        <f>'8. разд, подр. Цст 2015'!K461</f>
        <v>271600</v>
      </c>
    </row>
    <row r="678" spans="1:11" x14ac:dyDescent="0.25">
      <c r="A678" s="252" t="s">
        <v>145</v>
      </c>
      <c r="B678" s="272" t="s">
        <v>1165</v>
      </c>
      <c r="C678" s="272" t="s">
        <v>73</v>
      </c>
      <c r="D678" s="272" t="s">
        <v>124</v>
      </c>
      <c r="E678" s="272"/>
      <c r="F678" s="273">
        <f>F679</f>
        <v>310600</v>
      </c>
      <c r="G678" s="273">
        <f t="shared" ref="G678:K678" si="257">G679</f>
        <v>310600</v>
      </c>
      <c r="H678" s="273">
        <f t="shared" si="257"/>
        <v>0</v>
      </c>
      <c r="I678" s="273">
        <f t="shared" si="257"/>
        <v>0</v>
      </c>
      <c r="J678" s="273">
        <f t="shared" si="257"/>
        <v>310600</v>
      </c>
      <c r="K678" s="273">
        <f t="shared" si="257"/>
        <v>310600</v>
      </c>
    </row>
    <row r="679" spans="1:11" x14ac:dyDescent="0.25">
      <c r="A679" s="252" t="s">
        <v>144</v>
      </c>
      <c r="B679" s="272" t="s">
        <v>1165</v>
      </c>
      <c r="C679" s="272" t="s">
        <v>73</v>
      </c>
      <c r="D679" s="272" t="s">
        <v>124</v>
      </c>
      <c r="E679" s="272" t="s">
        <v>36</v>
      </c>
      <c r="F679" s="273">
        <f>'8. разд, подр. Цст 2015'!F550</f>
        <v>310600</v>
      </c>
      <c r="G679" s="273">
        <f>'8. разд, подр. Цст 2015'!G550</f>
        <v>310600</v>
      </c>
      <c r="H679" s="273">
        <f>'8. разд, подр. Цст 2015'!H550</f>
        <v>0</v>
      </c>
      <c r="I679" s="273">
        <f>'8. разд, подр. Цст 2015'!I550</f>
        <v>0</v>
      </c>
      <c r="J679" s="273">
        <f>'8. разд, подр. Цст 2015'!J550</f>
        <v>310600</v>
      </c>
      <c r="K679" s="273">
        <f>'8. разд, подр. Цст 2015'!K550</f>
        <v>310600</v>
      </c>
    </row>
    <row r="680" spans="1:11" ht="72" x14ac:dyDescent="0.25">
      <c r="A680" s="240" t="s">
        <v>203</v>
      </c>
      <c r="B680" s="272" t="s">
        <v>202</v>
      </c>
      <c r="C680" s="272"/>
      <c r="D680" s="272"/>
      <c r="E680" s="272"/>
      <c r="F680" s="273">
        <f t="shared" ref="F680:K682" si="258">F681</f>
        <v>2079100</v>
      </c>
      <c r="G680" s="273">
        <f t="shared" si="258"/>
        <v>2079100</v>
      </c>
      <c r="H680" s="273">
        <f t="shared" si="258"/>
        <v>0</v>
      </c>
      <c r="I680" s="273">
        <f t="shared" si="258"/>
        <v>0</v>
      </c>
      <c r="J680" s="273">
        <f t="shared" si="258"/>
        <v>2079100</v>
      </c>
      <c r="K680" s="273">
        <f t="shared" si="258"/>
        <v>2079100</v>
      </c>
    </row>
    <row r="681" spans="1:11" x14ac:dyDescent="0.25">
      <c r="A681" s="240" t="s">
        <v>21</v>
      </c>
      <c r="B681" s="272" t="s">
        <v>202</v>
      </c>
      <c r="C681" s="272" t="s">
        <v>19</v>
      </c>
      <c r="D681" s="272"/>
      <c r="E681" s="272"/>
      <c r="F681" s="273">
        <f t="shared" si="258"/>
        <v>2079100</v>
      </c>
      <c r="G681" s="273">
        <f t="shared" si="258"/>
        <v>2079100</v>
      </c>
      <c r="H681" s="273">
        <f t="shared" si="258"/>
        <v>0</v>
      </c>
      <c r="I681" s="273">
        <f t="shared" si="258"/>
        <v>0</v>
      </c>
      <c r="J681" s="273">
        <f t="shared" si="258"/>
        <v>2079100</v>
      </c>
      <c r="K681" s="273">
        <f t="shared" si="258"/>
        <v>2079100</v>
      </c>
    </row>
    <row r="682" spans="1:11" x14ac:dyDescent="0.25">
      <c r="A682" s="252" t="s">
        <v>34</v>
      </c>
      <c r="B682" s="272" t="s">
        <v>202</v>
      </c>
      <c r="C682" s="272" t="s">
        <v>19</v>
      </c>
      <c r="D682" s="272" t="s">
        <v>3</v>
      </c>
      <c r="E682" s="272"/>
      <c r="F682" s="273">
        <f t="shared" si="258"/>
        <v>2079100</v>
      </c>
      <c r="G682" s="273">
        <f t="shared" si="258"/>
        <v>2079100</v>
      </c>
      <c r="H682" s="273">
        <f t="shared" si="258"/>
        <v>0</v>
      </c>
      <c r="I682" s="273">
        <f t="shared" si="258"/>
        <v>0</v>
      </c>
      <c r="J682" s="273">
        <f t="shared" si="258"/>
        <v>2079100</v>
      </c>
      <c r="K682" s="273">
        <f t="shared" si="258"/>
        <v>2079100</v>
      </c>
    </row>
    <row r="683" spans="1:11" x14ac:dyDescent="0.25">
      <c r="A683" s="252" t="s">
        <v>126</v>
      </c>
      <c r="B683" s="272" t="s">
        <v>202</v>
      </c>
      <c r="C683" s="272" t="s">
        <v>19</v>
      </c>
      <c r="D683" s="272" t="s">
        <v>3</v>
      </c>
      <c r="E683" s="272" t="s">
        <v>124</v>
      </c>
      <c r="F683" s="273">
        <f>'8. разд, подр. Цст 2015'!F184</f>
        <v>2079100</v>
      </c>
      <c r="G683" s="273">
        <f>'8. разд, подр. Цст 2015'!G184</f>
        <v>2079100</v>
      </c>
      <c r="H683" s="273">
        <f>'8. разд, подр. Цст 2015'!H184</f>
        <v>0</v>
      </c>
      <c r="I683" s="273">
        <f>'8. разд, подр. Цст 2015'!I184</f>
        <v>0</v>
      </c>
      <c r="J683" s="273">
        <f>'8. разд, подр. Цст 2015'!J184</f>
        <v>2079100</v>
      </c>
      <c r="K683" s="273">
        <f>'8. разд, подр. Цст 2015'!K184</f>
        <v>2079100</v>
      </c>
    </row>
    <row r="684" spans="1:11" ht="36" hidden="1" x14ac:dyDescent="0.25">
      <c r="A684" s="240" t="s">
        <v>852</v>
      </c>
      <c r="B684" s="277" t="s">
        <v>853</v>
      </c>
      <c r="C684" s="272"/>
      <c r="D684" s="272"/>
      <c r="E684" s="272"/>
      <c r="F684" s="273">
        <f>F685</f>
        <v>0</v>
      </c>
      <c r="G684" s="273">
        <f t="shared" ref="G684:K686" si="259">G685</f>
        <v>0</v>
      </c>
      <c r="H684" s="273">
        <f t="shared" si="259"/>
        <v>0</v>
      </c>
      <c r="I684" s="273">
        <f t="shared" si="259"/>
        <v>0</v>
      </c>
      <c r="J684" s="273">
        <f t="shared" si="259"/>
        <v>0</v>
      </c>
      <c r="K684" s="273">
        <f t="shared" si="259"/>
        <v>0</v>
      </c>
    </row>
    <row r="685" spans="1:11" ht="36" hidden="1" x14ac:dyDescent="0.25">
      <c r="A685" s="240" t="s">
        <v>104</v>
      </c>
      <c r="B685" s="277" t="s">
        <v>853</v>
      </c>
      <c r="C685" s="272" t="s">
        <v>102</v>
      </c>
      <c r="D685" s="272"/>
      <c r="E685" s="272"/>
      <c r="F685" s="273">
        <f>F686</f>
        <v>0</v>
      </c>
      <c r="G685" s="273">
        <f t="shared" si="259"/>
        <v>0</v>
      </c>
      <c r="H685" s="273">
        <f t="shared" si="259"/>
        <v>0</v>
      </c>
      <c r="I685" s="273">
        <f t="shared" si="259"/>
        <v>0</v>
      </c>
      <c r="J685" s="273">
        <f t="shared" si="259"/>
        <v>0</v>
      </c>
      <c r="K685" s="273">
        <f t="shared" si="259"/>
        <v>0</v>
      </c>
    </row>
    <row r="686" spans="1:11" hidden="1" x14ac:dyDescent="0.25">
      <c r="A686" s="274" t="s">
        <v>151</v>
      </c>
      <c r="B686" s="277" t="s">
        <v>853</v>
      </c>
      <c r="C686" s="272" t="s">
        <v>102</v>
      </c>
      <c r="D686" s="272" t="s">
        <v>146</v>
      </c>
      <c r="E686" s="272"/>
      <c r="F686" s="273">
        <f>F687</f>
        <v>0</v>
      </c>
      <c r="G686" s="273">
        <f t="shared" si="259"/>
        <v>0</v>
      </c>
      <c r="H686" s="273">
        <f t="shared" si="259"/>
        <v>0</v>
      </c>
      <c r="I686" s="273">
        <f t="shared" si="259"/>
        <v>0</v>
      </c>
      <c r="J686" s="273">
        <f t="shared" si="259"/>
        <v>0</v>
      </c>
      <c r="K686" s="273">
        <f t="shared" si="259"/>
        <v>0</v>
      </c>
    </row>
    <row r="687" spans="1:11" hidden="1" x14ac:dyDescent="0.25">
      <c r="A687" s="274" t="s">
        <v>201</v>
      </c>
      <c r="B687" s="277" t="s">
        <v>853</v>
      </c>
      <c r="C687" s="272" t="s">
        <v>102</v>
      </c>
      <c r="D687" s="272" t="s">
        <v>146</v>
      </c>
      <c r="E687" s="272" t="s">
        <v>36</v>
      </c>
      <c r="F687" s="273">
        <f>'8. разд, подр. Цст 2015'!F413</f>
        <v>0</v>
      </c>
      <c r="G687" s="273">
        <f>'8. разд, подр. Цст 2015'!G413</f>
        <v>0</v>
      </c>
      <c r="H687" s="273">
        <f>'8. разд, подр. Цст 2015'!H413</f>
        <v>0</v>
      </c>
      <c r="I687" s="273">
        <f>'8. разд, подр. Цст 2015'!I413</f>
        <v>0</v>
      </c>
      <c r="J687" s="273">
        <f>'8. разд, подр. Цст 2015'!J413</f>
        <v>0</v>
      </c>
      <c r="K687" s="273">
        <f>'8. разд, подр. Цст 2015'!K413</f>
        <v>0</v>
      </c>
    </row>
    <row r="688" spans="1:11" ht="24" hidden="1" x14ac:dyDescent="0.25">
      <c r="A688" s="240" t="s">
        <v>75</v>
      </c>
      <c r="B688" s="277" t="s">
        <v>853</v>
      </c>
      <c r="C688" s="272" t="s">
        <v>73</v>
      </c>
      <c r="D688" s="272"/>
      <c r="E688" s="272"/>
      <c r="F688" s="273">
        <f>F689</f>
        <v>0</v>
      </c>
      <c r="G688" s="273">
        <f t="shared" ref="G688:K688" si="260">G689</f>
        <v>0</v>
      </c>
      <c r="H688" s="273">
        <f t="shared" si="260"/>
        <v>0</v>
      </c>
      <c r="I688" s="273">
        <f t="shared" si="260"/>
        <v>0</v>
      </c>
      <c r="J688" s="273">
        <f t="shared" si="260"/>
        <v>0</v>
      </c>
      <c r="K688" s="273">
        <f t="shared" si="260"/>
        <v>0</v>
      </c>
    </row>
    <row r="689" spans="1:11" hidden="1" x14ac:dyDescent="0.25">
      <c r="A689" s="274" t="s">
        <v>151</v>
      </c>
      <c r="B689" s="277" t="s">
        <v>853</v>
      </c>
      <c r="C689" s="272" t="s">
        <v>73</v>
      </c>
      <c r="D689" s="272" t="s">
        <v>146</v>
      </c>
      <c r="E689" s="272"/>
      <c r="F689" s="273">
        <f>F690</f>
        <v>0</v>
      </c>
      <c r="G689" s="273">
        <f t="shared" ref="G689:K689" si="261">G690</f>
        <v>0</v>
      </c>
      <c r="H689" s="273">
        <f t="shared" si="261"/>
        <v>0</v>
      </c>
      <c r="I689" s="273">
        <f t="shared" si="261"/>
        <v>0</v>
      </c>
      <c r="J689" s="273">
        <f t="shared" si="261"/>
        <v>0</v>
      </c>
      <c r="K689" s="273">
        <f t="shared" si="261"/>
        <v>0</v>
      </c>
    </row>
    <row r="690" spans="1:11" hidden="1" x14ac:dyDescent="0.25">
      <c r="A690" s="274" t="s">
        <v>201</v>
      </c>
      <c r="B690" s="277" t="s">
        <v>853</v>
      </c>
      <c r="C690" s="272" t="s">
        <v>73</v>
      </c>
      <c r="D690" s="272" t="s">
        <v>146</v>
      </c>
      <c r="E690" s="272" t="s">
        <v>36</v>
      </c>
      <c r="F690" s="273">
        <f>'8. разд, подр. Цст 2015'!F414</f>
        <v>0</v>
      </c>
      <c r="G690" s="273">
        <f>'8. разд, подр. Цст 2015'!G414</f>
        <v>0</v>
      </c>
      <c r="H690" s="273">
        <f>'8. разд, подр. Цст 2015'!H414</f>
        <v>0</v>
      </c>
      <c r="I690" s="273">
        <f>'8. разд, подр. Цст 2015'!I414</f>
        <v>0</v>
      </c>
      <c r="J690" s="273">
        <f>'8. разд, подр. Цст 2015'!J414</f>
        <v>0</v>
      </c>
      <c r="K690" s="273">
        <f>'8. разд, подр. Цст 2015'!K414</f>
        <v>0</v>
      </c>
    </row>
    <row r="691" spans="1:11" x14ac:dyDescent="0.25">
      <c r="A691" s="241" t="s">
        <v>295</v>
      </c>
      <c r="B691" s="272" t="s">
        <v>294</v>
      </c>
      <c r="C691" s="272"/>
      <c r="D691" s="272"/>
      <c r="E691" s="272"/>
      <c r="F691" s="273">
        <f t="shared" ref="F691:K693" si="262">F692</f>
        <v>3000000</v>
      </c>
      <c r="G691" s="273">
        <f t="shared" si="262"/>
        <v>0</v>
      </c>
      <c r="H691" s="273">
        <f t="shared" si="262"/>
        <v>-1954938.92</v>
      </c>
      <c r="I691" s="273">
        <f t="shared" si="262"/>
        <v>0</v>
      </c>
      <c r="J691" s="273">
        <f t="shared" si="262"/>
        <v>1045061.0800000001</v>
      </c>
      <c r="K691" s="273">
        <f t="shared" si="262"/>
        <v>0</v>
      </c>
    </row>
    <row r="692" spans="1:11" x14ac:dyDescent="0.25">
      <c r="A692" s="240" t="s">
        <v>21</v>
      </c>
      <c r="B692" s="272" t="s">
        <v>294</v>
      </c>
      <c r="C692" s="272" t="s">
        <v>19</v>
      </c>
      <c r="D692" s="272"/>
      <c r="E692" s="272"/>
      <c r="F692" s="273">
        <f t="shared" si="262"/>
        <v>3000000</v>
      </c>
      <c r="G692" s="273">
        <f t="shared" si="262"/>
        <v>0</v>
      </c>
      <c r="H692" s="273">
        <f t="shared" si="262"/>
        <v>-1954938.92</v>
      </c>
      <c r="I692" s="273">
        <f t="shared" si="262"/>
        <v>0</v>
      </c>
      <c r="J692" s="273">
        <f t="shared" si="262"/>
        <v>1045061.0800000001</v>
      </c>
      <c r="K692" s="273">
        <f t="shared" si="262"/>
        <v>0</v>
      </c>
    </row>
    <row r="693" spans="1:11" x14ac:dyDescent="0.25">
      <c r="A693" s="276" t="s">
        <v>53</v>
      </c>
      <c r="B693" s="272" t="s">
        <v>294</v>
      </c>
      <c r="C693" s="272" t="s">
        <v>19</v>
      </c>
      <c r="D693" s="272" t="s">
        <v>36</v>
      </c>
      <c r="E693" s="272"/>
      <c r="F693" s="273">
        <f t="shared" si="262"/>
        <v>3000000</v>
      </c>
      <c r="G693" s="273">
        <f t="shared" si="262"/>
        <v>0</v>
      </c>
      <c r="H693" s="273">
        <f t="shared" si="262"/>
        <v>-1954938.92</v>
      </c>
      <c r="I693" s="273">
        <f t="shared" si="262"/>
        <v>0</v>
      </c>
      <c r="J693" s="273">
        <f t="shared" si="262"/>
        <v>1045061.0800000001</v>
      </c>
      <c r="K693" s="273">
        <f t="shared" si="262"/>
        <v>0</v>
      </c>
    </row>
    <row r="694" spans="1:11" x14ac:dyDescent="0.25">
      <c r="A694" s="252" t="s">
        <v>296</v>
      </c>
      <c r="B694" s="272" t="s">
        <v>294</v>
      </c>
      <c r="C694" s="272" t="s">
        <v>19</v>
      </c>
      <c r="D694" s="272" t="s">
        <v>36</v>
      </c>
      <c r="E694" s="272" t="s">
        <v>219</v>
      </c>
      <c r="F694" s="273">
        <f>'8. разд, подр. Цст 2015'!F82</f>
        <v>3000000</v>
      </c>
      <c r="G694" s="273">
        <f>'8. разд, подр. Цст 2015'!G82</f>
        <v>0</v>
      </c>
      <c r="H694" s="273">
        <f>'8. разд, подр. Цст 2015'!H82</f>
        <v>-1954938.92</v>
      </c>
      <c r="I694" s="273">
        <f>'8. разд, подр. Цст 2015'!I82</f>
        <v>0</v>
      </c>
      <c r="J694" s="273">
        <f>'8. разд, подр. Цст 2015'!J82</f>
        <v>1045061.0800000001</v>
      </c>
      <c r="K694" s="273">
        <f>'8. разд, подр. Цст 2015'!K82</f>
        <v>0</v>
      </c>
    </row>
    <row r="695" spans="1:11" ht="24" x14ac:dyDescent="0.25">
      <c r="A695" s="236" t="s">
        <v>214</v>
      </c>
      <c r="B695" s="272" t="s">
        <v>213</v>
      </c>
      <c r="C695" s="272"/>
      <c r="D695" s="272"/>
      <c r="E695" s="272"/>
      <c r="F695" s="273">
        <f>F703+F696</f>
        <v>1287248.9099999999</v>
      </c>
      <c r="G695" s="273">
        <f t="shared" ref="G695:K695" si="263">G703+G696</f>
        <v>0</v>
      </c>
      <c r="H695" s="273">
        <f t="shared" si="263"/>
        <v>1954938.9200000002</v>
      </c>
      <c r="I695" s="273">
        <f t="shared" si="263"/>
        <v>0</v>
      </c>
      <c r="J695" s="273">
        <f t="shared" si="263"/>
        <v>3242187.83</v>
      </c>
      <c r="K695" s="273">
        <f t="shared" si="263"/>
        <v>0</v>
      </c>
    </row>
    <row r="696" spans="1:11" ht="24" x14ac:dyDescent="0.25">
      <c r="A696" s="240" t="s">
        <v>23</v>
      </c>
      <c r="B696" s="272" t="s">
        <v>213</v>
      </c>
      <c r="C696" s="272" t="s">
        <v>22</v>
      </c>
      <c r="D696" s="272"/>
      <c r="E696" s="272"/>
      <c r="F696" s="273">
        <f>F697+F701+F699</f>
        <v>897038.75</v>
      </c>
      <c r="G696" s="273">
        <f t="shared" ref="G696:K696" si="264">G697+G701+G699</f>
        <v>0</v>
      </c>
      <c r="H696" s="273">
        <f t="shared" si="264"/>
        <v>1904952.62</v>
      </c>
      <c r="I696" s="273">
        <f t="shared" si="264"/>
        <v>0</v>
      </c>
      <c r="J696" s="273">
        <f t="shared" si="264"/>
        <v>2801991.37</v>
      </c>
      <c r="K696" s="273">
        <f t="shared" si="264"/>
        <v>0</v>
      </c>
    </row>
    <row r="697" spans="1:11" x14ac:dyDescent="0.25">
      <c r="A697" s="276" t="s">
        <v>53</v>
      </c>
      <c r="B697" s="272" t="s">
        <v>213</v>
      </c>
      <c r="C697" s="272" t="s">
        <v>22</v>
      </c>
      <c r="D697" s="272" t="s">
        <v>36</v>
      </c>
      <c r="E697" s="272"/>
      <c r="F697" s="273">
        <f>F698</f>
        <v>893922.4</v>
      </c>
      <c r="G697" s="273">
        <f t="shared" ref="G697:K697" si="265">G698</f>
        <v>0</v>
      </c>
      <c r="H697" s="273">
        <f t="shared" si="265"/>
        <v>1904952.62</v>
      </c>
      <c r="I697" s="273">
        <f t="shared" si="265"/>
        <v>0</v>
      </c>
      <c r="J697" s="273">
        <f t="shared" si="265"/>
        <v>2798875.02</v>
      </c>
      <c r="K697" s="273">
        <f t="shared" si="265"/>
        <v>0</v>
      </c>
    </row>
    <row r="698" spans="1:11" x14ac:dyDescent="0.25">
      <c r="A698" s="274" t="s">
        <v>48</v>
      </c>
      <c r="B698" s="272" t="s">
        <v>213</v>
      </c>
      <c r="C698" s="272" t="s">
        <v>22</v>
      </c>
      <c r="D698" s="272" t="s">
        <v>36</v>
      </c>
      <c r="E698" s="272" t="s">
        <v>35</v>
      </c>
      <c r="F698" s="273">
        <f>'8. разд, подр. Цст 2015'!F119</f>
        <v>893922.4</v>
      </c>
      <c r="G698" s="273">
        <f>'8. разд, подр. Цст 2015'!G119</f>
        <v>0</v>
      </c>
      <c r="H698" s="273">
        <f>'8. разд, подр. Цст 2015'!H119</f>
        <v>1904952.62</v>
      </c>
      <c r="I698" s="273">
        <f>'8. разд, подр. Цст 2015'!I119</f>
        <v>0</v>
      </c>
      <c r="J698" s="273">
        <f>'8. разд, подр. Цст 2015'!J119</f>
        <v>2798875.02</v>
      </c>
      <c r="K698" s="273">
        <f>'8. разд, подр. Цст 2015'!K119</f>
        <v>0</v>
      </c>
    </row>
    <row r="699" spans="1:11" x14ac:dyDescent="0.25">
      <c r="A699" s="252" t="s">
        <v>116</v>
      </c>
      <c r="B699" s="272" t="s">
        <v>213</v>
      </c>
      <c r="C699" s="272" t="s">
        <v>22</v>
      </c>
      <c r="D699" s="272" t="s">
        <v>74</v>
      </c>
      <c r="E699" s="272"/>
      <c r="F699" s="273">
        <f>F700</f>
        <v>3116.35</v>
      </c>
      <c r="G699" s="273">
        <f t="shared" ref="G699:K699" si="266">G700</f>
        <v>0</v>
      </c>
      <c r="H699" s="273">
        <f t="shared" si="266"/>
        <v>0</v>
      </c>
      <c r="I699" s="273">
        <f t="shared" si="266"/>
        <v>0</v>
      </c>
      <c r="J699" s="273">
        <f t="shared" si="266"/>
        <v>3116.35</v>
      </c>
      <c r="K699" s="273">
        <f t="shared" si="266"/>
        <v>0</v>
      </c>
    </row>
    <row r="700" spans="1:11" ht="24" x14ac:dyDescent="0.25">
      <c r="A700" s="252" t="s">
        <v>84</v>
      </c>
      <c r="B700" s="272" t="s">
        <v>213</v>
      </c>
      <c r="C700" s="272" t="s">
        <v>22</v>
      </c>
      <c r="D700" s="272" t="s">
        <v>74</v>
      </c>
      <c r="E700" s="272" t="s">
        <v>74</v>
      </c>
      <c r="F700" s="273">
        <f>'8. разд, подр. Цст 2015'!F363</f>
        <v>3116.35</v>
      </c>
      <c r="G700" s="273">
        <f>'8. разд, подр. Цст 2015'!G363</f>
        <v>0</v>
      </c>
      <c r="H700" s="273">
        <f>'8. разд, подр. Цст 2015'!H363</f>
        <v>0</v>
      </c>
      <c r="I700" s="273">
        <f>'8. разд, подр. Цст 2015'!I363</f>
        <v>0</v>
      </c>
      <c r="J700" s="273">
        <f>'8. разд, подр. Цст 2015'!J363</f>
        <v>3116.35</v>
      </c>
      <c r="K700" s="273">
        <f>'8. разд, подр. Цст 2015'!K363</f>
        <v>0</v>
      </c>
    </row>
    <row r="701" spans="1:11" hidden="1" x14ac:dyDescent="0.25">
      <c r="A701" s="274" t="s">
        <v>151</v>
      </c>
      <c r="B701" s="272" t="s">
        <v>213</v>
      </c>
      <c r="C701" s="272" t="s">
        <v>22</v>
      </c>
      <c r="D701" s="272" t="s">
        <v>146</v>
      </c>
      <c r="E701" s="272"/>
      <c r="F701" s="273">
        <f>F702</f>
        <v>0</v>
      </c>
      <c r="G701" s="273">
        <f t="shared" ref="G701:K701" si="267">G702</f>
        <v>0</v>
      </c>
      <c r="H701" s="273">
        <f t="shared" si="267"/>
        <v>0</v>
      </c>
      <c r="I701" s="273">
        <f t="shared" si="267"/>
        <v>0</v>
      </c>
      <c r="J701" s="273">
        <f t="shared" si="267"/>
        <v>0</v>
      </c>
      <c r="K701" s="273">
        <f t="shared" si="267"/>
        <v>0</v>
      </c>
    </row>
    <row r="702" spans="1:11" hidden="1" x14ac:dyDescent="0.25">
      <c r="A702" s="274" t="s">
        <v>201</v>
      </c>
      <c r="B702" s="272" t="s">
        <v>213</v>
      </c>
      <c r="C702" s="272" t="s">
        <v>22</v>
      </c>
      <c r="D702" s="272" t="s">
        <v>146</v>
      </c>
      <c r="E702" s="272" t="s">
        <v>36</v>
      </c>
      <c r="F702" s="273">
        <f>'8. разд, подр. Цст 2015'!F416</f>
        <v>0</v>
      </c>
      <c r="G702" s="273">
        <f>'8. разд, подр. Цст 2015'!G416</f>
        <v>0</v>
      </c>
      <c r="H702" s="273">
        <f>'8. разд, подр. Цст 2015'!H416</f>
        <v>0</v>
      </c>
      <c r="I702" s="273">
        <f>'8. разд, подр. Цст 2015'!I416</f>
        <v>0</v>
      </c>
      <c r="J702" s="273">
        <f>'8. разд, подр. Цст 2015'!J416</f>
        <v>0</v>
      </c>
      <c r="K702" s="273">
        <f>'8. разд, подр. Цст 2015'!K416</f>
        <v>0</v>
      </c>
    </row>
    <row r="703" spans="1:11" x14ac:dyDescent="0.25">
      <c r="A703" s="240" t="s">
        <v>21</v>
      </c>
      <c r="B703" s="272" t="s">
        <v>213</v>
      </c>
      <c r="C703" s="272" t="s">
        <v>19</v>
      </c>
      <c r="D703" s="272"/>
      <c r="E703" s="272"/>
      <c r="F703" s="273">
        <f>F704+F706</f>
        <v>390210.16</v>
      </c>
      <c r="G703" s="273">
        <f t="shared" ref="G703:K703" si="268">G704+G706</f>
        <v>0</v>
      </c>
      <c r="H703" s="273">
        <f t="shared" si="268"/>
        <v>49986.3</v>
      </c>
      <c r="I703" s="273">
        <f t="shared" si="268"/>
        <v>0</v>
      </c>
      <c r="J703" s="273">
        <f t="shared" si="268"/>
        <v>440196.45999999996</v>
      </c>
      <c r="K703" s="273">
        <f t="shared" si="268"/>
        <v>0</v>
      </c>
    </row>
    <row r="704" spans="1:11" x14ac:dyDescent="0.25">
      <c r="A704" s="276" t="s">
        <v>53</v>
      </c>
      <c r="B704" s="272" t="s">
        <v>213</v>
      </c>
      <c r="C704" s="272" t="s">
        <v>19</v>
      </c>
      <c r="D704" s="272" t="s">
        <v>36</v>
      </c>
      <c r="E704" s="272"/>
      <c r="F704" s="273">
        <f t="shared" ref="F704:K704" si="269">F705</f>
        <v>376397.50999999995</v>
      </c>
      <c r="G704" s="273">
        <f t="shared" si="269"/>
        <v>0</v>
      </c>
      <c r="H704" s="273">
        <f t="shared" si="269"/>
        <v>49986.3</v>
      </c>
      <c r="I704" s="273">
        <f t="shared" si="269"/>
        <v>0</v>
      </c>
      <c r="J704" s="273">
        <f t="shared" si="269"/>
        <v>426383.80999999994</v>
      </c>
      <c r="K704" s="273">
        <f t="shared" si="269"/>
        <v>0</v>
      </c>
    </row>
    <row r="705" spans="1:11" x14ac:dyDescent="0.25">
      <c r="A705" s="274" t="s">
        <v>48</v>
      </c>
      <c r="B705" s="272" t="s">
        <v>213</v>
      </c>
      <c r="C705" s="272" t="s">
        <v>19</v>
      </c>
      <c r="D705" s="272" t="s">
        <v>36</v>
      </c>
      <c r="E705" s="272" t="s">
        <v>35</v>
      </c>
      <c r="F705" s="273">
        <f>'8. разд, подр. Цст 2015'!F120</f>
        <v>376397.50999999995</v>
      </c>
      <c r="G705" s="273">
        <f>'8. разд, подр. Цст 2015'!G120</f>
        <v>0</v>
      </c>
      <c r="H705" s="273">
        <f>'8. разд, подр. Цст 2015'!H120</f>
        <v>49986.3</v>
      </c>
      <c r="I705" s="273">
        <f>'8. разд, подр. Цст 2015'!I120</f>
        <v>0</v>
      </c>
      <c r="J705" s="273">
        <f>'8. разд, подр. Цст 2015'!J120</f>
        <v>426383.80999999994</v>
      </c>
      <c r="K705" s="273">
        <f>'8. разд, подр. Цст 2015'!K120</f>
        <v>0</v>
      </c>
    </row>
    <row r="706" spans="1:11" x14ac:dyDescent="0.25">
      <c r="A706" s="252" t="s">
        <v>116</v>
      </c>
      <c r="B706" s="272" t="s">
        <v>213</v>
      </c>
      <c r="C706" s="272" t="s">
        <v>19</v>
      </c>
      <c r="D706" s="272" t="s">
        <v>74</v>
      </c>
      <c r="E706" s="272"/>
      <c r="F706" s="273">
        <f>F707</f>
        <v>13812.65</v>
      </c>
      <c r="G706" s="273">
        <f t="shared" ref="G706:K706" si="270">G707</f>
        <v>0</v>
      </c>
      <c r="H706" s="273">
        <f t="shared" si="270"/>
        <v>0</v>
      </c>
      <c r="I706" s="273">
        <f t="shared" si="270"/>
        <v>0</v>
      </c>
      <c r="J706" s="273">
        <f t="shared" si="270"/>
        <v>13812.65</v>
      </c>
      <c r="K706" s="273">
        <f t="shared" si="270"/>
        <v>0</v>
      </c>
    </row>
    <row r="707" spans="1:11" ht="24" x14ac:dyDescent="0.25">
      <c r="A707" s="252" t="s">
        <v>84</v>
      </c>
      <c r="B707" s="272" t="s">
        <v>213</v>
      </c>
      <c r="C707" s="272" t="s">
        <v>19</v>
      </c>
      <c r="D707" s="272" t="s">
        <v>74</v>
      </c>
      <c r="E707" s="272" t="s">
        <v>74</v>
      </c>
      <c r="F707" s="273">
        <f>'8. разд, подр. Цст 2015'!F364</f>
        <v>13812.65</v>
      </c>
      <c r="G707" s="273">
        <f>'8. разд, подр. Цст 2015'!G364</f>
        <v>0</v>
      </c>
      <c r="H707" s="273">
        <f>'8. разд, подр. Цст 2015'!H364</f>
        <v>0</v>
      </c>
      <c r="I707" s="273">
        <f>'8. разд, подр. Цст 2015'!I364</f>
        <v>0</v>
      </c>
      <c r="J707" s="273">
        <f>'8. разд, подр. Цст 2015'!J364</f>
        <v>13812.65</v>
      </c>
      <c r="K707" s="273">
        <f>'8. разд, подр. Цст 2015'!K364</f>
        <v>0</v>
      </c>
    </row>
    <row r="708" spans="1:11" ht="24" hidden="1" x14ac:dyDescent="0.25">
      <c r="A708" s="241" t="s">
        <v>208</v>
      </c>
      <c r="B708" s="272" t="s">
        <v>205</v>
      </c>
      <c r="C708" s="272"/>
      <c r="D708" s="272"/>
      <c r="E708" s="272"/>
      <c r="F708" s="273">
        <f t="shared" ref="F708:K710" si="271">F709</f>
        <v>0</v>
      </c>
      <c r="G708" s="273">
        <f t="shared" si="271"/>
        <v>0</v>
      </c>
      <c r="H708" s="273">
        <f t="shared" si="271"/>
        <v>0</v>
      </c>
      <c r="I708" s="273">
        <f t="shared" si="271"/>
        <v>0</v>
      </c>
      <c r="J708" s="273">
        <f t="shared" si="271"/>
        <v>0</v>
      </c>
      <c r="K708" s="273">
        <f t="shared" si="271"/>
        <v>0</v>
      </c>
    </row>
    <row r="709" spans="1:11" ht="24" hidden="1" x14ac:dyDescent="0.25">
      <c r="A709" s="236" t="s">
        <v>207</v>
      </c>
      <c r="B709" s="272" t="s">
        <v>205</v>
      </c>
      <c r="C709" s="272" t="s">
        <v>827</v>
      </c>
      <c r="D709" s="272"/>
      <c r="E709" s="272"/>
      <c r="F709" s="273">
        <f t="shared" si="271"/>
        <v>0</v>
      </c>
      <c r="G709" s="273">
        <f t="shared" si="271"/>
        <v>0</v>
      </c>
      <c r="H709" s="273">
        <f t="shared" si="271"/>
        <v>0</v>
      </c>
      <c r="I709" s="273">
        <f t="shared" si="271"/>
        <v>0</v>
      </c>
      <c r="J709" s="273">
        <f t="shared" si="271"/>
        <v>0</v>
      </c>
      <c r="K709" s="273">
        <f t="shared" si="271"/>
        <v>0</v>
      </c>
    </row>
    <row r="710" spans="1:11" hidden="1" x14ac:dyDescent="0.25">
      <c r="A710" s="252" t="s">
        <v>210</v>
      </c>
      <c r="B710" s="272" t="s">
        <v>205</v>
      </c>
      <c r="C710" s="272" t="s">
        <v>827</v>
      </c>
      <c r="D710" s="272" t="s">
        <v>35</v>
      </c>
      <c r="E710" s="272"/>
      <c r="F710" s="273">
        <f t="shared" si="271"/>
        <v>0</v>
      </c>
      <c r="G710" s="273">
        <f t="shared" si="271"/>
        <v>0</v>
      </c>
      <c r="H710" s="273">
        <f t="shared" si="271"/>
        <v>0</v>
      </c>
      <c r="I710" s="273">
        <f t="shared" si="271"/>
        <v>0</v>
      </c>
      <c r="J710" s="273">
        <f t="shared" si="271"/>
        <v>0</v>
      </c>
      <c r="K710" s="273">
        <f t="shared" si="271"/>
        <v>0</v>
      </c>
    </row>
    <row r="711" spans="1:11" ht="24" hidden="1" x14ac:dyDescent="0.25">
      <c r="A711" s="252" t="s">
        <v>209</v>
      </c>
      <c r="B711" s="272" t="s">
        <v>205</v>
      </c>
      <c r="C711" s="272" t="s">
        <v>827</v>
      </c>
      <c r="D711" s="272" t="s">
        <v>35</v>
      </c>
      <c r="E711" s="272" t="s">
        <v>36</v>
      </c>
      <c r="F711" s="273">
        <f>'8. разд, подр. Цст 2015'!F704</f>
        <v>0</v>
      </c>
      <c r="G711" s="273">
        <f>'8. разд, подр. Цст 2015'!G704</f>
        <v>0</v>
      </c>
      <c r="H711" s="273">
        <f>'8. разд, подр. Цст 2015'!H704</f>
        <v>0</v>
      </c>
      <c r="I711" s="273">
        <f>'8. разд, подр. Цст 2015'!I704</f>
        <v>0</v>
      </c>
      <c r="J711" s="273">
        <f>'8. разд, подр. Цст 2015'!J704</f>
        <v>0</v>
      </c>
      <c r="K711" s="273">
        <f>'8. разд, подр. Цст 2015'!K704</f>
        <v>0</v>
      </c>
    </row>
    <row r="712" spans="1:11" ht="24" x14ac:dyDescent="0.25">
      <c r="A712" s="241" t="s">
        <v>298</v>
      </c>
      <c r="B712" s="272" t="s">
        <v>297</v>
      </c>
      <c r="C712" s="272"/>
      <c r="D712" s="272"/>
      <c r="E712" s="272"/>
      <c r="F712" s="273">
        <f t="shared" ref="F712:K714" si="272">F713</f>
        <v>4476500</v>
      </c>
      <c r="G712" s="273">
        <f t="shared" si="272"/>
        <v>0</v>
      </c>
      <c r="H712" s="273">
        <f t="shared" si="272"/>
        <v>0</v>
      </c>
      <c r="I712" s="273">
        <f t="shared" si="272"/>
        <v>0</v>
      </c>
      <c r="J712" s="273">
        <f t="shared" si="272"/>
        <v>4476500</v>
      </c>
      <c r="K712" s="273">
        <f t="shared" si="272"/>
        <v>0</v>
      </c>
    </row>
    <row r="713" spans="1:11" ht="24" x14ac:dyDescent="0.25">
      <c r="A713" s="240" t="s">
        <v>23</v>
      </c>
      <c r="B713" s="272" t="s">
        <v>297</v>
      </c>
      <c r="C713" s="272" t="s">
        <v>22</v>
      </c>
      <c r="D713" s="272"/>
      <c r="E713" s="272"/>
      <c r="F713" s="273">
        <f t="shared" si="272"/>
        <v>4476500</v>
      </c>
      <c r="G713" s="273">
        <f t="shared" si="272"/>
        <v>0</v>
      </c>
      <c r="H713" s="273">
        <f t="shared" si="272"/>
        <v>0</v>
      </c>
      <c r="I713" s="273">
        <f t="shared" si="272"/>
        <v>0</v>
      </c>
      <c r="J713" s="273">
        <f t="shared" si="272"/>
        <v>4476500</v>
      </c>
      <c r="K713" s="273">
        <f t="shared" si="272"/>
        <v>0</v>
      </c>
    </row>
    <row r="714" spans="1:11" x14ac:dyDescent="0.25">
      <c r="A714" s="276" t="s">
        <v>53</v>
      </c>
      <c r="B714" s="272" t="s">
        <v>297</v>
      </c>
      <c r="C714" s="272" t="s">
        <v>22</v>
      </c>
      <c r="D714" s="272" t="s">
        <v>36</v>
      </c>
      <c r="E714" s="272"/>
      <c r="F714" s="273">
        <f t="shared" si="272"/>
        <v>4476500</v>
      </c>
      <c r="G714" s="273">
        <f t="shared" si="272"/>
        <v>0</v>
      </c>
      <c r="H714" s="273">
        <f t="shared" si="272"/>
        <v>0</v>
      </c>
      <c r="I714" s="273">
        <f t="shared" si="272"/>
        <v>0</v>
      </c>
      <c r="J714" s="273">
        <f t="shared" si="272"/>
        <v>4476500</v>
      </c>
      <c r="K714" s="273">
        <f t="shared" si="272"/>
        <v>0</v>
      </c>
    </row>
    <row r="715" spans="1:11" x14ac:dyDescent="0.25">
      <c r="A715" s="252" t="s">
        <v>299</v>
      </c>
      <c r="B715" s="272" t="s">
        <v>297</v>
      </c>
      <c r="C715" s="272" t="s">
        <v>22</v>
      </c>
      <c r="D715" s="272" t="s">
        <v>36</v>
      </c>
      <c r="E715" s="272" t="s">
        <v>146</v>
      </c>
      <c r="F715" s="273">
        <f>'8. разд, подр. Цст 2015'!F77</f>
        <v>4476500</v>
      </c>
      <c r="G715" s="273">
        <f>'8. разд, подр. Цст 2015'!G77</f>
        <v>0</v>
      </c>
      <c r="H715" s="273">
        <f>'8. разд, подр. Цст 2015'!H77</f>
        <v>0</v>
      </c>
      <c r="I715" s="273">
        <f>'8. разд, подр. Цст 2015'!I77</f>
        <v>0</v>
      </c>
      <c r="J715" s="273">
        <f>'8. разд, подр. Цст 2015'!J77</f>
        <v>4476500</v>
      </c>
      <c r="K715" s="273">
        <f>'8. разд, подр. Цст 2015'!K77</f>
        <v>0</v>
      </c>
    </row>
    <row r="716" spans="1:11" ht="24" x14ac:dyDescent="0.25">
      <c r="A716" s="241" t="s">
        <v>841</v>
      </c>
      <c r="B716" s="272" t="s">
        <v>287</v>
      </c>
      <c r="C716" s="272"/>
      <c r="D716" s="272"/>
      <c r="E716" s="272"/>
      <c r="F716" s="273">
        <f>F717+F720</f>
        <v>1600000</v>
      </c>
      <c r="G716" s="273">
        <f t="shared" ref="G716:K716" si="273">G717+G720</f>
        <v>0</v>
      </c>
      <c r="H716" s="273">
        <f t="shared" si="273"/>
        <v>0</v>
      </c>
      <c r="I716" s="273">
        <f t="shared" si="273"/>
        <v>0</v>
      </c>
      <c r="J716" s="273">
        <f t="shared" si="273"/>
        <v>1600000</v>
      </c>
      <c r="K716" s="273">
        <f t="shared" si="273"/>
        <v>0</v>
      </c>
    </row>
    <row r="717" spans="1:11" ht="24" x14ac:dyDescent="0.25">
      <c r="A717" s="240" t="s">
        <v>23</v>
      </c>
      <c r="B717" s="272" t="s">
        <v>287</v>
      </c>
      <c r="C717" s="272" t="s">
        <v>22</v>
      </c>
      <c r="D717" s="272"/>
      <c r="E717" s="272"/>
      <c r="F717" s="273">
        <f t="shared" ref="F717:K718" si="274">F718</f>
        <v>850000</v>
      </c>
      <c r="G717" s="273">
        <f t="shared" si="274"/>
        <v>0</v>
      </c>
      <c r="H717" s="273">
        <f t="shared" si="274"/>
        <v>0</v>
      </c>
      <c r="I717" s="273">
        <f t="shared" si="274"/>
        <v>0</v>
      </c>
      <c r="J717" s="273">
        <f t="shared" si="274"/>
        <v>850000</v>
      </c>
      <c r="K717" s="273">
        <f t="shared" si="274"/>
        <v>0</v>
      </c>
    </row>
    <row r="718" spans="1:11" x14ac:dyDescent="0.25">
      <c r="A718" s="276" t="s">
        <v>53</v>
      </c>
      <c r="B718" s="272" t="s">
        <v>287</v>
      </c>
      <c r="C718" s="272" t="s">
        <v>22</v>
      </c>
      <c r="D718" s="272" t="s">
        <v>36</v>
      </c>
      <c r="E718" s="272"/>
      <c r="F718" s="273">
        <f t="shared" si="274"/>
        <v>850000</v>
      </c>
      <c r="G718" s="273">
        <f t="shared" si="274"/>
        <v>0</v>
      </c>
      <c r="H718" s="273">
        <f t="shared" si="274"/>
        <v>0</v>
      </c>
      <c r="I718" s="273">
        <f t="shared" si="274"/>
        <v>0</v>
      </c>
      <c r="J718" s="273">
        <f t="shared" si="274"/>
        <v>850000</v>
      </c>
      <c r="K718" s="273">
        <f t="shared" si="274"/>
        <v>0</v>
      </c>
    </row>
    <row r="719" spans="1:11" x14ac:dyDescent="0.25">
      <c r="A719" s="274" t="s">
        <v>48</v>
      </c>
      <c r="B719" s="272" t="s">
        <v>287</v>
      </c>
      <c r="C719" s="272" t="s">
        <v>22</v>
      </c>
      <c r="D719" s="272" t="s">
        <v>36</v>
      </c>
      <c r="E719" s="272" t="s">
        <v>35</v>
      </c>
      <c r="F719" s="273">
        <f>'8. разд, подр. Цст 2015'!F122</f>
        <v>850000</v>
      </c>
      <c r="G719" s="273">
        <f>'8. разд, подр. Цст 2015'!G122</f>
        <v>0</v>
      </c>
      <c r="H719" s="273">
        <f>'8. разд, подр. Цст 2015'!H122</f>
        <v>0</v>
      </c>
      <c r="I719" s="273">
        <f>'8. разд, подр. Цст 2015'!I122</f>
        <v>0</v>
      </c>
      <c r="J719" s="273">
        <f>'8. разд, подр. Цст 2015'!J122</f>
        <v>850000</v>
      </c>
      <c r="K719" s="273">
        <f>'8. разд, подр. Цст 2015'!K122</f>
        <v>0</v>
      </c>
    </row>
    <row r="720" spans="1:11" x14ac:dyDescent="0.25">
      <c r="A720" s="290" t="s">
        <v>21</v>
      </c>
      <c r="B720" s="272" t="s">
        <v>287</v>
      </c>
      <c r="C720" s="272" t="s">
        <v>19</v>
      </c>
      <c r="D720" s="272"/>
      <c r="E720" s="272"/>
      <c r="F720" s="273">
        <f>F721</f>
        <v>750000</v>
      </c>
      <c r="G720" s="273">
        <f t="shared" ref="G720:K721" si="275">G721</f>
        <v>0</v>
      </c>
      <c r="H720" s="273">
        <f t="shared" si="275"/>
        <v>0</v>
      </c>
      <c r="I720" s="273">
        <f t="shared" si="275"/>
        <v>0</v>
      </c>
      <c r="J720" s="273">
        <f t="shared" si="275"/>
        <v>750000</v>
      </c>
      <c r="K720" s="273">
        <f t="shared" si="275"/>
        <v>0</v>
      </c>
    </row>
    <row r="721" spans="1:11" x14ac:dyDescent="0.25">
      <c r="A721" s="276" t="s">
        <v>53</v>
      </c>
      <c r="B721" s="272" t="s">
        <v>287</v>
      </c>
      <c r="C721" s="272" t="s">
        <v>19</v>
      </c>
      <c r="D721" s="272" t="s">
        <v>36</v>
      </c>
      <c r="E721" s="272"/>
      <c r="F721" s="273">
        <f>F722</f>
        <v>750000</v>
      </c>
      <c r="G721" s="273">
        <f t="shared" si="275"/>
        <v>0</v>
      </c>
      <c r="H721" s="273">
        <f t="shared" si="275"/>
        <v>0</v>
      </c>
      <c r="I721" s="273">
        <f t="shared" si="275"/>
        <v>0</v>
      </c>
      <c r="J721" s="273">
        <f t="shared" si="275"/>
        <v>750000</v>
      </c>
      <c r="K721" s="273">
        <f t="shared" si="275"/>
        <v>0</v>
      </c>
    </row>
    <row r="722" spans="1:11" x14ac:dyDescent="0.25">
      <c r="A722" s="274" t="s">
        <v>48</v>
      </c>
      <c r="B722" s="272" t="s">
        <v>287</v>
      </c>
      <c r="C722" s="272" t="s">
        <v>19</v>
      </c>
      <c r="D722" s="272" t="s">
        <v>36</v>
      </c>
      <c r="E722" s="272" t="s">
        <v>35</v>
      </c>
      <c r="F722" s="273">
        <f>'8. разд, подр. Цст 2015'!F123</f>
        <v>750000</v>
      </c>
      <c r="G722" s="273">
        <f>'8. разд, подр. Цст 2015'!G123</f>
        <v>0</v>
      </c>
      <c r="H722" s="273">
        <f>'8. разд, подр. Цст 2015'!H123</f>
        <v>0</v>
      </c>
      <c r="I722" s="273">
        <f>'8. разд, подр. Цст 2015'!I123</f>
        <v>0</v>
      </c>
      <c r="J722" s="273">
        <f>'8. разд, подр. Цст 2015'!J123</f>
        <v>750000</v>
      </c>
      <c r="K722" s="273">
        <f>'8. разд, подр. Цст 2015'!K123</f>
        <v>0</v>
      </c>
    </row>
    <row r="723" spans="1:11" ht="24" x14ac:dyDescent="0.25">
      <c r="A723" s="244" t="s">
        <v>286</v>
      </c>
      <c r="B723" s="272" t="s">
        <v>285</v>
      </c>
      <c r="C723" s="272"/>
      <c r="D723" s="272"/>
      <c r="E723" s="272"/>
      <c r="F723" s="273">
        <f t="shared" ref="F723:K725" si="276">F724</f>
        <v>655748</v>
      </c>
      <c r="G723" s="273">
        <f t="shared" si="276"/>
        <v>0</v>
      </c>
      <c r="H723" s="273">
        <f t="shared" si="276"/>
        <v>0</v>
      </c>
      <c r="I723" s="273">
        <f t="shared" si="276"/>
        <v>0</v>
      </c>
      <c r="J723" s="273">
        <f t="shared" si="276"/>
        <v>655748</v>
      </c>
      <c r="K723" s="273">
        <f t="shared" si="276"/>
        <v>0</v>
      </c>
    </row>
    <row r="724" spans="1:11" x14ac:dyDescent="0.25">
      <c r="A724" s="240" t="s">
        <v>21</v>
      </c>
      <c r="B724" s="272" t="s">
        <v>285</v>
      </c>
      <c r="C724" s="272" t="s">
        <v>19</v>
      </c>
      <c r="D724" s="272"/>
      <c r="E724" s="272"/>
      <c r="F724" s="273">
        <f t="shared" si="276"/>
        <v>655748</v>
      </c>
      <c r="G724" s="273">
        <f t="shared" si="276"/>
        <v>0</v>
      </c>
      <c r="H724" s="273">
        <f t="shared" si="276"/>
        <v>0</v>
      </c>
      <c r="I724" s="273">
        <f t="shared" si="276"/>
        <v>0</v>
      </c>
      <c r="J724" s="273">
        <f t="shared" si="276"/>
        <v>655748</v>
      </c>
      <c r="K724" s="273">
        <f t="shared" si="276"/>
        <v>0</v>
      </c>
    </row>
    <row r="725" spans="1:11" x14ac:dyDescent="0.25">
      <c r="A725" s="276" t="s">
        <v>53</v>
      </c>
      <c r="B725" s="272" t="s">
        <v>285</v>
      </c>
      <c r="C725" s="272" t="s">
        <v>19</v>
      </c>
      <c r="D725" s="272" t="s">
        <v>36</v>
      </c>
      <c r="E725" s="272"/>
      <c r="F725" s="273">
        <f t="shared" si="276"/>
        <v>655748</v>
      </c>
      <c r="G725" s="273">
        <f t="shared" si="276"/>
        <v>0</v>
      </c>
      <c r="H725" s="273">
        <f t="shared" si="276"/>
        <v>0</v>
      </c>
      <c r="I725" s="273">
        <f t="shared" si="276"/>
        <v>0</v>
      </c>
      <c r="J725" s="273">
        <f t="shared" si="276"/>
        <v>655748</v>
      </c>
      <c r="K725" s="273">
        <f t="shared" si="276"/>
        <v>0</v>
      </c>
    </row>
    <row r="726" spans="1:11" x14ac:dyDescent="0.25">
      <c r="A726" s="274" t="s">
        <v>48</v>
      </c>
      <c r="B726" s="272" t="s">
        <v>285</v>
      </c>
      <c r="C726" s="272" t="s">
        <v>19</v>
      </c>
      <c r="D726" s="272" t="s">
        <v>36</v>
      </c>
      <c r="E726" s="272" t="s">
        <v>35</v>
      </c>
      <c r="F726" s="273">
        <f>'8. разд, подр. Цст 2015'!F125</f>
        <v>655748</v>
      </c>
      <c r="G726" s="273">
        <f>'8. разд, подр. Цст 2015'!G125</f>
        <v>0</v>
      </c>
      <c r="H726" s="273">
        <f>'8. разд, подр. Цст 2015'!H125</f>
        <v>0</v>
      </c>
      <c r="I726" s="273">
        <f>'8. разд, подр. Цст 2015'!I125</f>
        <v>0</v>
      </c>
      <c r="J726" s="273">
        <f>'8. разд, подр. Цст 2015'!J125</f>
        <v>655748</v>
      </c>
      <c r="K726" s="273">
        <f>'8. разд, подр. Цст 2015'!K125</f>
        <v>0</v>
      </c>
    </row>
    <row r="727" spans="1:11" ht="24" x14ac:dyDescent="0.25">
      <c r="A727" s="241" t="s">
        <v>758</v>
      </c>
      <c r="B727" s="272" t="s">
        <v>759</v>
      </c>
      <c r="C727" s="272"/>
      <c r="D727" s="272"/>
      <c r="E727" s="272"/>
      <c r="F727" s="273">
        <f t="shared" ref="F727:K729" si="277">F728</f>
        <v>493200</v>
      </c>
      <c r="G727" s="273">
        <f t="shared" si="277"/>
        <v>0</v>
      </c>
      <c r="H727" s="273">
        <f t="shared" si="277"/>
        <v>0</v>
      </c>
      <c r="I727" s="273">
        <f t="shared" si="277"/>
        <v>0</v>
      </c>
      <c r="J727" s="273">
        <f t="shared" si="277"/>
        <v>493200</v>
      </c>
      <c r="K727" s="273">
        <f t="shared" si="277"/>
        <v>0</v>
      </c>
    </row>
    <row r="728" spans="1:11" ht="24" x14ac:dyDescent="0.25">
      <c r="A728" s="240" t="s">
        <v>23</v>
      </c>
      <c r="B728" s="272" t="s">
        <v>759</v>
      </c>
      <c r="C728" s="272" t="s">
        <v>22</v>
      </c>
      <c r="D728" s="272"/>
      <c r="E728" s="272"/>
      <c r="F728" s="273">
        <f t="shared" si="277"/>
        <v>493200</v>
      </c>
      <c r="G728" s="273">
        <f t="shared" si="277"/>
        <v>0</v>
      </c>
      <c r="H728" s="273">
        <f t="shared" si="277"/>
        <v>0</v>
      </c>
      <c r="I728" s="273">
        <f t="shared" si="277"/>
        <v>0</v>
      </c>
      <c r="J728" s="273">
        <f t="shared" si="277"/>
        <v>493200</v>
      </c>
      <c r="K728" s="273">
        <f t="shared" si="277"/>
        <v>0</v>
      </c>
    </row>
    <row r="729" spans="1:11" ht="24" x14ac:dyDescent="0.25">
      <c r="A729" s="252" t="s">
        <v>280</v>
      </c>
      <c r="B729" s="272" t="s">
        <v>759</v>
      </c>
      <c r="C729" s="272" t="s">
        <v>22</v>
      </c>
      <c r="D729" s="272" t="s">
        <v>62</v>
      </c>
      <c r="E729" s="272"/>
      <c r="F729" s="273">
        <f t="shared" si="277"/>
        <v>493200</v>
      </c>
      <c r="G729" s="273">
        <f t="shared" si="277"/>
        <v>0</v>
      </c>
      <c r="H729" s="273">
        <f t="shared" si="277"/>
        <v>0</v>
      </c>
      <c r="I729" s="273">
        <f t="shared" si="277"/>
        <v>0</v>
      </c>
      <c r="J729" s="273">
        <f t="shared" si="277"/>
        <v>493200</v>
      </c>
      <c r="K729" s="273">
        <f t="shared" si="277"/>
        <v>0</v>
      </c>
    </row>
    <row r="730" spans="1:11" ht="36" x14ac:dyDescent="0.25">
      <c r="A730" s="252" t="s">
        <v>277</v>
      </c>
      <c r="B730" s="272" t="s">
        <v>759</v>
      </c>
      <c r="C730" s="272" t="s">
        <v>22</v>
      </c>
      <c r="D730" s="272" t="s">
        <v>62</v>
      </c>
      <c r="E730" s="272" t="s">
        <v>118</v>
      </c>
      <c r="F730" s="273">
        <f>'8. разд, подр. Цст 2015'!F154</f>
        <v>493200</v>
      </c>
      <c r="G730" s="273">
        <f>'8. разд, подр. Цст 2015'!G154</f>
        <v>0</v>
      </c>
      <c r="H730" s="273">
        <f>'8. разд, подр. Цст 2015'!H154</f>
        <v>0</v>
      </c>
      <c r="I730" s="273">
        <f>'8. разд, подр. Цст 2015'!I154</f>
        <v>0</v>
      </c>
      <c r="J730" s="273">
        <f>'8. разд, подр. Цст 2015'!J154</f>
        <v>493200</v>
      </c>
      <c r="K730" s="273">
        <f>'8. разд, подр. Цст 2015'!K154</f>
        <v>0</v>
      </c>
    </row>
    <row r="731" spans="1:11" ht="36" x14ac:dyDescent="0.25">
      <c r="A731" s="241" t="s">
        <v>105</v>
      </c>
      <c r="B731" s="272" t="s">
        <v>103</v>
      </c>
      <c r="C731" s="272"/>
      <c r="D731" s="272"/>
      <c r="E731" s="272"/>
      <c r="F731" s="273">
        <f>F732+F735+F742</f>
        <v>173297776.09</v>
      </c>
      <c r="G731" s="273">
        <f t="shared" ref="G731:K731" si="278">G732+G735+G742</f>
        <v>0</v>
      </c>
      <c r="H731" s="273">
        <f t="shared" si="278"/>
        <v>0</v>
      </c>
      <c r="I731" s="273">
        <f t="shared" si="278"/>
        <v>0</v>
      </c>
      <c r="J731" s="273">
        <f t="shared" si="278"/>
        <v>173297776.09</v>
      </c>
      <c r="K731" s="273">
        <f t="shared" si="278"/>
        <v>0</v>
      </c>
    </row>
    <row r="732" spans="1:11" ht="24" hidden="1" x14ac:dyDescent="0.25">
      <c r="A732" s="240" t="s">
        <v>23</v>
      </c>
      <c r="B732" s="272" t="s">
        <v>103</v>
      </c>
      <c r="C732" s="272" t="s">
        <v>22</v>
      </c>
      <c r="D732" s="272"/>
      <c r="E732" s="272"/>
      <c r="F732" s="273">
        <f>F733</f>
        <v>0</v>
      </c>
      <c r="G732" s="273">
        <f>G733</f>
        <v>0</v>
      </c>
      <c r="H732" s="273">
        <f t="shared" ref="H732:K733" si="279">H733</f>
        <v>0</v>
      </c>
      <c r="I732" s="273">
        <f t="shared" si="279"/>
        <v>0</v>
      </c>
      <c r="J732" s="273">
        <f t="shared" si="279"/>
        <v>0</v>
      </c>
      <c r="K732" s="273">
        <f t="shared" si="279"/>
        <v>0</v>
      </c>
    </row>
    <row r="733" spans="1:11" hidden="1" x14ac:dyDescent="0.25">
      <c r="A733" s="252" t="s">
        <v>116</v>
      </c>
      <c r="B733" s="272" t="s">
        <v>103</v>
      </c>
      <c r="C733" s="272" t="s">
        <v>22</v>
      </c>
      <c r="D733" s="272" t="s">
        <v>74</v>
      </c>
      <c r="E733" s="272"/>
      <c r="F733" s="273">
        <f>F734</f>
        <v>0</v>
      </c>
      <c r="G733" s="273">
        <f>G734</f>
        <v>0</v>
      </c>
      <c r="H733" s="273">
        <f t="shared" si="279"/>
        <v>0</v>
      </c>
      <c r="I733" s="273">
        <f t="shared" si="279"/>
        <v>0</v>
      </c>
      <c r="J733" s="273">
        <f t="shared" si="279"/>
        <v>0</v>
      </c>
      <c r="K733" s="273">
        <f t="shared" si="279"/>
        <v>0</v>
      </c>
    </row>
    <row r="734" spans="1:11" hidden="1" x14ac:dyDescent="0.25">
      <c r="A734" s="252" t="s">
        <v>106</v>
      </c>
      <c r="B734" s="272" t="s">
        <v>103</v>
      </c>
      <c r="C734" s="272" t="s">
        <v>22</v>
      </c>
      <c r="D734" s="272" t="s">
        <v>74</v>
      </c>
      <c r="E734" s="272" t="s">
        <v>66</v>
      </c>
      <c r="F734" s="273">
        <f>'8. разд, подр. Цст 2015'!F297</f>
        <v>0</v>
      </c>
      <c r="G734" s="273">
        <f>'8. разд, подр. Цст 2015'!G297</f>
        <v>0</v>
      </c>
      <c r="H734" s="273">
        <f>'8. разд, подр. Цст 2015'!H297</f>
        <v>0</v>
      </c>
      <c r="I734" s="273">
        <f>'8. разд, подр. Цст 2015'!I297</f>
        <v>0</v>
      </c>
      <c r="J734" s="273">
        <f>'8. разд, подр. Цст 2015'!J297</f>
        <v>0</v>
      </c>
      <c r="K734" s="273">
        <f>'8. разд, подр. Цст 2015'!K297</f>
        <v>0</v>
      </c>
    </row>
    <row r="735" spans="1:11" ht="36" x14ac:dyDescent="0.25">
      <c r="A735" s="240" t="s">
        <v>104</v>
      </c>
      <c r="B735" s="272" t="s">
        <v>103</v>
      </c>
      <c r="C735" s="272" t="s">
        <v>102</v>
      </c>
      <c r="D735" s="272"/>
      <c r="E735" s="272"/>
      <c r="F735" s="273">
        <f>F736+F738+F740</f>
        <v>173297776.09</v>
      </c>
      <c r="G735" s="273">
        <f>G736+G738+G740</f>
        <v>0</v>
      </c>
      <c r="H735" s="273">
        <f t="shared" ref="H735:K735" si="280">H736+H738+H740</f>
        <v>0</v>
      </c>
      <c r="I735" s="273">
        <f t="shared" si="280"/>
        <v>0</v>
      </c>
      <c r="J735" s="273">
        <f t="shared" si="280"/>
        <v>173297776.09</v>
      </c>
      <c r="K735" s="273">
        <f t="shared" si="280"/>
        <v>0</v>
      </c>
    </row>
    <row r="736" spans="1:11" x14ac:dyDescent="0.25">
      <c r="A736" s="252" t="s">
        <v>116</v>
      </c>
      <c r="B736" s="272" t="s">
        <v>103</v>
      </c>
      <c r="C736" s="272" t="s">
        <v>102</v>
      </c>
      <c r="D736" s="272" t="s">
        <v>74</v>
      </c>
      <c r="E736" s="272"/>
      <c r="F736" s="273">
        <f>F737</f>
        <v>4201920</v>
      </c>
      <c r="G736" s="273">
        <f>G737</f>
        <v>0</v>
      </c>
      <c r="H736" s="273">
        <f t="shared" ref="H736:K736" si="281">H737</f>
        <v>0</v>
      </c>
      <c r="I736" s="273">
        <f t="shared" si="281"/>
        <v>0</v>
      </c>
      <c r="J736" s="273">
        <f t="shared" si="281"/>
        <v>4201920</v>
      </c>
      <c r="K736" s="273">
        <f t="shared" si="281"/>
        <v>0</v>
      </c>
    </row>
    <row r="737" spans="1:11" x14ac:dyDescent="0.25">
      <c r="A737" s="252" t="s">
        <v>106</v>
      </c>
      <c r="B737" s="272" t="s">
        <v>103</v>
      </c>
      <c r="C737" s="272" t="s">
        <v>102</v>
      </c>
      <c r="D737" s="272" t="s">
        <v>74</v>
      </c>
      <c r="E737" s="272" t="s">
        <v>66</v>
      </c>
      <c r="F737" s="273">
        <f>'8. разд, подр. Цст 2015'!F298</f>
        <v>4201920</v>
      </c>
      <c r="G737" s="273">
        <f>'8. разд, подр. Цст 2015'!G298</f>
        <v>0</v>
      </c>
      <c r="H737" s="273">
        <f>'8. разд, подр. Цст 2015'!H298</f>
        <v>0</v>
      </c>
      <c r="I737" s="273">
        <f>'8. разд, подр. Цст 2015'!I298</f>
        <v>0</v>
      </c>
      <c r="J737" s="273">
        <f>'8. разд, подр. Цст 2015'!J298</f>
        <v>4201920</v>
      </c>
      <c r="K737" s="273">
        <f>'8. разд, подр. Цст 2015'!K298</f>
        <v>0</v>
      </c>
    </row>
    <row r="738" spans="1:11" x14ac:dyDescent="0.25">
      <c r="A738" s="252" t="s">
        <v>151</v>
      </c>
      <c r="B738" s="272" t="s">
        <v>103</v>
      </c>
      <c r="C738" s="272" t="s">
        <v>102</v>
      </c>
      <c r="D738" s="272" t="s">
        <v>146</v>
      </c>
      <c r="E738" s="272"/>
      <c r="F738" s="273">
        <f>F739</f>
        <v>159595857.09</v>
      </c>
      <c r="G738" s="273">
        <f>G739</f>
        <v>0</v>
      </c>
      <c r="H738" s="273">
        <f t="shared" ref="H738:K738" si="282">H739</f>
        <v>0</v>
      </c>
      <c r="I738" s="273">
        <f t="shared" si="282"/>
        <v>0</v>
      </c>
      <c r="J738" s="273">
        <f t="shared" si="282"/>
        <v>159595857.09</v>
      </c>
      <c r="K738" s="273">
        <f t="shared" si="282"/>
        <v>0</v>
      </c>
    </row>
    <row r="739" spans="1:11" x14ac:dyDescent="0.25">
      <c r="A739" s="252" t="s">
        <v>201</v>
      </c>
      <c r="B739" s="272" t="s">
        <v>103</v>
      </c>
      <c r="C739" s="272" t="s">
        <v>102</v>
      </c>
      <c r="D739" s="272" t="s">
        <v>146</v>
      </c>
      <c r="E739" s="272" t="s">
        <v>36</v>
      </c>
      <c r="F739" s="273">
        <f>'8. разд, подр. Цст 2015'!F418</f>
        <v>159595857.09</v>
      </c>
      <c r="G739" s="273">
        <f>'8. разд, подр. Цст 2015'!G418</f>
        <v>0</v>
      </c>
      <c r="H739" s="273">
        <f>'8. разд, подр. Цст 2015'!H418</f>
        <v>0</v>
      </c>
      <c r="I739" s="273">
        <f>'8. разд, подр. Цст 2015'!I418</f>
        <v>0</v>
      </c>
      <c r="J739" s="273">
        <f>'8. разд, подр. Цст 2015'!J418</f>
        <v>159595857.09</v>
      </c>
      <c r="K739" s="273">
        <f>'8. разд, подр. Цст 2015'!K418</f>
        <v>0</v>
      </c>
    </row>
    <row r="740" spans="1:11" x14ac:dyDescent="0.25">
      <c r="A740" s="252" t="s">
        <v>225</v>
      </c>
      <c r="B740" s="272" t="s">
        <v>103</v>
      </c>
      <c r="C740" s="272" t="s">
        <v>102</v>
      </c>
      <c r="D740" s="272" t="s">
        <v>219</v>
      </c>
      <c r="E740" s="272"/>
      <c r="F740" s="273">
        <f>F741</f>
        <v>9499999</v>
      </c>
      <c r="G740" s="273">
        <f>G741</f>
        <v>0</v>
      </c>
      <c r="H740" s="273">
        <f t="shared" ref="H740:K740" si="283">H741</f>
        <v>0</v>
      </c>
      <c r="I740" s="273">
        <f t="shared" si="283"/>
        <v>0</v>
      </c>
      <c r="J740" s="273">
        <f t="shared" si="283"/>
        <v>9499999</v>
      </c>
      <c r="K740" s="273">
        <f t="shared" si="283"/>
        <v>0</v>
      </c>
    </row>
    <row r="741" spans="1:11" ht="24" x14ac:dyDescent="0.25">
      <c r="A741" s="252" t="s">
        <v>224</v>
      </c>
      <c r="B741" s="272" t="s">
        <v>103</v>
      </c>
      <c r="C741" s="272" t="s">
        <v>102</v>
      </c>
      <c r="D741" s="272" t="s">
        <v>219</v>
      </c>
      <c r="E741" s="272" t="s">
        <v>74</v>
      </c>
      <c r="F741" s="273">
        <f>'8. разд, подр. Цст 2015'!F675</f>
        <v>9499999</v>
      </c>
      <c r="G741" s="273">
        <f>'8. разд, подр. Цст 2015'!G675</f>
        <v>0</v>
      </c>
      <c r="H741" s="273">
        <f>'8. разд, подр. Цст 2015'!H675</f>
        <v>0</v>
      </c>
      <c r="I741" s="273">
        <f>'8. разд, подр. Цст 2015'!I675</f>
        <v>0</v>
      </c>
      <c r="J741" s="273">
        <f>'8. разд, подр. Цст 2015'!J675</f>
        <v>9499999</v>
      </c>
      <c r="K741" s="273">
        <f>'8. разд, подр. Цст 2015'!K675</f>
        <v>0</v>
      </c>
    </row>
    <row r="742" spans="1:11" ht="24" hidden="1" x14ac:dyDescent="0.25">
      <c r="A742" s="240" t="s">
        <v>75</v>
      </c>
      <c r="B742" s="272" t="s">
        <v>103</v>
      </c>
      <c r="C742" s="272" t="s">
        <v>73</v>
      </c>
      <c r="D742" s="272"/>
      <c r="E742" s="272"/>
      <c r="F742" s="273">
        <f>F743</f>
        <v>0</v>
      </c>
      <c r="G742" s="273">
        <f t="shared" ref="G742:K742" si="284">G743</f>
        <v>0</v>
      </c>
      <c r="H742" s="273">
        <f t="shared" si="284"/>
        <v>0</v>
      </c>
      <c r="I742" s="273">
        <f t="shared" si="284"/>
        <v>0</v>
      </c>
      <c r="J742" s="273">
        <f t="shared" si="284"/>
        <v>0</v>
      </c>
      <c r="K742" s="273">
        <f t="shared" si="284"/>
        <v>0</v>
      </c>
    </row>
    <row r="743" spans="1:11" hidden="1" x14ac:dyDescent="0.25">
      <c r="A743" s="252" t="s">
        <v>151</v>
      </c>
      <c r="B743" s="272" t="s">
        <v>103</v>
      </c>
      <c r="C743" s="272" t="s">
        <v>73</v>
      </c>
      <c r="D743" s="272" t="s">
        <v>146</v>
      </c>
      <c r="E743" s="272"/>
      <c r="F743" s="273">
        <f>F744</f>
        <v>0</v>
      </c>
      <c r="G743" s="273">
        <f t="shared" ref="G743:K743" si="285">G744</f>
        <v>0</v>
      </c>
      <c r="H743" s="273">
        <f t="shared" si="285"/>
        <v>0</v>
      </c>
      <c r="I743" s="273">
        <f t="shared" si="285"/>
        <v>0</v>
      </c>
      <c r="J743" s="273">
        <f t="shared" si="285"/>
        <v>0</v>
      </c>
      <c r="K743" s="273">
        <f t="shared" si="285"/>
        <v>0</v>
      </c>
    </row>
    <row r="744" spans="1:11" hidden="1" x14ac:dyDescent="0.25">
      <c r="A744" s="252" t="s">
        <v>201</v>
      </c>
      <c r="B744" s="272" t="s">
        <v>103</v>
      </c>
      <c r="C744" s="272" t="s">
        <v>73</v>
      </c>
      <c r="D744" s="272" t="s">
        <v>146</v>
      </c>
      <c r="E744" s="272" t="s">
        <v>36</v>
      </c>
      <c r="F744" s="273">
        <f>'8. разд, подр. Цст 2015'!F419</f>
        <v>0</v>
      </c>
      <c r="G744" s="273">
        <f>'8. разд, подр. Цст 2015'!G419</f>
        <v>0</v>
      </c>
      <c r="H744" s="273">
        <f>'8. разд, подр. Цст 2015'!H419</f>
        <v>0</v>
      </c>
      <c r="I744" s="273">
        <f>'8. разд, подр. Цст 2015'!I419</f>
        <v>0</v>
      </c>
      <c r="J744" s="273">
        <f>'8. разд, подр. Цст 2015'!J419</f>
        <v>0</v>
      </c>
      <c r="K744" s="273">
        <f>'8. разд, подр. Цст 2015'!K419</f>
        <v>0</v>
      </c>
    </row>
    <row r="745" spans="1:11" ht="36" hidden="1" x14ac:dyDescent="0.25">
      <c r="A745" s="236" t="s">
        <v>121</v>
      </c>
      <c r="B745" s="272" t="s">
        <v>120</v>
      </c>
      <c r="C745" s="272"/>
      <c r="D745" s="272"/>
      <c r="E745" s="272"/>
      <c r="F745" s="273">
        <f t="shared" ref="F745:K747" si="286">F746</f>
        <v>0</v>
      </c>
      <c r="G745" s="273">
        <f t="shared" si="286"/>
        <v>0</v>
      </c>
      <c r="H745" s="273">
        <f t="shared" si="286"/>
        <v>0</v>
      </c>
      <c r="I745" s="273">
        <f t="shared" si="286"/>
        <v>0</v>
      </c>
      <c r="J745" s="273">
        <f t="shared" si="286"/>
        <v>0</v>
      </c>
      <c r="K745" s="273">
        <f t="shared" si="286"/>
        <v>0</v>
      </c>
    </row>
    <row r="746" spans="1:11" ht="24" hidden="1" x14ac:dyDescent="0.25">
      <c r="A746" s="240" t="s">
        <v>23</v>
      </c>
      <c r="B746" s="272" t="s">
        <v>120</v>
      </c>
      <c r="C746" s="272" t="s">
        <v>22</v>
      </c>
      <c r="D746" s="272"/>
      <c r="E746" s="272"/>
      <c r="F746" s="273">
        <f t="shared" si="286"/>
        <v>0</v>
      </c>
      <c r="G746" s="273">
        <f t="shared" si="286"/>
        <v>0</v>
      </c>
      <c r="H746" s="273">
        <f t="shared" si="286"/>
        <v>0</v>
      </c>
      <c r="I746" s="273">
        <f t="shared" si="286"/>
        <v>0</v>
      </c>
      <c r="J746" s="273">
        <f t="shared" si="286"/>
        <v>0</v>
      </c>
      <c r="K746" s="273">
        <f t="shared" si="286"/>
        <v>0</v>
      </c>
    </row>
    <row r="747" spans="1:11" hidden="1" x14ac:dyDescent="0.25">
      <c r="A747" s="252" t="s">
        <v>34</v>
      </c>
      <c r="B747" s="272" t="s">
        <v>120</v>
      </c>
      <c r="C747" s="272" t="s">
        <v>22</v>
      </c>
      <c r="D747" s="272" t="s">
        <v>3</v>
      </c>
      <c r="E747" s="272"/>
      <c r="F747" s="273">
        <f t="shared" si="286"/>
        <v>0</v>
      </c>
      <c r="G747" s="273">
        <f t="shared" si="286"/>
        <v>0</v>
      </c>
      <c r="H747" s="273">
        <f t="shared" si="286"/>
        <v>0</v>
      </c>
      <c r="I747" s="273">
        <f t="shared" si="286"/>
        <v>0</v>
      </c>
      <c r="J747" s="273">
        <f t="shared" si="286"/>
        <v>0</v>
      </c>
      <c r="K747" s="273">
        <f t="shared" si="286"/>
        <v>0</v>
      </c>
    </row>
    <row r="748" spans="1:11" hidden="1" x14ac:dyDescent="0.25">
      <c r="A748" s="252" t="s">
        <v>122</v>
      </c>
      <c r="B748" s="272" t="s">
        <v>120</v>
      </c>
      <c r="C748" s="272" t="s">
        <v>22</v>
      </c>
      <c r="D748" s="272" t="s">
        <v>3</v>
      </c>
      <c r="E748" s="272" t="s">
        <v>118</v>
      </c>
      <c r="F748" s="273">
        <f>'8. разд, подр. Цст 2015'!F204</f>
        <v>0</v>
      </c>
      <c r="G748" s="273">
        <f>'8. разд, подр. Цст 2015'!G204</f>
        <v>0</v>
      </c>
      <c r="H748" s="273">
        <f>'8. разд, подр. Цст 2015'!H204</f>
        <v>0</v>
      </c>
      <c r="I748" s="273">
        <f>'8. разд, подр. Цст 2015'!I204</f>
        <v>0</v>
      </c>
      <c r="J748" s="273">
        <f>'8. разд, подр. Цст 2015'!J204</f>
        <v>0</v>
      </c>
      <c r="K748" s="273">
        <f>'8. разд, подр. Цст 2015'!K204</f>
        <v>0</v>
      </c>
    </row>
    <row r="749" spans="1:11" hidden="1" x14ac:dyDescent="0.25">
      <c r="A749" s="241" t="s">
        <v>114</v>
      </c>
      <c r="B749" s="272" t="s">
        <v>113</v>
      </c>
      <c r="C749" s="272"/>
      <c r="D749" s="272"/>
      <c r="E749" s="272"/>
      <c r="F749" s="273">
        <f t="shared" ref="F749:K751" si="287">F750</f>
        <v>0</v>
      </c>
      <c r="G749" s="273">
        <f t="shared" si="287"/>
        <v>0</v>
      </c>
      <c r="H749" s="273">
        <f t="shared" si="287"/>
        <v>0</v>
      </c>
      <c r="I749" s="273">
        <f t="shared" si="287"/>
        <v>0</v>
      </c>
      <c r="J749" s="273">
        <f t="shared" si="287"/>
        <v>0</v>
      </c>
      <c r="K749" s="273">
        <f t="shared" si="287"/>
        <v>0</v>
      </c>
    </row>
    <row r="750" spans="1:11" ht="24" hidden="1" x14ac:dyDescent="0.25">
      <c r="A750" s="240" t="s">
        <v>23</v>
      </c>
      <c r="B750" s="272" t="s">
        <v>113</v>
      </c>
      <c r="C750" s="272" t="s">
        <v>22</v>
      </c>
      <c r="D750" s="272"/>
      <c r="E750" s="272"/>
      <c r="F750" s="273">
        <f t="shared" si="287"/>
        <v>0</v>
      </c>
      <c r="G750" s="273">
        <f t="shared" si="287"/>
        <v>0</v>
      </c>
      <c r="H750" s="273">
        <f t="shared" si="287"/>
        <v>0</v>
      </c>
      <c r="I750" s="273">
        <f t="shared" si="287"/>
        <v>0</v>
      </c>
      <c r="J750" s="273">
        <f t="shared" si="287"/>
        <v>0</v>
      </c>
      <c r="K750" s="273">
        <f t="shared" si="287"/>
        <v>0</v>
      </c>
    </row>
    <row r="751" spans="1:11" hidden="1" x14ac:dyDescent="0.25">
      <c r="A751" s="252" t="s">
        <v>116</v>
      </c>
      <c r="B751" s="272" t="s">
        <v>113</v>
      </c>
      <c r="C751" s="272" t="s">
        <v>22</v>
      </c>
      <c r="D751" s="272" t="s">
        <v>74</v>
      </c>
      <c r="E751" s="272"/>
      <c r="F751" s="273">
        <f t="shared" si="287"/>
        <v>0</v>
      </c>
      <c r="G751" s="273">
        <f t="shared" si="287"/>
        <v>0</v>
      </c>
      <c r="H751" s="273">
        <f t="shared" si="287"/>
        <v>0</v>
      </c>
      <c r="I751" s="273">
        <f t="shared" si="287"/>
        <v>0</v>
      </c>
      <c r="J751" s="273">
        <f t="shared" si="287"/>
        <v>0</v>
      </c>
      <c r="K751" s="273">
        <f t="shared" si="287"/>
        <v>0</v>
      </c>
    </row>
    <row r="752" spans="1:11" hidden="1" x14ac:dyDescent="0.25">
      <c r="A752" s="252" t="s">
        <v>115</v>
      </c>
      <c r="B752" s="272" t="s">
        <v>113</v>
      </c>
      <c r="C752" s="272" t="s">
        <v>22</v>
      </c>
      <c r="D752" s="272" t="s">
        <v>74</v>
      </c>
      <c r="E752" s="272" t="s">
        <v>36</v>
      </c>
      <c r="F752" s="273">
        <f>'8. разд, подр. Цст 2015'!F272</f>
        <v>0</v>
      </c>
      <c r="G752" s="273">
        <f>'8. разд, подр. Цст 2015'!G272</f>
        <v>0</v>
      </c>
      <c r="H752" s="273">
        <f>'8. разд, подр. Цст 2015'!H272</f>
        <v>0</v>
      </c>
      <c r="I752" s="273">
        <f>'8. разд, подр. Цст 2015'!I272</f>
        <v>0</v>
      </c>
      <c r="J752" s="273">
        <f>'8. разд, подр. Цст 2015'!J272</f>
        <v>0</v>
      </c>
      <c r="K752" s="273">
        <f>'8. разд, подр. Цст 2015'!K272</f>
        <v>0</v>
      </c>
    </row>
    <row r="753" spans="1:11" ht="24" hidden="1" x14ac:dyDescent="0.25">
      <c r="A753" s="241" t="s">
        <v>112</v>
      </c>
      <c r="B753" s="272" t="s">
        <v>111</v>
      </c>
      <c r="C753" s="272"/>
      <c r="D753" s="272"/>
      <c r="E753" s="272"/>
      <c r="F753" s="273">
        <f t="shared" ref="F753:K755" si="288">F754</f>
        <v>0</v>
      </c>
      <c r="G753" s="273">
        <f t="shared" si="288"/>
        <v>0</v>
      </c>
      <c r="H753" s="273">
        <f t="shared" si="288"/>
        <v>0</v>
      </c>
      <c r="I753" s="273">
        <f t="shared" si="288"/>
        <v>0</v>
      </c>
      <c r="J753" s="273">
        <f t="shared" si="288"/>
        <v>0</v>
      </c>
      <c r="K753" s="273">
        <f t="shared" si="288"/>
        <v>0</v>
      </c>
    </row>
    <row r="754" spans="1:11" ht="24" hidden="1" x14ac:dyDescent="0.25">
      <c r="A754" s="240" t="s">
        <v>23</v>
      </c>
      <c r="B754" s="272" t="s">
        <v>111</v>
      </c>
      <c r="C754" s="272" t="s">
        <v>22</v>
      </c>
      <c r="D754" s="272"/>
      <c r="E754" s="272"/>
      <c r="F754" s="273">
        <f t="shared" si="288"/>
        <v>0</v>
      </c>
      <c r="G754" s="273">
        <f t="shared" si="288"/>
        <v>0</v>
      </c>
      <c r="H754" s="273">
        <f t="shared" si="288"/>
        <v>0</v>
      </c>
      <c r="I754" s="273">
        <f t="shared" si="288"/>
        <v>0</v>
      </c>
      <c r="J754" s="273">
        <f t="shared" si="288"/>
        <v>0</v>
      </c>
      <c r="K754" s="273">
        <f t="shared" si="288"/>
        <v>0</v>
      </c>
    </row>
    <row r="755" spans="1:11" hidden="1" x14ac:dyDescent="0.25">
      <c r="A755" s="252" t="s">
        <v>116</v>
      </c>
      <c r="B755" s="272" t="s">
        <v>111</v>
      </c>
      <c r="C755" s="272" t="s">
        <v>22</v>
      </c>
      <c r="D755" s="272" t="s">
        <v>74</v>
      </c>
      <c r="E755" s="272"/>
      <c r="F755" s="273">
        <f t="shared" si="288"/>
        <v>0</v>
      </c>
      <c r="G755" s="273">
        <f t="shared" si="288"/>
        <v>0</v>
      </c>
      <c r="H755" s="273">
        <f t="shared" si="288"/>
        <v>0</v>
      </c>
      <c r="I755" s="273">
        <f t="shared" si="288"/>
        <v>0</v>
      </c>
      <c r="J755" s="273">
        <f t="shared" si="288"/>
        <v>0</v>
      </c>
      <c r="K755" s="273">
        <f t="shared" si="288"/>
        <v>0</v>
      </c>
    </row>
    <row r="756" spans="1:11" hidden="1" x14ac:dyDescent="0.25">
      <c r="A756" s="252" t="s">
        <v>115</v>
      </c>
      <c r="B756" s="272" t="s">
        <v>111</v>
      </c>
      <c r="C756" s="272" t="s">
        <v>22</v>
      </c>
      <c r="D756" s="272" t="s">
        <v>74</v>
      </c>
      <c r="E756" s="272" t="s">
        <v>36</v>
      </c>
      <c r="F756" s="273">
        <f>'8. разд, подр. Цст 2015'!F274</f>
        <v>0</v>
      </c>
      <c r="G756" s="273">
        <f>'8. разд, подр. Цст 2015'!G274</f>
        <v>0</v>
      </c>
      <c r="H756" s="273">
        <f>'8. разд, подр. Цст 2015'!H274</f>
        <v>0</v>
      </c>
      <c r="I756" s="273">
        <f>'8. разд, подр. Цст 2015'!I274</f>
        <v>0</v>
      </c>
      <c r="J756" s="273">
        <f>'8. разд, подр. Цст 2015'!J274</f>
        <v>0</v>
      </c>
      <c r="K756" s="273">
        <f>'8. разд, подр. Цст 2015'!K274</f>
        <v>0</v>
      </c>
    </row>
    <row r="757" spans="1:11" ht="24" hidden="1" x14ac:dyDescent="0.25">
      <c r="A757" s="248" t="s">
        <v>110</v>
      </c>
      <c r="B757" s="272" t="s">
        <v>109</v>
      </c>
      <c r="C757" s="272"/>
      <c r="D757" s="272"/>
      <c r="E757" s="272"/>
      <c r="F757" s="273">
        <f t="shared" ref="F757:K759" si="289">F758</f>
        <v>0</v>
      </c>
      <c r="G757" s="273">
        <f t="shared" si="289"/>
        <v>0</v>
      </c>
      <c r="H757" s="273">
        <f t="shared" si="289"/>
        <v>0</v>
      </c>
      <c r="I757" s="273">
        <f t="shared" si="289"/>
        <v>0</v>
      </c>
      <c r="J757" s="273">
        <f t="shared" si="289"/>
        <v>0</v>
      </c>
      <c r="K757" s="273">
        <f t="shared" si="289"/>
        <v>0</v>
      </c>
    </row>
    <row r="758" spans="1:11" ht="24" hidden="1" x14ac:dyDescent="0.25">
      <c r="A758" s="240" t="s">
        <v>23</v>
      </c>
      <c r="B758" s="272" t="s">
        <v>109</v>
      </c>
      <c r="C758" s="272" t="s">
        <v>22</v>
      </c>
      <c r="D758" s="272"/>
      <c r="E758" s="272"/>
      <c r="F758" s="273">
        <f t="shared" si="289"/>
        <v>0</v>
      </c>
      <c r="G758" s="273">
        <f t="shared" si="289"/>
        <v>0</v>
      </c>
      <c r="H758" s="273">
        <f t="shared" si="289"/>
        <v>0</v>
      </c>
      <c r="I758" s="273">
        <f t="shared" si="289"/>
        <v>0</v>
      </c>
      <c r="J758" s="273">
        <f t="shared" si="289"/>
        <v>0</v>
      </c>
      <c r="K758" s="273">
        <f t="shared" si="289"/>
        <v>0</v>
      </c>
    </row>
    <row r="759" spans="1:11" hidden="1" x14ac:dyDescent="0.25">
      <c r="A759" s="252" t="s">
        <v>116</v>
      </c>
      <c r="B759" s="272" t="s">
        <v>109</v>
      </c>
      <c r="C759" s="272" t="s">
        <v>22</v>
      </c>
      <c r="D759" s="272" t="s">
        <v>74</v>
      </c>
      <c r="E759" s="272"/>
      <c r="F759" s="273">
        <f t="shared" si="289"/>
        <v>0</v>
      </c>
      <c r="G759" s="273">
        <f t="shared" si="289"/>
        <v>0</v>
      </c>
      <c r="H759" s="273">
        <f t="shared" si="289"/>
        <v>0</v>
      </c>
      <c r="I759" s="273">
        <f t="shared" si="289"/>
        <v>0</v>
      </c>
      <c r="J759" s="273">
        <f t="shared" si="289"/>
        <v>0</v>
      </c>
      <c r="K759" s="273">
        <f t="shared" si="289"/>
        <v>0</v>
      </c>
    </row>
    <row r="760" spans="1:11" hidden="1" x14ac:dyDescent="0.25">
      <c r="A760" s="252" t="s">
        <v>115</v>
      </c>
      <c r="B760" s="272" t="s">
        <v>109</v>
      </c>
      <c r="C760" s="272" t="s">
        <v>22</v>
      </c>
      <c r="D760" s="272" t="s">
        <v>74</v>
      </c>
      <c r="E760" s="272" t="s">
        <v>36</v>
      </c>
      <c r="F760" s="273">
        <f>'8. разд, подр. Цст 2015'!F276</f>
        <v>0</v>
      </c>
      <c r="G760" s="273">
        <f>'8. разд, подр. Цст 2015'!G276</f>
        <v>0</v>
      </c>
      <c r="H760" s="273">
        <f>'8. разд, подр. Цст 2015'!H276</f>
        <v>0</v>
      </c>
      <c r="I760" s="273">
        <f>'8. разд, подр. Цст 2015'!I276</f>
        <v>0</v>
      </c>
      <c r="J760" s="273">
        <f>'8. разд, подр. Цст 2015'!J276</f>
        <v>0</v>
      </c>
      <c r="K760" s="273">
        <f>'8. разд, подр. Цст 2015'!K276</f>
        <v>0</v>
      </c>
    </row>
    <row r="761" spans="1:11" ht="24" hidden="1" x14ac:dyDescent="0.25">
      <c r="A761" s="241" t="s">
        <v>108</v>
      </c>
      <c r="B761" s="272" t="s">
        <v>107</v>
      </c>
      <c r="C761" s="272"/>
      <c r="D761" s="272"/>
      <c r="E761" s="272"/>
      <c r="F761" s="273">
        <f t="shared" ref="F761:K763" si="290">F762</f>
        <v>0</v>
      </c>
      <c r="G761" s="273">
        <f t="shared" si="290"/>
        <v>0</v>
      </c>
      <c r="H761" s="273">
        <f t="shared" si="290"/>
        <v>0</v>
      </c>
      <c r="I761" s="273">
        <f t="shared" si="290"/>
        <v>0</v>
      </c>
      <c r="J761" s="273">
        <f t="shared" si="290"/>
        <v>0</v>
      </c>
      <c r="K761" s="273">
        <f t="shared" si="290"/>
        <v>0</v>
      </c>
    </row>
    <row r="762" spans="1:11" ht="24" hidden="1" x14ac:dyDescent="0.25">
      <c r="A762" s="240" t="s">
        <v>23</v>
      </c>
      <c r="B762" s="272" t="s">
        <v>107</v>
      </c>
      <c r="C762" s="272" t="s">
        <v>22</v>
      </c>
      <c r="D762" s="272"/>
      <c r="E762" s="272"/>
      <c r="F762" s="273">
        <f t="shared" si="290"/>
        <v>0</v>
      </c>
      <c r="G762" s="273">
        <f t="shared" si="290"/>
        <v>0</v>
      </c>
      <c r="H762" s="273">
        <f t="shared" si="290"/>
        <v>0</v>
      </c>
      <c r="I762" s="273">
        <f t="shared" si="290"/>
        <v>0</v>
      </c>
      <c r="J762" s="273">
        <f t="shared" si="290"/>
        <v>0</v>
      </c>
      <c r="K762" s="273">
        <f t="shared" si="290"/>
        <v>0</v>
      </c>
    </row>
    <row r="763" spans="1:11" hidden="1" x14ac:dyDescent="0.25">
      <c r="A763" s="252" t="s">
        <v>116</v>
      </c>
      <c r="B763" s="272" t="s">
        <v>107</v>
      </c>
      <c r="C763" s="272" t="s">
        <v>22</v>
      </c>
      <c r="D763" s="272" t="s">
        <v>74</v>
      </c>
      <c r="E763" s="272"/>
      <c r="F763" s="273">
        <f t="shared" si="290"/>
        <v>0</v>
      </c>
      <c r="G763" s="273">
        <f t="shared" si="290"/>
        <v>0</v>
      </c>
      <c r="H763" s="273">
        <f t="shared" si="290"/>
        <v>0</v>
      </c>
      <c r="I763" s="273">
        <f t="shared" si="290"/>
        <v>0</v>
      </c>
      <c r="J763" s="273">
        <f t="shared" si="290"/>
        <v>0</v>
      </c>
      <c r="K763" s="273">
        <f t="shared" si="290"/>
        <v>0</v>
      </c>
    </row>
    <row r="764" spans="1:11" hidden="1" x14ac:dyDescent="0.25">
      <c r="A764" s="252" t="s">
        <v>115</v>
      </c>
      <c r="B764" s="272" t="s">
        <v>107</v>
      </c>
      <c r="C764" s="272" t="s">
        <v>22</v>
      </c>
      <c r="D764" s="272" t="s">
        <v>74</v>
      </c>
      <c r="E764" s="272" t="s">
        <v>36</v>
      </c>
      <c r="F764" s="273">
        <f>'8. разд, подр. Цст 2015'!F278</f>
        <v>0</v>
      </c>
      <c r="G764" s="273">
        <f>'8. разд, подр. Цст 2015'!G278</f>
        <v>0</v>
      </c>
      <c r="H764" s="273">
        <f>'8. разд, подр. Цст 2015'!H278</f>
        <v>0</v>
      </c>
      <c r="I764" s="273">
        <f>'8. разд, подр. Цст 2015'!I278</f>
        <v>0</v>
      </c>
      <c r="J764" s="273">
        <f>'8. разд, подр. Цст 2015'!J278</f>
        <v>0</v>
      </c>
      <c r="K764" s="273">
        <f>'8. разд, подр. Цст 2015'!K278</f>
        <v>0</v>
      </c>
    </row>
    <row r="765" spans="1:11" ht="24" hidden="1" x14ac:dyDescent="0.25">
      <c r="A765" s="241" t="s">
        <v>101</v>
      </c>
      <c r="B765" s="272" t="s">
        <v>100</v>
      </c>
      <c r="C765" s="272"/>
      <c r="D765" s="272"/>
      <c r="E765" s="272"/>
      <c r="F765" s="273">
        <f t="shared" ref="F765:K767" si="291">F766</f>
        <v>0</v>
      </c>
      <c r="G765" s="273">
        <f t="shared" si="291"/>
        <v>0</v>
      </c>
      <c r="H765" s="273">
        <f t="shared" si="291"/>
        <v>0</v>
      </c>
      <c r="I765" s="273">
        <f t="shared" si="291"/>
        <v>0</v>
      </c>
      <c r="J765" s="273">
        <f t="shared" si="291"/>
        <v>0</v>
      </c>
      <c r="K765" s="273">
        <f t="shared" si="291"/>
        <v>0</v>
      </c>
    </row>
    <row r="766" spans="1:11" ht="24" hidden="1" x14ac:dyDescent="0.25">
      <c r="A766" s="240" t="s">
        <v>23</v>
      </c>
      <c r="B766" s="272" t="s">
        <v>100</v>
      </c>
      <c r="C766" s="272" t="s">
        <v>22</v>
      </c>
      <c r="D766" s="272"/>
      <c r="E766" s="272"/>
      <c r="F766" s="273">
        <f t="shared" si="291"/>
        <v>0</v>
      </c>
      <c r="G766" s="273">
        <f t="shared" si="291"/>
        <v>0</v>
      </c>
      <c r="H766" s="273">
        <f t="shared" si="291"/>
        <v>0</v>
      </c>
      <c r="I766" s="273">
        <f t="shared" si="291"/>
        <v>0</v>
      </c>
      <c r="J766" s="273">
        <f t="shared" si="291"/>
        <v>0</v>
      </c>
      <c r="K766" s="273">
        <f t="shared" si="291"/>
        <v>0</v>
      </c>
    </row>
    <row r="767" spans="1:11" hidden="1" x14ac:dyDescent="0.25">
      <c r="A767" s="252" t="s">
        <v>116</v>
      </c>
      <c r="B767" s="272" t="s">
        <v>100</v>
      </c>
      <c r="C767" s="272" t="s">
        <v>22</v>
      </c>
      <c r="D767" s="272" t="s">
        <v>74</v>
      </c>
      <c r="E767" s="272"/>
      <c r="F767" s="273">
        <f t="shared" si="291"/>
        <v>0</v>
      </c>
      <c r="G767" s="273">
        <f t="shared" si="291"/>
        <v>0</v>
      </c>
      <c r="H767" s="273">
        <f t="shared" si="291"/>
        <v>0</v>
      </c>
      <c r="I767" s="273">
        <f t="shared" si="291"/>
        <v>0</v>
      </c>
      <c r="J767" s="273">
        <f t="shared" si="291"/>
        <v>0</v>
      </c>
      <c r="K767" s="273">
        <f t="shared" si="291"/>
        <v>0</v>
      </c>
    </row>
    <row r="768" spans="1:11" hidden="1" x14ac:dyDescent="0.25">
      <c r="A768" s="252" t="s">
        <v>106</v>
      </c>
      <c r="B768" s="272" t="s">
        <v>100</v>
      </c>
      <c r="C768" s="272" t="s">
        <v>22</v>
      </c>
      <c r="D768" s="272" t="s">
        <v>74</v>
      </c>
      <c r="E768" s="272" t="s">
        <v>66</v>
      </c>
      <c r="F768" s="273">
        <f>'8. разд, подр. Цст 2015'!F300</f>
        <v>0</v>
      </c>
      <c r="G768" s="273">
        <f>'8. разд, подр. Цст 2015'!G300</f>
        <v>0</v>
      </c>
      <c r="H768" s="273">
        <f>'8. разд, подр. Цст 2015'!H300</f>
        <v>0</v>
      </c>
      <c r="I768" s="273">
        <f>'8. разд, подр. Цст 2015'!I300</f>
        <v>0</v>
      </c>
      <c r="J768" s="273">
        <f>'8. разд, подр. Цст 2015'!J300</f>
        <v>0</v>
      </c>
      <c r="K768" s="273">
        <f>'8. разд, подр. Цст 2015'!K300</f>
        <v>0</v>
      </c>
    </row>
    <row r="769" spans="1:11" hidden="1" x14ac:dyDescent="0.25">
      <c r="A769" s="241" t="s">
        <v>92</v>
      </c>
      <c r="B769" s="272" t="s">
        <v>91</v>
      </c>
      <c r="C769" s="272"/>
      <c r="D769" s="272"/>
      <c r="E769" s="272"/>
      <c r="F769" s="273">
        <f>F770</f>
        <v>0</v>
      </c>
      <c r="G769" s="273">
        <f>G770</f>
        <v>0</v>
      </c>
      <c r="H769" s="273">
        <f t="shared" ref="H769:K769" si="292">H770</f>
        <v>0</v>
      </c>
      <c r="I769" s="273">
        <f t="shared" si="292"/>
        <v>0</v>
      </c>
      <c r="J769" s="273">
        <f t="shared" si="292"/>
        <v>0</v>
      </c>
      <c r="K769" s="273">
        <f t="shared" si="292"/>
        <v>0</v>
      </c>
    </row>
    <row r="770" spans="1:11" ht="24" hidden="1" x14ac:dyDescent="0.25">
      <c r="A770" s="240" t="s">
        <v>23</v>
      </c>
      <c r="B770" s="272" t="s">
        <v>91</v>
      </c>
      <c r="C770" s="272" t="s">
        <v>22</v>
      </c>
      <c r="D770" s="272"/>
      <c r="E770" s="272"/>
      <c r="F770" s="273">
        <f>F771</f>
        <v>0</v>
      </c>
      <c r="G770" s="273">
        <f t="shared" ref="G770:K771" si="293">G771</f>
        <v>0</v>
      </c>
      <c r="H770" s="273">
        <f t="shared" si="293"/>
        <v>0</v>
      </c>
      <c r="I770" s="273">
        <f t="shared" si="293"/>
        <v>0</v>
      </c>
      <c r="J770" s="273">
        <f t="shared" si="293"/>
        <v>0</v>
      </c>
      <c r="K770" s="273">
        <f t="shared" si="293"/>
        <v>0</v>
      </c>
    </row>
    <row r="771" spans="1:11" hidden="1" x14ac:dyDescent="0.25">
      <c r="A771" s="252" t="s">
        <v>116</v>
      </c>
      <c r="B771" s="272" t="s">
        <v>91</v>
      </c>
      <c r="C771" s="272" t="s">
        <v>22</v>
      </c>
      <c r="D771" s="272" t="s">
        <v>74</v>
      </c>
      <c r="E771" s="272"/>
      <c r="F771" s="273">
        <f>F772</f>
        <v>0</v>
      </c>
      <c r="G771" s="273">
        <f t="shared" si="293"/>
        <v>0</v>
      </c>
      <c r="H771" s="273">
        <f t="shared" si="293"/>
        <v>0</v>
      </c>
      <c r="I771" s="273">
        <f t="shared" si="293"/>
        <v>0</v>
      </c>
      <c r="J771" s="273">
        <f t="shared" si="293"/>
        <v>0</v>
      </c>
      <c r="K771" s="273">
        <f t="shared" si="293"/>
        <v>0</v>
      </c>
    </row>
    <row r="772" spans="1:11" hidden="1" x14ac:dyDescent="0.25">
      <c r="A772" s="252" t="s">
        <v>97</v>
      </c>
      <c r="B772" s="272" t="s">
        <v>91</v>
      </c>
      <c r="C772" s="272" t="s">
        <v>22</v>
      </c>
      <c r="D772" s="272" t="s">
        <v>74</v>
      </c>
      <c r="E772" s="272" t="s">
        <v>62</v>
      </c>
      <c r="F772" s="273">
        <f>'8. разд, подр. Цст 2015'!F332</f>
        <v>0</v>
      </c>
      <c r="G772" s="273">
        <f>'8. разд, подр. Цст 2015'!G332</f>
        <v>0</v>
      </c>
      <c r="H772" s="273">
        <f>'8. разд, подр. Цст 2015'!H332</f>
        <v>0</v>
      </c>
      <c r="I772" s="273">
        <f>'8. разд, подр. Цст 2015'!I332</f>
        <v>0</v>
      </c>
      <c r="J772" s="273">
        <f>'8. разд, подр. Цст 2015'!J332</f>
        <v>0</v>
      </c>
      <c r="K772" s="273">
        <f>'8. разд, подр. Цст 2015'!K332</f>
        <v>0</v>
      </c>
    </row>
    <row r="773" spans="1:11" ht="36" hidden="1" x14ac:dyDescent="0.25">
      <c r="A773" s="241" t="s">
        <v>90</v>
      </c>
      <c r="B773" s="272" t="s">
        <v>89</v>
      </c>
      <c r="C773" s="272"/>
      <c r="D773" s="272"/>
      <c r="E773" s="272"/>
      <c r="F773" s="273">
        <f>F774</f>
        <v>0</v>
      </c>
      <c r="G773" s="273">
        <f>G774</f>
        <v>0</v>
      </c>
      <c r="H773" s="273">
        <f t="shared" ref="H773:K773" si="294">H774</f>
        <v>0</v>
      </c>
      <c r="I773" s="273">
        <f t="shared" si="294"/>
        <v>0</v>
      </c>
      <c r="J773" s="273">
        <f t="shared" si="294"/>
        <v>0</v>
      </c>
      <c r="K773" s="273">
        <f t="shared" si="294"/>
        <v>0</v>
      </c>
    </row>
    <row r="774" spans="1:11" ht="24" hidden="1" x14ac:dyDescent="0.25">
      <c r="A774" s="240" t="s">
        <v>23</v>
      </c>
      <c r="B774" s="272" t="s">
        <v>89</v>
      </c>
      <c r="C774" s="272" t="s">
        <v>22</v>
      </c>
      <c r="D774" s="272"/>
      <c r="E774" s="272"/>
      <c r="F774" s="273">
        <f>F775</f>
        <v>0</v>
      </c>
      <c r="G774" s="273">
        <f t="shared" ref="G774:K775" si="295">G775</f>
        <v>0</v>
      </c>
      <c r="H774" s="273">
        <f t="shared" si="295"/>
        <v>0</v>
      </c>
      <c r="I774" s="273">
        <f t="shared" si="295"/>
        <v>0</v>
      </c>
      <c r="J774" s="273">
        <f t="shared" si="295"/>
        <v>0</v>
      </c>
      <c r="K774" s="273">
        <f t="shared" si="295"/>
        <v>0</v>
      </c>
    </row>
    <row r="775" spans="1:11" hidden="1" x14ac:dyDescent="0.25">
      <c r="A775" s="252" t="s">
        <v>116</v>
      </c>
      <c r="B775" s="272" t="s">
        <v>89</v>
      </c>
      <c r="C775" s="272" t="s">
        <v>22</v>
      </c>
      <c r="D775" s="272" t="s">
        <v>74</v>
      </c>
      <c r="E775" s="272"/>
      <c r="F775" s="273">
        <f>F776</f>
        <v>0</v>
      </c>
      <c r="G775" s="273">
        <f t="shared" si="295"/>
        <v>0</v>
      </c>
      <c r="H775" s="273">
        <f t="shared" si="295"/>
        <v>0</v>
      </c>
      <c r="I775" s="273">
        <f t="shared" si="295"/>
        <v>0</v>
      </c>
      <c r="J775" s="273">
        <f t="shared" si="295"/>
        <v>0</v>
      </c>
      <c r="K775" s="273">
        <f t="shared" si="295"/>
        <v>0</v>
      </c>
    </row>
    <row r="776" spans="1:11" hidden="1" x14ac:dyDescent="0.25">
      <c r="A776" s="252" t="s">
        <v>97</v>
      </c>
      <c r="B776" s="272" t="s">
        <v>89</v>
      </c>
      <c r="C776" s="272" t="s">
        <v>22</v>
      </c>
      <c r="D776" s="272" t="s">
        <v>74</v>
      </c>
      <c r="E776" s="272" t="s">
        <v>62</v>
      </c>
      <c r="F776" s="273">
        <f>'8. разд, подр. Цст 2015'!F334</f>
        <v>0</v>
      </c>
      <c r="G776" s="273">
        <f>'8. разд, подр. Цст 2015'!G334</f>
        <v>0</v>
      </c>
      <c r="H776" s="273">
        <f>'8. разд, подр. Цст 2015'!H334</f>
        <v>0</v>
      </c>
      <c r="I776" s="273">
        <f>'8. разд, подр. Цст 2015'!I334</f>
        <v>0</v>
      </c>
      <c r="J776" s="273">
        <f>'8. разд, подр. Цст 2015'!J334</f>
        <v>0</v>
      </c>
      <c r="K776" s="273">
        <f>'8. разд, подр. Цст 2015'!K334</f>
        <v>0</v>
      </c>
    </row>
    <row r="777" spans="1:11" hidden="1" x14ac:dyDescent="0.25">
      <c r="A777" s="241" t="s">
        <v>88</v>
      </c>
      <c r="B777" s="272" t="s">
        <v>87</v>
      </c>
      <c r="C777" s="272"/>
      <c r="D777" s="272"/>
      <c r="E777" s="272"/>
      <c r="F777" s="273">
        <f>F778</f>
        <v>0</v>
      </c>
      <c r="G777" s="273">
        <f>G778</f>
        <v>0</v>
      </c>
      <c r="H777" s="273">
        <f t="shared" ref="H777:K777" si="296">H778</f>
        <v>0</v>
      </c>
      <c r="I777" s="273">
        <f t="shared" si="296"/>
        <v>0</v>
      </c>
      <c r="J777" s="273">
        <f t="shared" si="296"/>
        <v>0</v>
      </c>
      <c r="K777" s="273">
        <f t="shared" si="296"/>
        <v>0</v>
      </c>
    </row>
    <row r="778" spans="1:11" ht="24" hidden="1" x14ac:dyDescent="0.25">
      <c r="A778" s="240" t="s">
        <v>23</v>
      </c>
      <c r="B778" s="272" t="s">
        <v>87</v>
      </c>
      <c r="C778" s="272" t="s">
        <v>22</v>
      </c>
      <c r="D778" s="272"/>
      <c r="E778" s="272"/>
      <c r="F778" s="273">
        <f>F779</f>
        <v>0</v>
      </c>
      <c r="G778" s="273">
        <f t="shared" ref="G778:K779" si="297">G779</f>
        <v>0</v>
      </c>
      <c r="H778" s="273">
        <f t="shared" si="297"/>
        <v>0</v>
      </c>
      <c r="I778" s="273">
        <f t="shared" si="297"/>
        <v>0</v>
      </c>
      <c r="J778" s="273">
        <f t="shared" si="297"/>
        <v>0</v>
      </c>
      <c r="K778" s="273">
        <f t="shared" si="297"/>
        <v>0</v>
      </c>
    </row>
    <row r="779" spans="1:11" hidden="1" x14ac:dyDescent="0.25">
      <c r="A779" s="252" t="s">
        <v>116</v>
      </c>
      <c r="B779" s="272" t="s">
        <v>87</v>
      </c>
      <c r="C779" s="272" t="s">
        <v>22</v>
      </c>
      <c r="D779" s="272" t="s">
        <v>74</v>
      </c>
      <c r="E779" s="272"/>
      <c r="F779" s="273">
        <f>F780</f>
        <v>0</v>
      </c>
      <c r="G779" s="273">
        <f t="shared" si="297"/>
        <v>0</v>
      </c>
      <c r="H779" s="273">
        <f t="shared" si="297"/>
        <v>0</v>
      </c>
      <c r="I779" s="273">
        <f t="shared" si="297"/>
        <v>0</v>
      </c>
      <c r="J779" s="273">
        <f t="shared" si="297"/>
        <v>0</v>
      </c>
      <c r="K779" s="273">
        <f t="shared" si="297"/>
        <v>0</v>
      </c>
    </row>
    <row r="780" spans="1:11" hidden="1" x14ac:dyDescent="0.25">
      <c r="A780" s="252" t="s">
        <v>97</v>
      </c>
      <c r="B780" s="272" t="s">
        <v>87</v>
      </c>
      <c r="C780" s="272" t="s">
        <v>22</v>
      </c>
      <c r="D780" s="272" t="s">
        <v>74</v>
      </c>
      <c r="E780" s="272" t="s">
        <v>62</v>
      </c>
      <c r="F780" s="273">
        <f>'8. разд, подр. Цст 2015'!F336</f>
        <v>0</v>
      </c>
      <c r="G780" s="273">
        <f>'8. разд, подр. Цст 2015'!G336</f>
        <v>0</v>
      </c>
      <c r="H780" s="273">
        <f>'8. разд, подр. Цст 2015'!H336</f>
        <v>0</v>
      </c>
      <c r="I780" s="273">
        <f>'8. разд, подр. Цст 2015'!I336</f>
        <v>0</v>
      </c>
      <c r="J780" s="273">
        <f>'8. разд, подр. Цст 2015'!J336</f>
        <v>0</v>
      </c>
      <c r="K780" s="273">
        <f>'8. разд, подр. Цст 2015'!K336</f>
        <v>0</v>
      </c>
    </row>
    <row r="781" spans="1:11" ht="24" hidden="1" x14ac:dyDescent="0.25">
      <c r="A781" s="248" t="s">
        <v>86</v>
      </c>
      <c r="B781" s="272" t="s">
        <v>85</v>
      </c>
      <c r="C781" s="272"/>
      <c r="D781" s="272"/>
      <c r="E781" s="272"/>
      <c r="F781" s="273">
        <f>F782</f>
        <v>0</v>
      </c>
      <c r="G781" s="273">
        <f>G782</f>
        <v>0</v>
      </c>
      <c r="H781" s="273">
        <f t="shared" ref="H781:K781" si="298">H782</f>
        <v>0</v>
      </c>
      <c r="I781" s="273">
        <f t="shared" si="298"/>
        <v>0</v>
      </c>
      <c r="J781" s="273">
        <f t="shared" si="298"/>
        <v>0</v>
      </c>
      <c r="K781" s="273">
        <f t="shared" si="298"/>
        <v>0</v>
      </c>
    </row>
    <row r="782" spans="1:11" ht="24" hidden="1" x14ac:dyDescent="0.25">
      <c r="A782" s="240" t="s">
        <v>23</v>
      </c>
      <c r="B782" s="272" t="s">
        <v>85</v>
      </c>
      <c r="C782" s="272" t="s">
        <v>22</v>
      </c>
      <c r="D782" s="272"/>
      <c r="E782" s="272"/>
      <c r="F782" s="273">
        <f>F783</f>
        <v>0</v>
      </c>
      <c r="G782" s="273">
        <f t="shared" ref="G782:K783" si="299">G783</f>
        <v>0</v>
      </c>
      <c r="H782" s="273">
        <f t="shared" si="299"/>
        <v>0</v>
      </c>
      <c r="I782" s="273">
        <f t="shared" si="299"/>
        <v>0</v>
      </c>
      <c r="J782" s="273">
        <f t="shared" si="299"/>
        <v>0</v>
      </c>
      <c r="K782" s="273">
        <f t="shared" si="299"/>
        <v>0</v>
      </c>
    </row>
    <row r="783" spans="1:11" hidden="1" x14ac:dyDescent="0.25">
      <c r="A783" s="252" t="s">
        <v>116</v>
      </c>
      <c r="B783" s="272" t="s">
        <v>85</v>
      </c>
      <c r="C783" s="272" t="s">
        <v>22</v>
      </c>
      <c r="D783" s="272" t="s">
        <v>74</v>
      </c>
      <c r="E783" s="272"/>
      <c r="F783" s="273">
        <f>F784</f>
        <v>0</v>
      </c>
      <c r="G783" s="273">
        <f t="shared" si="299"/>
        <v>0</v>
      </c>
      <c r="H783" s="273">
        <f t="shared" si="299"/>
        <v>0</v>
      </c>
      <c r="I783" s="273">
        <f t="shared" si="299"/>
        <v>0</v>
      </c>
      <c r="J783" s="273">
        <f t="shared" si="299"/>
        <v>0</v>
      </c>
      <c r="K783" s="273">
        <f t="shared" si="299"/>
        <v>0</v>
      </c>
    </row>
    <row r="784" spans="1:11" hidden="1" x14ac:dyDescent="0.25">
      <c r="A784" s="252" t="s">
        <v>97</v>
      </c>
      <c r="B784" s="272" t="s">
        <v>85</v>
      </c>
      <c r="C784" s="272" t="s">
        <v>22</v>
      </c>
      <c r="D784" s="272" t="s">
        <v>74</v>
      </c>
      <c r="E784" s="272" t="s">
        <v>62</v>
      </c>
      <c r="F784" s="273">
        <f>'8. разд, подр. Цст 2015'!F338</f>
        <v>0</v>
      </c>
      <c r="G784" s="273">
        <f>'8. разд, подр. Цст 2015'!G338</f>
        <v>0</v>
      </c>
      <c r="H784" s="273">
        <f>'8. разд, подр. Цст 2015'!H338</f>
        <v>0</v>
      </c>
      <c r="I784" s="273">
        <f>'8. разд, подр. Цст 2015'!I338</f>
        <v>0</v>
      </c>
      <c r="J784" s="273">
        <f>'8. разд, подр. Цст 2015'!J338</f>
        <v>0</v>
      </c>
      <c r="K784" s="273">
        <f>'8. разд, подр. Цст 2015'!K338</f>
        <v>0</v>
      </c>
    </row>
    <row r="785" spans="1:11" ht="24" hidden="1" x14ac:dyDescent="0.25">
      <c r="A785" s="248" t="s">
        <v>83</v>
      </c>
      <c r="B785" s="272" t="s">
        <v>82</v>
      </c>
      <c r="C785" s="272"/>
      <c r="D785" s="272"/>
      <c r="E785" s="272"/>
      <c r="F785" s="273">
        <f>F786+F789</f>
        <v>0</v>
      </c>
      <c r="G785" s="273">
        <f t="shared" ref="G785:K785" si="300">G786+G789</f>
        <v>0</v>
      </c>
      <c r="H785" s="273">
        <f t="shared" si="300"/>
        <v>0</v>
      </c>
      <c r="I785" s="273">
        <f t="shared" si="300"/>
        <v>0</v>
      </c>
      <c r="J785" s="273">
        <f t="shared" si="300"/>
        <v>0</v>
      </c>
      <c r="K785" s="273">
        <f t="shared" si="300"/>
        <v>0</v>
      </c>
    </row>
    <row r="786" spans="1:11" ht="24" hidden="1" x14ac:dyDescent="0.25">
      <c r="A786" s="240" t="s">
        <v>23</v>
      </c>
      <c r="B786" s="272" t="s">
        <v>82</v>
      </c>
      <c r="C786" s="272" t="s">
        <v>22</v>
      </c>
      <c r="D786" s="272"/>
      <c r="E786" s="272"/>
      <c r="F786" s="273">
        <f>F787</f>
        <v>0</v>
      </c>
      <c r="G786" s="273">
        <f t="shared" ref="G786:K787" si="301">G787</f>
        <v>0</v>
      </c>
      <c r="H786" s="273">
        <f t="shared" si="301"/>
        <v>0</v>
      </c>
      <c r="I786" s="273">
        <f t="shared" si="301"/>
        <v>0</v>
      </c>
      <c r="J786" s="273">
        <f t="shared" si="301"/>
        <v>0</v>
      </c>
      <c r="K786" s="273">
        <f t="shared" si="301"/>
        <v>0</v>
      </c>
    </row>
    <row r="787" spans="1:11" hidden="1" x14ac:dyDescent="0.25">
      <c r="A787" s="252" t="s">
        <v>116</v>
      </c>
      <c r="B787" s="272" t="s">
        <v>82</v>
      </c>
      <c r="C787" s="272" t="s">
        <v>22</v>
      </c>
      <c r="D787" s="272" t="s">
        <v>74</v>
      </c>
      <c r="E787" s="272"/>
      <c r="F787" s="273">
        <f>F788</f>
        <v>0</v>
      </c>
      <c r="G787" s="273">
        <f t="shared" si="301"/>
        <v>0</v>
      </c>
      <c r="H787" s="273">
        <f t="shared" si="301"/>
        <v>0</v>
      </c>
      <c r="I787" s="273">
        <f t="shared" si="301"/>
        <v>0</v>
      </c>
      <c r="J787" s="273">
        <f t="shared" si="301"/>
        <v>0</v>
      </c>
      <c r="K787" s="273">
        <f t="shared" si="301"/>
        <v>0</v>
      </c>
    </row>
    <row r="788" spans="1:11" hidden="1" x14ac:dyDescent="0.25">
      <c r="A788" s="252" t="s">
        <v>106</v>
      </c>
      <c r="B788" s="272" t="s">
        <v>82</v>
      </c>
      <c r="C788" s="272" t="s">
        <v>22</v>
      </c>
      <c r="D788" s="272" t="s">
        <v>74</v>
      </c>
      <c r="E788" s="272" t="s">
        <v>66</v>
      </c>
      <c r="F788" s="273">
        <f>'8. разд, подр. Цст 2015'!F302</f>
        <v>0</v>
      </c>
      <c r="G788" s="273">
        <f>'8. разд, подр. Цст 2015'!G302</f>
        <v>0</v>
      </c>
      <c r="H788" s="273">
        <f>'8. разд, подр. Цст 2015'!H302</f>
        <v>0</v>
      </c>
      <c r="I788" s="273">
        <f>'8. разд, подр. Цст 2015'!I302</f>
        <v>0</v>
      </c>
      <c r="J788" s="273">
        <f>'8. разд, подр. Цст 2015'!J302</f>
        <v>0</v>
      </c>
      <c r="K788" s="273">
        <f>'8. разд, подр. Цст 2015'!K302</f>
        <v>0</v>
      </c>
    </row>
    <row r="789" spans="1:11" hidden="1" x14ac:dyDescent="0.25">
      <c r="A789" s="240" t="s">
        <v>21</v>
      </c>
      <c r="B789" s="272" t="s">
        <v>82</v>
      </c>
      <c r="C789" s="272" t="s">
        <v>19</v>
      </c>
      <c r="D789" s="272"/>
      <c r="E789" s="272"/>
      <c r="F789" s="273">
        <f>F790</f>
        <v>0</v>
      </c>
      <c r="G789" s="273">
        <f t="shared" ref="G789:K789" si="302">G790</f>
        <v>0</v>
      </c>
      <c r="H789" s="273">
        <f t="shared" si="302"/>
        <v>0</v>
      </c>
      <c r="I789" s="273">
        <f t="shared" si="302"/>
        <v>0</v>
      </c>
      <c r="J789" s="273">
        <f t="shared" si="302"/>
        <v>0</v>
      </c>
      <c r="K789" s="273">
        <f t="shared" si="302"/>
        <v>0</v>
      </c>
    </row>
    <row r="790" spans="1:11" hidden="1" x14ac:dyDescent="0.25">
      <c r="A790" s="252" t="s">
        <v>116</v>
      </c>
      <c r="B790" s="272" t="s">
        <v>82</v>
      </c>
      <c r="C790" s="272" t="s">
        <v>19</v>
      </c>
      <c r="D790" s="272" t="s">
        <v>74</v>
      </c>
      <c r="E790" s="272"/>
      <c r="F790" s="273">
        <f>F791</f>
        <v>0</v>
      </c>
      <c r="G790" s="273">
        <f t="shared" ref="G790:K790" si="303">G791</f>
        <v>0</v>
      </c>
      <c r="H790" s="273">
        <f t="shared" si="303"/>
        <v>0</v>
      </c>
      <c r="I790" s="273">
        <f t="shared" si="303"/>
        <v>0</v>
      </c>
      <c r="J790" s="273">
        <f t="shared" si="303"/>
        <v>0</v>
      </c>
      <c r="K790" s="273">
        <f t="shared" si="303"/>
        <v>0</v>
      </c>
    </row>
    <row r="791" spans="1:11" hidden="1" x14ac:dyDescent="0.25">
      <c r="A791" s="252" t="s">
        <v>106</v>
      </c>
      <c r="B791" s="272" t="s">
        <v>82</v>
      </c>
      <c r="C791" s="272" t="s">
        <v>19</v>
      </c>
      <c r="D791" s="272" t="s">
        <v>74</v>
      </c>
      <c r="E791" s="272" t="s">
        <v>66</v>
      </c>
      <c r="F791" s="273">
        <f>'8. разд, подр. Цст 2015'!F303</f>
        <v>0</v>
      </c>
      <c r="G791" s="273">
        <f>'8. разд, подр. Цст 2015'!G303</f>
        <v>0</v>
      </c>
      <c r="H791" s="273">
        <f>'8. разд, подр. Цст 2015'!H303</f>
        <v>0</v>
      </c>
      <c r="I791" s="273">
        <f>'8. разд, подр. Цст 2015'!I303</f>
        <v>0</v>
      </c>
      <c r="J791" s="273">
        <f>'8. разд, подр. Цст 2015'!J303</f>
        <v>0</v>
      </c>
      <c r="K791" s="273">
        <f>'8. разд, подр. Цст 2015'!K303</f>
        <v>0</v>
      </c>
    </row>
    <row r="792" spans="1:11" ht="64.5" hidden="1" customHeight="1" x14ac:dyDescent="0.25">
      <c r="A792" s="248" t="s">
        <v>99</v>
      </c>
      <c r="B792" s="272" t="s">
        <v>98</v>
      </c>
      <c r="C792" s="272"/>
      <c r="D792" s="272"/>
      <c r="E792" s="272"/>
      <c r="F792" s="273">
        <f>F793</f>
        <v>0</v>
      </c>
      <c r="G792" s="273">
        <f>G793</f>
        <v>0</v>
      </c>
      <c r="H792" s="273">
        <f t="shared" ref="H792:K792" si="304">H793</f>
        <v>0</v>
      </c>
      <c r="I792" s="273">
        <f t="shared" si="304"/>
        <v>0</v>
      </c>
      <c r="J792" s="273">
        <f t="shared" si="304"/>
        <v>0</v>
      </c>
      <c r="K792" s="273">
        <f t="shared" si="304"/>
        <v>0</v>
      </c>
    </row>
    <row r="793" spans="1:11" ht="24" hidden="1" x14ac:dyDescent="0.25">
      <c r="A793" s="240" t="s">
        <v>23</v>
      </c>
      <c r="B793" s="272" t="s">
        <v>98</v>
      </c>
      <c r="C793" s="272" t="s">
        <v>22</v>
      </c>
      <c r="D793" s="272"/>
      <c r="E793" s="272"/>
      <c r="F793" s="273">
        <f>F794</f>
        <v>0</v>
      </c>
      <c r="G793" s="273">
        <f t="shared" ref="G793:K794" si="305">G794</f>
        <v>0</v>
      </c>
      <c r="H793" s="273">
        <f t="shared" si="305"/>
        <v>0</v>
      </c>
      <c r="I793" s="273">
        <f t="shared" si="305"/>
        <v>0</v>
      </c>
      <c r="J793" s="273">
        <f t="shared" si="305"/>
        <v>0</v>
      </c>
      <c r="K793" s="273">
        <f t="shared" si="305"/>
        <v>0</v>
      </c>
    </row>
    <row r="794" spans="1:11" hidden="1" x14ac:dyDescent="0.25">
      <c r="A794" s="252" t="s">
        <v>116</v>
      </c>
      <c r="B794" s="272" t="s">
        <v>98</v>
      </c>
      <c r="C794" s="272" t="s">
        <v>22</v>
      </c>
      <c r="D794" s="272" t="s">
        <v>74</v>
      </c>
      <c r="E794" s="272"/>
      <c r="F794" s="273">
        <f>F795</f>
        <v>0</v>
      </c>
      <c r="G794" s="273">
        <f t="shared" si="305"/>
        <v>0</v>
      </c>
      <c r="H794" s="273">
        <f t="shared" si="305"/>
        <v>0</v>
      </c>
      <c r="I794" s="273">
        <f t="shared" si="305"/>
        <v>0</v>
      </c>
      <c r="J794" s="273">
        <f t="shared" si="305"/>
        <v>0</v>
      </c>
      <c r="K794" s="273">
        <f t="shared" si="305"/>
        <v>0</v>
      </c>
    </row>
    <row r="795" spans="1:11" hidden="1" x14ac:dyDescent="0.25">
      <c r="A795" s="252" t="s">
        <v>106</v>
      </c>
      <c r="B795" s="272" t="s">
        <v>98</v>
      </c>
      <c r="C795" s="272" t="s">
        <v>22</v>
      </c>
      <c r="D795" s="272" t="s">
        <v>74</v>
      </c>
      <c r="E795" s="272" t="s">
        <v>66</v>
      </c>
      <c r="F795" s="273">
        <f>'8. разд, подр. Цст 2015'!F305</f>
        <v>0</v>
      </c>
      <c r="G795" s="273">
        <f>'8. разд, подр. Цст 2015'!G305</f>
        <v>0</v>
      </c>
      <c r="H795" s="273">
        <f>'8. разд, подр. Цст 2015'!H305</f>
        <v>0</v>
      </c>
      <c r="I795" s="273">
        <f>'8. разд, подр. Цст 2015'!I305</f>
        <v>0</v>
      </c>
      <c r="J795" s="273">
        <f>'8. разд, подр. Цст 2015'!J305</f>
        <v>0</v>
      </c>
      <c r="K795" s="273">
        <f>'8. разд, подр. Цст 2015'!K305</f>
        <v>0</v>
      </c>
    </row>
    <row r="796" spans="1:11" ht="48" x14ac:dyDescent="0.25">
      <c r="A796" s="252" t="s">
        <v>885</v>
      </c>
      <c r="B796" s="272" t="s">
        <v>850</v>
      </c>
      <c r="C796" s="272"/>
      <c r="D796" s="272"/>
      <c r="E796" s="272"/>
      <c r="F796" s="273">
        <f>F797</f>
        <v>191185.95999999996</v>
      </c>
      <c r="G796" s="273">
        <f t="shared" ref="G796:K798" si="306">G797</f>
        <v>0</v>
      </c>
      <c r="H796" s="273">
        <f t="shared" si="306"/>
        <v>0</v>
      </c>
      <c r="I796" s="273">
        <f t="shared" si="306"/>
        <v>0</v>
      </c>
      <c r="J796" s="273">
        <f t="shared" si="306"/>
        <v>191185.95999999996</v>
      </c>
      <c r="K796" s="273">
        <f t="shared" si="306"/>
        <v>0</v>
      </c>
    </row>
    <row r="797" spans="1:11" ht="24" x14ac:dyDescent="0.25">
      <c r="A797" s="240" t="s">
        <v>23</v>
      </c>
      <c r="B797" s="272" t="s">
        <v>850</v>
      </c>
      <c r="C797" s="272" t="s">
        <v>22</v>
      </c>
      <c r="D797" s="272"/>
      <c r="E797" s="272"/>
      <c r="F797" s="273">
        <f>F798</f>
        <v>191185.95999999996</v>
      </c>
      <c r="G797" s="273">
        <f t="shared" si="306"/>
        <v>0</v>
      </c>
      <c r="H797" s="273">
        <f t="shared" si="306"/>
        <v>0</v>
      </c>
      <c r="I797" s="273">
        <f t="shared" si="306"/>
        <v>0</v>
      </c>
      <c r="J797" s="273">
        <f t="shared" si="306"/>
        <v>191185.95999999996</v>
      </c>
      <c r="K797" s="273">
        <f t="shared" si="306"/>
        <v>0</v>
      </c>
    </row>
    <row r="798" spans="1:11" x14ac:dyDescent="0.25">
      <c r="A798" s="252" t="s">
        <v>116</v>
      </c>
      <c r="B798" s="272" t="s">
        <v>850</v>
      </c>
      <c r="C798" s="272" t="s">
        <v>22</v>
      </c>
      <c r="D798" s="272" t="s">
        <v>74</v>
      </c>
      <c r="E798" s="272"/>
      <c r="F798" s="273">
        <f>F799</f>
        <v>191185.95999999996</v>
      </c>
      <c r="G798" s="273">
        <f t="shared" si="306"/>
        <v>0</v>
      </c>
      <c r="H798" s="273">
        <f t="shared" si="306"/>
        <v>0</v>
      </c>
      <c r="I798" s="273">
        <f t="shared" si="306"/>
        <v>0</v>
      </c>
      <c r="J798" s="273">
        <f t="shared" si="306"/>
        <v>191185.95999999996</v>
      </c>
      <c r="K798" s="273">
        <f t="shared" si="306"/>
        <v>0</v>
      </c>
    </row>
    <row r="799" spans="1:11" x14ac:dyDescent="0.25">
      <c r="A799" s="252" t="s">
        <v>106</v>
      </c>
      <c r="B799" s="272" t="s">
        <v>850</v>
      </c>
      <c r="C799" s="272" t="s">
        <v>22</v>
      </c>
      <c r="D799" s="272" t="s">
        <v>74</v>
      </c>
      <c r="E799" s="272" t="s">
        <v>66</v>
      </c>
      <c r="F799" s="273">
        <f>'8. разд, подр. Цст 2015'!F307</f>
        <v>191185.95999999996</v>
      </c>
      <c r="G799" s="273">
        <f>'8. разд, подр. Цст 2015'!G307</f>
        <v>0</v>
      </c>
      <c r="H799" s="273">
        <f>'8. разд, подр. Цст 2015'!H307</f>
        <v>0</v>
      </c>
      <c r="I799" s="273">
        <f>'8. разд, подр. Цст 2015'!I307</f>
        <v>0</v>
      </c>
      <c r="J799" s="273">
        <f>'8. разд, подр. Цст 2015'!J307</f>
        <v>191185.95999999996</v>
      </c>
      <c r="K799" s="273">
        <f>'8. разд, подр. Цст 2015'!K307</f>
        <v>0</v>
      </c>
    </row>
    <row r="800" spans="1:11" ht="36" hidden="1" x14ac:dyDescent="0.25">
      <c r="A800" s="252" t="s">
        <v>1140</v>
      </c>
      <c r="B800" s="272" t="s">
        <v>1139</v>
      </c>
      <c r="C800" s="272"/>
      <c r="D800" s="272"/>
      <c r="E800" s="272"/>
      <c r="F800" s="273">
        <f>F801</f>
        <v>0</v>
      </c>
      <c r="G800" s="273">
        <f t="shared" ref="G800:K802" si="307">G801</f>
        <v>0</v>
      </c>
      <c r="H800" s="273">
        <f t="shared" si="307"/>
        <v>0</v>
      </c>
      <c r="I800" s="273">
        <f t="shared" si="307"/>
        <v>0</v>
      </c>
      <c r="J800" s="273">
        <f t="shared" si="307"/>
        <v>0</v>
      </c>
      <c r="K800" s="273">
        <f t="shared" si="307"/>
        <v>0</v>
      </c>
    </row>
    <row r="801" spans="1:11" ht="24" hidden="1" x14ac:dyDescent="0.25">
      <c r="A801" s="290" t="s">
        <v>23</v>
      </c>
      <c r="B801" s="272" t="s">
        <v>1139</v>
      </c>
      <c r="C801" s="272" t="s">
        <v>22</v>
      </c>
      <c r="D801" s="272"/>
      <c r="E801" s="272"/>
      <c r="F801" s="273">
        <f>F802</f>
        <v>0</v>
      </c>
      <c r="G801" s="273">
        <f t="shared" si="307"/>
        <v>0</v>
      </c>
      <c r="H801" s="273">
        <f t="shared" si="307"/>
        <v>0</v>
      </c>
      <c r="I801" s="273">
        <f t="shared" si="307"/>
        <v>0</v>
      </c>
      <c r="J801" s="273">
        <f t="shared" si="307"/>
        <v>0</v>
      </c>
      <c r="K801" s="273">
        <f t="shared" si="307"/>
        <v>0</v>
      </c>
    </row>
    <row r="802" spans="1:11" hidden="1" x14ac:dyDescent="0.25">
      <c r="A802" s="252" t="s">
        <v>116</v>
      </c>
      <c r="B802" s="272" t="s">
        <v>1139</v>
      </c>
      <c r="C802" s="272" t="s">
        <v>22</v>
      </c>
      <c r="D802" s="272" t="s">
        <v>74</v>
      </c>
      <c r="E802" s="272"/>
      <c r="F802" s="273">
        <f>F803</f>
        <v>0</v>
      </c>
      <c r="G802" s="273">
        <f t="shared" si="307"/>
        <v>0</v>
      </c>
      <c r="H802" s="273">
        <f t="shared" si="307"/>
        <v>0</v>
      </c>
      <c r="I802" s="273">
        <f t="shared" si="307"/>
        <v>0</v>
      </c>
      <c r="J802" s="273">
        <f t="shared" si="307"/>
        <v>0</v>
      </c>
      <c r="K802" s="273">
        <f t="shared" si="307"/>
        <v>0</v>
      </c>
    </row>
    <row r="803" spans="1:11" hidden="1" x14ac:dyDescent="0.25">
      <c r="A803" s="252" t="s">
        <v>1141</v>
      </c>
      <c r="B803" s="272" t="s">
        <v>1139</v>
      </c>
      <c r="C803" s="272" t="s">
        <v>22</v>
      </c>
      <c r="D803" s="272" t="s">
        <v>74</v>
      </c>
      <c r="E803" s="272" t="s">
        <v>36</v>
      </c>
      <c r="F803" s="273">
        <f>'8. разд, подр. Цст 2015'!F280</f>
        <v>0</v>
      </c>
      <c r="G803" s="273">
        <f>'8. разд, подр. Цст 2015'!G280</f>
        <v>0</v>
      </c>
      <c r="H803" s="273">
        <f>'8. разд, подр. Цст 2015'!H280</f>
        <v>0</v>
      </c>
      <c r="I803" s="273">
        <f>'8. разд, подр. Цст 2015'!I280</f>
        <v>0</v>
      </c>
      <c r="J803" s="273">
        <f>'8. разд, подр. Цст 2015'!J280</f>
        <v>0</v>
      </c>
      <c r="K803" s="273">
        <f>'8. разд, подр. Цст 2015'!K280</f>
        <v>0</v>
      </c>
    </row>
    <row r="804" spans="1:11" ht="36" hidden="1" x14ac:dyDescent="0.25">
      <c r="A804" s="252" t="s">
        <v>1167</v>
      </c>
      <c r="B804" s="272" t="s">
        <v>1168</v>
      </c>
      <c r="C804" s="272"/>
      <c r="D804" s="272"/>
      <c r="E804" s="272"/>
      <c r="F804" s="273">
        <f>F805</f>
        <v>0</v>
      </c>
      <c r="G804" s="273">
        <f t="shared" ref="G804:K806" si="308">G805</f>
        <v>0</v>
      </c>
      <c r="H804" s="273">
        <f t="shared" si="308"/>
        <v>0</v>
      </c>
      <c r="I804" s="273">
        <f t="shared" si="308"/>
        <v>0</v>
      </c>
      <c r="J804" s="273">
        <f t="shared" si="308"/>
        <v>0</v>
      </c>
      <c r="K804" s="273">
        <f t="shared" si="308"/>
        <v>0</v>
      </c>
    </row>
    <row r="805" spans="1:11" ht="24" hidden="1" x14ac:dyDescent="0.25">
      <c r="A805" s="290" t="s">
        <v>23</v>
      </c>
      <c r="B805" s="272" t="s">
        <v>1168</v>
      </c>
      <c r="C805" s="272" t="s">
        <v>22</v>
      </c>
      <c r="D805" s="272"/>
      <c r="E805" s="272"/>
      <c r="F805" s="273">
        <f>F806</f>
        <v>0</v>
      </c>
      <c r="G805" s="273">
        <f t="shared" si="308"/>
        <v>0</v>
      </c>
      <c r="H805" s="273">
        <f t="shared" si="308"/>
        <v>0</v>
      </c>
      <c r="I805" s="273">
        <f t="shared" si="308"/>
        <v>0</v>
      </c>
      <c r="J805" s="273">
        <f t="shared" si="308"/>
        <v>0</v>
      </c>
      <c r="K805" s="273">
        <f t="shared" si="308"/>
        <v>0</v>
      </c>
    </row>
    <row r="806" spans="1:11" hidden="1" x14ac:dyDescent="0.25">
      <c r="A806" s="252" t="s">
        <v>116</v>
      </c>
      <c r="B806" s="272" t="s">
        <v>1168</v>
      </c>
      <c r="C806" s="272" t="s">
        <v>22</v>
      </c>
      <c r="D806" s="272" t="s">
        <v>74</v>
      </c>
      <c r="E806" s="272"/>
      <c r="F806" s="273">
        <f>F807</f>
        <v>0</v>
      </c>
      <c r="G806" s="273">
        <f t="shared" si="308"/>
        <v>0</v>
      </c>
      <c r="H806" s="273">
        <f t="shared" si="308"/>
        <v>0</v>
      </c>
      <c r="I806" s="273">
        <f t="shared" si="308"/>
        <v>0</v>
      </c>
      <c r="J806" s="273">
        <f t="shared" si="308"/>
        <v>0</v>
      </c>
      <c r="K806" s="273">
        <f t="shared" si="308"/>
        <v>0</v>
      </c>
    </row>
    <row r="807" spans="1:11" hidden="1" x14ac:dyDescent="0.25">
      <c r="A807" s="252" t="s">
        <v>97</v>
      </c>
      <c r="B807" s="272" t="s">
        <v>1168</v>
      </c>
      <c r="C807" s="272" t="s">
        <v>22</v>
      </c>
      <c r="D807" s="272" t="s">
        <v>74</v>
      </c>
      <c r="E807" s="272" t="s">
        <v>62</v>
      </c>
      <c r="F807" s="273">
        <f>'8. разд, подр. Цст 2015'!F340</f>
        <v>0</v>
      </c>
      <c r="G807" s="273">
        <f>'8. разд, подр. Цст 2015'!G340</f>
        <v>0</v>
      </c>
      <c r="H807" s="273">
        <f>'8. разд, подр. Цст 2015'!H340</f>
        <v>0</v>
      </c>
      <c r="I807" s="273">
        <f>'8. разд, подр. Цст 2015'!I340</f>
        <v>0</v>
      </c>
      <c r="J807" s="273">
        <f>'8. разд, подр. Цст 2015'!J340</f>
        <v>0</v>
      </c>
      <c r="K807" s="273">
        <f>'8. разд, подр. Цст 2015'!K340</f>
        <v>0</v>
      </c>
    </row>
    <row r="808" spans="1:11" x14ac:dyDescent="0.25">
      <c r="A808" s="241" t="s">
        <v>240</v>
      </c>
      <c r="B808" s="272" t="s">
        <v>239</v>
      </c>
      <c r="C808" s="272"/>
      <c r="D808" s="272"/>
      <c r="E808" s="272"/>
      <c r="F808" s="273">
        <f>F809</f>
        <v>700000</v>
      </c>
      <c r="G808" s="273">
        <f>G809</f>
        <v>0</v>
      </c>
      <c r="H808" s="273">
        <f t="shared" ref="H808:K808" si="309">H809</f>
        <v>0</v>
      </c>
      <c r="I808" s="273">
        <f t="shared" si="309"/>
        <v>0</v>
      </c>
      <c r="J808" s="273">
        <f t="shared" si="309"/>
        <v>700000</v>
      </c>
      <c r="K808" s="273">
        <f t="shared" si="309"/>
        <v>0</v>
      </c>
    </row>
    <row r="809" spans="1:11" x14ac:dyDescent="0.25">
      <c r="A809" s="240" t="s">
        <v>6</v>
      </c>
      <c r="B809" s="272" t="s">
        <v>239</v>
      </c>
      <c r="C809" s="272" t="s">
        <v>1</v>
      </c>
      <c r="D809" s="272"/>
      <c r="E809" s="272"/>
      <c r="F809" s="273">
        <f>F810</f>
        <v>700000</v>
      </c>
      <c r="G809" s="273">
        <f t="shared" ref="G809:K810" si="310">G810</f>
        <v>0</v>
      </c>
      <c r="H809" s="273">
        <f t="shared" si="310"/>
        <v>0</v>
      </c>
      <c r="I809" s="273">
        <f t="shared" si="310"/>
        <v>0</v>
      </c>
      <c r="J809" s="273">
        <f t="shared" si="310"/>
        <v>700000</v>
      </c>
      <c r="K809" s="273">
        <f t="shared" si="310"/>
        <v>0</v>
      </c>
    </row>
    <row r="810" spans="1:11" x14ac:dyDescent="0.25">
      <c r="A810" s="252" t="s">
        <v>15</v>
      </c>
      <c r="B810" s="272" t="s">
        <v>239</v>
      </c>
      <c r="C810" s="272" t="s">
        <v>1</v>
      </c>
      <c r="D810" s="272" t="s">
        <v>4</v>
      </c>
      <c r="E810" s="272"/>
      <c r="F810" s="273">
        <f>F811</f>
        <v>700000</v>
      </c>
      <c r="G810" s="273">
        <f t="shared" si="310"/>
        <v>0</v>
      </c>
      <c r="H810" s="273">
        <f t="shared" si="310"/>
        <v>0</v>
      </c>
      <c r="I810" s="273">
        <f t="shared" si="310"/>
        <v>0</v>
      </c>
      <c r="J810" s="273">
        <f t="shared" si="310"/>
        <v>700000</v>
      </c>
      <c r="K810" s="273">
        <f t="shared" si="310"/>
        <v>0</v>
      </c>
    </row>
    <row r="811" spans="1:11" x14ac:dyDescent="0.25">
      <c r="A811" s="252" t="s">
        <v>241</v>
      </c>
      <c r="B811" s="272" t="s">
        <v>239</v>
      </c>
      <c r="C811" s="272" t="s">
        <v>1</v>
      </c>
      <c r="D811" s="272" t="s">
        <v>4</v>
      </c>
      <c r="E811" s="272" t="s">
        <v>36</v>
      </c>
      <c r="F811" s="273">
        <f>'8. разд, подр. Цст 2015'!F583</f>
        <v>700000</v>
      </c>
      <c r="G811" s="273">
        <f>'8. разд, подр. Цст 2015'!G583</f>
        <v>0</v>
      </c>
      <c r="H811" s="273">
        <f>'8. разд, подр. Цст 2015'!H583</f>
        <v>0</v>
      </c>
      <c r="I811" s="273">
        <f>'8. разд, подр. Цст 2015'!I583</f>
        <v>0</v>
      </c>
      <c r="J811" s="273">
        <f>'8. разд, подр. Цст 2015'!J583</f>
        <v>700000</v>
      </c>
      <c r="K811" s="273">
        <f>'8. разд, подр. Цст 2015'!K583</f>
        <v>0</v>
      </c>
    </row>
    <row r="812" spans="1:11" ht="99" customHeight="1" x14ac:dyDescent="0.25">
      <c r="A812" s="240" t="s">
        <v>842</v>
      </c>
      <c r="B812" s="272" t="s">
        <v>284</v>
      </c>
      <c r="C812" s="272"/>
      <c r="D812" s="272"/>
      <c r="E812" s="272"/>
      <c r="F812" s="273">
        <f>F813+F816+F819</f>
        <v>700000</v>
      </c>
      <c r="G812" s="273">
        <f>G813+G816+G819</f>
        <v>0</v>
      </c>
      <c r="H812" s="273">
        <f t="shared" ref="H812:K812" si="311">H813+H816+H819</f>
        <v>0</v>
      </c>
      <c r="I812" s="273">
        <f t="shared" si="311"/>
        <v>0</v>
      </c>
      <c r="J812" s="273">
        <f t="shared" si="311"/>
        <v>700000</v>
      </c>
      <c r="K812" s="273">
        <f t="shared" si="311"/>
        <v>0</v>
      </c>
    </row>
    <row r="813" spans="1:11" ht="80.25" customHeight="1" x14ac:dyDescent="0.25">
      <c r="A813" s="240" t="s">
        <v>17</v>
      </c>
      <c r="B813" s="272" t="s">
        <v>284</v>
      </c>
      <c r="C813" s="272" t="s">
        <v>24</v>
      </c>
      <c r="D813" s="272"/>
      <c r="E813" s="272"/>
      <c r="F813" s="273">
        <f>F814</f>
        <v>144652</v>
      </c>
      <c r="G813" s="273">
        <f t="shared" ref="G813:K814" si="312">G814</f>
        <v>0</v>
      </c>
      <c r="H813" s="273">
        <f t="shared" si="312"/>
        <v>105915.93</v>
      </c>
      <c r="I813" s="273">
        <f t="shared" si="312"/>
        <v>0</v>
      </c>
      <c r="J813" s="273">
        <f t="shared" si="312"/>
        <v>250567.93</v>
      </c>
      <c r="K813" s="273">
        <f t="shared" si="312"/>
        <v>0</v>
      </c>
    </row>
    <row r="814" spans="1:11" x14ac:dyDescent="0.25">
      <c r="A814" s="276" t="s">
        <v>53</v>
      </c>
      <c r="B814" s="272" t="s">
        <v>284</v>
      </c>
      <c r="C814" s="272" t="s">
        <v>24</v>
      </c>
      <c r="D814" s="272" t="s">
        <v>36</v>
      </c>
      <c r="E814" s="272"/>
      <c r="F814" s="273">
        <f>F815</f>
        <v>144652</v>
      </c>
      <c r="G814" s="273">
        <f t="shared" si="312"/>
        <v>0</v>
      </c>
      <c r="H814" s="273">
        <f t="shared" si="312"/>
        <v>105915.93</v>
      </c>
      <c r="I814" s="273">
        <f t="shared" si="312"/>
        <v>0</v>
      </c>
      <c r="J814" s="273">
        <f t="shared" si="312"/>
        <v>250567.93</v>
      </c>
      <c r="K814" s="273">
        <f t="shared" si="312"/>
        <v>0</v>
      </c>
    </row>
    <row r="815" spans="1:11" x14ac:dyDescent="0.25">
      <c r="A815" s="274" t="s">
        <v>48</v>
      </c>
      <c r="B815" s="272" t="s">
        <v>284</v>
      </c>
      <c r="C815" s="272" t="s">
        <v>24</v>
      </c>
      <c r="D815" s="272" t="s">
        <v>36</v>
      </c>
      <c r="E815" s="272" t="s">
        <v>35</v>
      </c>
      <c r="F815" s="273">
        <f>'8. разд, подр. Цст 2015'!F127</f>
        <v>144652</v>
      </c>
      <c r="G815" s="273">
        <f>'8. разд, подр. Цст 2015'!G127</f>
        <v>0</v>
      </c>
      <c r="H815" s="273">
        <f>'8. разд, подр. Цст 2015'!H127</f>
        <v>105915.93</v>
      </c>
      <c r="I815" s="273">
        <f>'8. разд, подр. Цст 2015'!I127</f>
        <v>0</v>
      </c>
      <c r="J815" s="273">
        <f>'8. разд, подр. Цст 2015'!J127</f>
        <v>250567.93</v>
      </c>
      <c r="K815" s="273">
        <f>'8. разд, подр. Цст 2015'!K127</f>
        <v>0</v>
      </c>
    </row>
    <row r="816" spans="1:11" x14ac:dyDescent="0.25">
      <c r="A816" s="240" t="s">
        <v>6</v>
      </c>
      <c r="B816" s="272" t="s">
        <v>284</v>
      </c>
      <c r="C816" s="272" t="s">
        <v>1</v>
      </c>
      <c r="D816" s="272"/>
      <c r="E816" s="272"/>
      <c r="F816" s="273">
        <f>F817</f>
        <v>326249.73</v>
      </c>
      <c r="G816" s="273">
        <f>G817</f>
        <v>0</v>
      </c>
      <c r="H816" s="273">
        <f t="shared" ref="H816:K817" si="313">H817</f>
        <v>0</v>
      </c>
      <c r="I816" s="273">
        <f t="shared" si="313"/>
        <v>0</v>
      </c>
      <c r="J816" s="273">
        <f t="shared" si="313"/>
        <v>326249.73</v>
      </c>
      <c r="K816" s="273">
        <f t="shared" si="313"/>
        <v>0</v>
      </c>
    </row>
    <row r="817" spans="1:11" x14ac:dyDescent="0.25">
      <c r="A817" s="276" t="s">
        <v>53</v>
      </c>
      <c r="B817" s="272" t="s">
        <v>284</v>
      </c>
      <c r="C817" s="272" t="s">
        <v>1</v>
      </c>
      <c r="D817" s="272" t="s">
        <v>36</v>
      </c>
      <c r="E817" s="272"/>
      <c r="F817" s="273">
        <f>F818</f>
        <v>326249.73</v>
      </c>
      <c r="G817" s="273">
        <f>G818</f>
        <v>0</v>
      </c>
      <c r="H817" s="273">
        <f t="shared" si="313"/>
        <v>0</v>
      </c>
      <c r="I817" s="273">
        <f t="shared" si="313"/>
        <v>0</v>
      </c>
      <c r="J817" s="273">
        <f t="shared" si="313"/>
        <v>326249.73</v>
      </c>
      <c r="K817" s="273">
        <f t="shared" si="313"/>
        <v>0</v>
      </c>
    </row>
    <row r="818" spans="1:11" x14ac:dyDescent="0.25">
      <c r="A818" s="274" t="s">
        <v>48</v>
      </c>
      <c r="B818" s="272" t="s">
        <v>284</v>
      </c>
      <c r="C818" s="272" t="s">
        <v>1</v>
      </c>
      <c r="D818" s="272" t="s">
        <v>36</v>
      </c>
      <c r="E818" s="272" t="s">
        <v>35</v>
      </c>
      <c r="F818" s="273">
        <f>'8. разд, подр. Цст 2015'!F128</f>
        <v>326249.73</v>
      </c>
      <c r="G818" s="273">
        <f>'8. разд, подр. Цст 2015'!G128</f>
        <v>0</v>
      </c>
      <c r="H818" s="273">
        <f>'8. разд, подр. Цст 2015'!H128</f>
        <v>0</v>
      </c>
      <c r="I818" s="273">
        <f>'8. разд, подр. Цст 2015'!I128</f>
        <v>0</v>
      </c>
      <c r="J818" s="273">
        <f>'8. разд, подр. Цст 2015'!J128</f>
        <v>326249.73</v>
      </c>
      <c r="K818" s="273">
        <f>'8. разд, подр. Цст 2015'!K128</f>
        <v>0</v>
      </c>
    </row>
    <row r="819" spans="1:11" x14ac:dyDescent="0.25">
      <c r="A819" s="240" t="s">
        <v>21</v>
      </c>
      <c r="B819" s="272" t="s">
        <v>284</v>
      </c>
      <c r="C819" s="272" t="s">
        <v>19</v>
      </c>
      <c r="D819" s="272"/>
      <c r="E819" s="272"/>
      <c r="F819" s="273">
        <f>F820</f>
        <v>229098.27000000002</v>
      </c>
      <c r="G819" s="273">
        <f>G820</f>
        <v>0</v>
      </c>
      <c r="H819" s="273">
        <f t="shared" ref="H819:K820" si="314">H820</f>
        <v>-105915.93</v>
      </c>
      <c r="I819" s="273">
        <f t="shared" si="314"/>
        <v>0</v>
      </c>
      <c r="J819" s="273">
        <f t="shared" si="314"/>
        <v>123182.34000000003</v>
      </c>
      <c r="K819" s="273">
        <f t="shared" si="314"/>
        <v>0</v>
      </c>
    </row>
    <row r="820" spans="1:11" x14ac:dyDescent="0.25">
      <c r="A820" s="276" t="s">
        <v>53</v>
      </c>
      <c r="B820" s="272" t="s">
        <v>284</v>
      </c>
      <c r="C820" s="272" t="s">
        <v>19</v>
      </c>
      <c r="D820" s="272" t="s">
        <v>36</v>
      </c>
      <c r="E820" s="272"/>
      <c r="F820" s="273">
        <f>F821</f>
        <v>229098.27000000002</v>
      </c>
      <c r="G820" s="273">
        <f>G821</f>
        <v>0</v>
      </c>
      <c r="H820" s="273">
        <f t="shared" si="314"/>
        <v>-105915.93</v>
      </c>
      <c r="I820" s="273">
        <f t="shared" si="314"/>
        <v>0</v>
      </c>
      <c r="J820" s="273">
        <f t="shared" si="314"/>
        <v>123182.34000000003</v>
      </c>
      <c r="K820" s="273">
        <f t="shared" si="314"/>
        <v>0</v>
      </c>
    </row>
    <row r="821" spans="1:11" x14ac:dyDescent="0.25">
      <c r="A821" s="274" t="s">
        <v>48</v>
      </c>
      <c r="B821" s="272" t="s">
        <v>284</v>
      </c>
      <c r="C821" s="272" t="s">
        <v>19</v>
      </c>
      <c r="D821" s="272" t="s">
        <v>36</v>
      </c>
      <c r="E821" s="272" t="s">
        <v>35</v>
      </c>
      <c r="F821" s="273">
        <f>'8. разд, подр. Цст 2015'!F129</f>
        <v>229098.27000000002</v>
      </c>
      <c r="G821" s="273">
        <f>'8. разд, подр. Цст 2015'!G129</f>
        <v>0</v>
      </c>
      <c r="H821" s="273">
        <f>'8. разд, подр. Цст 2015'!H129</f>
        <v>-105915.93</v>
      </c>
      <c r="I821" s="273">
        <f>'8. разд, подр. Цст 2015'!I129</f>
        <v>0</v>
      </c>
      <c r="J821" s="273">
        <f>'8. разд, подр. Цст 2015'!J129</f>
        <v>123182.34000000003</v>
      </c>
      <c r="K821" s="273">
        <f>'8. разд, подр. Цст 2015'!K129</f>
        <v>0</v>
      </c>
    </row>
    <row r="822" spans="1:11" ht="36" x14ac:dyDescent="0.25">
      <c r="A822" s="240" t="s">
        <v>71</v>
      </c>
      <c r="B822" s="272" t="s">
        <v>69</v>
      </c>
      <c r="C822" s="272"/>
      <c r="D822" s="272"/>
      <c r="E822" s="272"/>
      <c r="F822" s="273">
        <f t="shared" ref="F822:K824" si="315">F823</f>
        <v>964000</v>
      </c>
      <c r="G822" s="273">
        <f t="shared" si="315"/>
        <v>0</v>
      </c>
      <c r="H822" s="273">
        <f t="shared" si="315"/>
        <v>0</v>
      </c>
      <c r="I822" s="273">
        <f t="shared" si="315"/>
        <v>0</v>
      </c>
      <c r="J822" s="273">
        <f t="shared" si="315"/>
        <v>964000</v>
      </c>
      <c r="K822" s="273">
        <f t="shared" si="315"/>
        <v>0</v>
      </c>
    </row>
    <row r="823" spans="1:11" ht="24" x14ac:dyDescent="0.25">
      <c r="A823" s="240" t="s">
        <v>23</v>
      </c>
      <c r="B823" s="272" t="s">
        <v>69</v>
      </c>
      <c r="C823" s="272" t="s">
        <v>22</v>
      </c>
      <c r="D823" s="272"/>
      <c r="E823" s="272"/>
      <c r="F823" s="273">
        <f t="shared" si="315"/>
        <v>964000</v>
      </c>
      <c r="G823" s="273">
        <f t="shared" si="315"/>
        <v>0</v>
      </c>
      <c r="H823" s="273">
        <f t="shared" si="315"/>
        <v>0</v>
      </c>
      <c r="I823" s="273">
        <f t="shared" si="315"/>
        <v>0</v>
      </c>
      <c r="J823" s="273">
        <f t="shared" si="315"/>
        <v>964000</v>
      </c>
      <c r="K823" s="273">
        <f t="shared" si="315"/>
        <v>0</v>
      </c>
    </row>
    <row r="824" spans="1:11" x14ac:dyDescent="0.25">
      <c r="A824" s="274" t="s">
        <v>15</v>
      </c>
      <c r="B824" s="272" t="s">
        <v>69</v>
      </c>
      <c r="C824" s="272" t="s">
        <v>22</v>
      </c>
      <c r="D824" s="272" t="s">
        <v>4</v>
      </c>
      <c r="E824" s="272"/>
      <c r="F824" s="273">
        <f t="shared" si="315"/>
        <v>964000</v>
      </c>
      <c r="G824" s="273">
        <f t="shared" si="315"/>
        <v>0</v>
      </c>
      <c r="H824" s="273">
        <f t="shared" si="315"/>
        <v>0</v>
      </c>
      <c r="I824" s="273">
        <f t="shared" si="315"/>
        <v>0</v>
      </c>
      <c r="J824" s="273">
        <f t="shared" si="315"/>
        <v>964000</v>
      </c>
      <c r="K824" s="273">
        <f t="shared" si="315"/>
        <v>0</v>
      </c>
    </row>
    <row r="825" spans="1:11" x14ac:dyDescent="0.25">
      <c r="A825" s="252" t="s">
        <v>72</v>
      </c>
      <c r="B825" s="272" t="s">
        <v>69</v>
      </c>
      <c r="C825" s="272" t="s">
        <v>22</v>
      </c>
      <c r="D825" s="272" t="s">
        <v>4</v>
      </c>
      <c r="E825" s="272" t="s">
        <v>62</v>
      </c>
      <c r="F825" s="273">
        <f>'8. разд, подр. Цст 2015'!F625</f>
        <v>964000</v>
      </c>
      <c r="G825" s="273">
        <f>'8. разд, подр. Цст 2015'!G625</f>
        <v>0</v>
      </c>
      <c r="H825" s="273">
        <f>'8. разд, подр. Цст 2015'!H625</f>
        <v>0</v>
      </c>
      <c r="I825" s="273">
        <f>'8. разд, подр. Цст 2015'!I625</f>
        <v>0</v>
      </c>
      <c r="J825" s="273">
        <f>'8. разд, подр. Цст 2015'!J625</f>
        <v>964000</v>
      </c>
      <c r="K825" s="273">
        <f>'8. разд, подр. Цст 2015'!K625</f>
        <v>0</v>
      </c>
    </row>
    <row r="826" spans="1:11" ht="36" hidden="1" x14ac:dyDescent="0.25">
      <c r="A826" s="240" t="s">
        <v>848</v>
      </c>
      <c r="B826" s="272" t="s">
        <v>849</v>
      </c>
      <c r="C826" s="272"/>
      <c r="D826" s="272"/>
      <c r="E826" s="272"/>
      <c r="F826" s="273">
        <f>F827</f>
        <v>0</v>
      </c>
      <c r="G826" s="273">
        <f t="shared" ref="G826:K828" si="316">G827</f>
        <v>0</v>
      </c>
      <c r="H826" s="273">
        <f t="shared" si="316"/>
        <v>0</v>
      </c>
      <c r="I826" s="273">
        <f t="shared" si="316"/>
        <v>0</v>
      </c>
      <c r="J826" s="273">
        <f t="shared" si="316"/>
        <v>0</v>
      </c>
      <c r="K826" s="273">
        <f t="shared" si="316"/>
        <v>0</v>
      </c>
    </row>
    <row r="827" spans="1:11" hidden="1" x14ac:dyDescent="0.25">
      <c r="A827" s="240" t="s">
        <v>6</v>
      </c>
      <c r="B827" s="272" t="s">
        <v>849</v>
      </c>
      <c r="C827" s="272" t="s">
        <v>1</v>
      </c>
      <c r="D827" s="272"/>
      <c r="E827" s="272"/>
      <c r="F827" s="273">
        <f>F828</f>
        <v>0</v>
      </c>
      <c r="G827" s="273">
        <f t="shared" si="316"/>
        <v>0</v>
      </c>
      <c r="H827" s="273">
        <f t="shared" si="316"/>
        <v>0</v>
      </c>
      <c r="I827" s="273">
        <f t="shared" si="316"/>
        <v>0</v>
      </c>
      <c r="J827" s="273">
        <f t="shared" si="316"/>
        <v>0</v>
      </c>
      <c r="K827" s="273">
        <f t="shared" si="316"/>
        <v>0</v>
      </c>
    </row>
    <row r="828" spans="1:11" hidden="1" x14ac:dyDescent="0.25">
      <c r="A828" s="252" t="s">
        <v>116</v>
      </c>
      <c r="B828" s="272" t="s">
        <v>849</v>
      </c>
      <c r="C828" s="272" t="s">
        <v>1</v>
      </c>
      <c r="D828" s="272" t="s">
        <v>74</v>
      </c>
      <c r="E828" s="272"/>
      <c r="F828" s="273">
        <f>F829</f>
        <v>0</v>
      </c>
      <c r="G828" s="273">
        <f t="shared" si="316"/>
        <v>0</v>
      </c>
      <c r="H828" s="273">
        <f t="shared" si="316"/>
        <v>0</v>
      </c>
      <c r="I828" s="273">
        <f t="shared" si="316"/>
        <v>0</v>
      </c>
      <c r="J828" s="273">
        <f t="shared" si="316"/>
        <v>0</v>
      </c>
      <c r="K828" s="273">
        <f t="shared" si="316"/>
        <v>0</v>
      </c>
    </row>
    <row r="829" spans="1:11" hidden="1" x14ac:dyDescent="0.25">
      <c r="A829" s="252" t="s">
        <v>106</v>
      </c>
      <c r="B829" s="272" t="s">
        <v>849</v>
      </c>
      <c r="C829" s="272" t="s">
        <v>1</v>
      </c>
      <c r="D829" s="272" t="s">
        <v>74</v>
      </c>
      <c r="E829" s="272" t="s">
        <v>66</v>
      </c>
      <c r="F829" s="273">
        <f>'8. разд, подр. Цст 2015'!F309</f>
        <v>0</v>
      </c>
      <c r="G829" s="273">
        <f>'8. разд, подр. Цст 2015'!G309</f>
        <v>0</v>
      </c>
      <c r="H829" s="273">
        <f>'8. разд, подр. Цст 2015'!H309</f>
        <v>0</v>
      </c>
      <c r="I829" s="273">
        <f>'8. разд, подр. Цст 2015'!I309</f>
        <v>0</v>
      </c>
      <c r="J829" s="273">
        <f>'8. разд, подр. Цст 2015'!J309</f>
        <v>0</v>
      </c>
      <c r="K829" s="273">
        <f>'8. разд, подр. Цст 2015'!K309</f>
        <v>0</v>
      </c>
    </row>
    <row r="830" spans="1:11" ht="24" x14ac:dyDescent="0.25">
      <c r="A830" s="241" t="s">
        <v>125</v>
      </c>
      <c r="B830" s="272" t="s">
        <v>123</v>
      </c>
      <c r="C830" s="272"/>
      <c r="D830" s="272"/>
      <c r="E830" s="272"/>
      <c r="F830" s="273">
        <f t="shared" ref="F830:K832" si="317">F831</f>
        <v>13725000</v>
      </c>
      <c r="G830" s="273">
        <f t="shared" si="317"/>
        <v>0</v>
      </c>
      <c r="H830" s="273">
        <f t="shared" si="317"/>
        <v>-2928571</v>
      </c>
      <c r="I830" s="273">
        <f t="shared" si="317"/>
        <v>0</v>
      </c>
      <c r="J830" s="273">
        <f t="shared" si="317"/>
        <v>10796429</v>
      </c>
      <c r="K830" s="273">
        <f t="shared" si="317"/>
        <v>0</v>
      </c>
    </row>
    <row r="831" spans="1:11" x14ac:dyDescent="0.25">
      <c r="A831" s="240" t="s">
        <v>21</v>
      </c>
      <c r="B831" s="272" t="s">
        <v>123</v>
      </c>
      <c r="C831" s="272" t="s">
        <v>19</v>
      </c>
      <c r="D831" s="272"/>
      <c r="E831" s="272"/>
      <c r="F831" s="273">
        <f t="shared" si="317"/>
        <v>13725000</v>
      </c>
      <c r="G831" s="273">
        <f t="shared" si="317"/>
        <v>0</v>
      </c>
      <c r="H831" s="273">
        <f t="shared" si="317"/>
        <v>-2928571</v>
      </c>
      <c r="I831" s="273">
        <f t="shared" si="317"/>
        <v>0</v>
      </c>
      <c r="J831" s="273">
        <f t="shared" si="317"/>
        <v>10796429</v>
      </c>
      <c r="K831" s="273">
        <f t="shared" si="317"/>
        <v>0</v>
      </c>
    </row>
    <row r="832" spans="1:11" x14ac:dyDescent="0.25">
      <c r="A832" s="252" t="s">
        <v>34</v>
      </c>
      <c r="B832" s="272" t="s">
        <v>123</v>
      </c>
      <c r="C832" s="272" t="s">
        <v>19</v>
      </c>
      <c r="D832" s="272" t="s">
        <v>3</v>
      </c>
      <c r="E832" s="272"/>
      <c r="F832" s="273">
        <f t="shared" si="317"/>
        <v>13725000</v>
      </c>
      <c r="G832" s="273">
        <f t="shared" si="317"/>
        <v>0</v>
      </c>
      <c r="H832" s="273">
        <f t="shared" si="317"/>
        <v>-2928571</v>
      </c>
      <c r="I832" s="273">
        <f t="shared" si="317"/>
        <v>0</v>
      </c>
      <c r="J832" s="273">
        <f t="shared" si="317"/>
        <v>10796429</v>
      </c>
      <c r="K832" s="273">
        <f t="shared" si="317"/>
        <v>0</v>
      </c>
    </row>
    <row r="833" spans="1:11" x14ac:dyDescent="0.25">
      <c r="A833" s="252" t="s">
        <v>126</v>
      </c>
      <c r="B833" s="272" t="s">
        <v>123</v>
      </c>
      <c r="C833" s="272" t="s">
        <v>19</v>
      </c>
      <c r="D833" s="272" t="s">
        <v>3</v>
      </c>
      <c r="E833" s="272" t="s">
        <v>124</v>
      </c>
      <c r="F833" s="273">
        <f>'8. разд, подр. Цст 2015'!F186</f>
        <v>13725000</v>
      </c>
      <c r="G833" s="273">
        <f>'8. разд, подр. Цст 2015'!G186</f>
        <v>0</v>
      </c>
      <c r="H833" s="273">
        <f>'8. разд, подр. Цст 2015'!H186</f>
        <v>-2928571</v>
      </c>
      <c r="I833" s="273">
        <f>'8. разд, подр. Цст 2015'!I186</f>
        <v>0</v>
      </c>
      <c r="J833" s="273">
        <f>'8. разд, подр. Цст 2015'!J186</f>
        <v>10796429</v>
      </c>
      <c r="K833" s="273">
        <f>'8. разд, подр. Цст 2015'!K186</f>
        <v>0</v>
      </c>
    </row>
    <row r="834" spans="1:11" ht="36" hidden="1" x14ac:dyDescent="0.25">
      <c r="A834" s="241" t="s">
        <v>119</v>
      </c>
      <c r="B834" s="272" t="s">
        <v>117</v>
      </c>
      <c r="C834" s="272"/>
      <c r="D834" s="272"/>
      <c r="E834" s="272"/>
      <c r="F834" s="273">
        <f>F835</f>
        <v>0</v>
      </c>
      <c r="G834" s="273">
        <f>G835</f>
        <v>0</v>
      </c>
      <c r="H834" s="273">
        <f t="shared" ref="H834:K834" si="318">H835</f>
        <v>0</v>
      </c>
      <c r="I834" s="273">
        <f t="shared" si="318"/>
        <v>0</v>
      </c>
      <c r="J834" s="273">
        <f t="shared" si="318"/>
        <v>0</v>
      </c>
      <c r="K834" s="273">
        <f t="shared" si="318"/>
        <v>0</v>
      </c>
    </row>
    <row r="835" spans="1:11" ht="24" hidden="1" x14ac:dyDescent="0.25">
      <c r="A835" s="240" t="s">
        <v>23</v>
      </c>
      <c r="B835" s="272" t="s">
        <v>117</v>
      </c>
      <c r="C835" s="272" t="s">
        <v>22</v>
      </c>
      <c r="D835" s="272"/>
      <c r="E835" s="272"/>
      <c r="F835" s="273">
        <f>F836</f>
        <v>0</v>
      </c>
      <c r="G835" s="273">
        <f t="shared" ref="G835:K836" si="319">G836</f>
        <v>0</v>
      </c>
      <c r="H835" s="273">
        <f t="shared" si="319"/>
        <v>0</v>
      </c>
      <c r="I835" s="273">
        <f t="shared" si="319"/>
        <v>0</v>
      </c>
      <c r="J835" s="273">
        <f t="shared" si="319"/>
        <v>0</v>
      </c>
      <c r="K835" s="273">
        <f t="shared" si="319"/>
        <v>0</v>
      </c>
    </row>
    <row r="836" spans="1:11" hidden="1" x14ac:dyDescent="0.25">
      <c r="A836" s="252" t="s">
        <v>34</v>
      </c>
      <c r="B836" s="272" t="s">
        <v>117</v>
      </c>
      <c r="C836" s="272" t="s">
        <v>22</v>
      </c>
      <c r="D836" s="272" t="s">
        <v>3</v>
      </c>
      <c r="E836" s="272"/>
      <c r="F836" s="273">
        <f>F837</f>
        <v>0</v>
      </c>
      <c r="G836" s="273">
        <f t="shared" si="319"/>
        <v>0</v>
      </c>
      <c r="H836" s="273">
        <f t="shared" si="319"/>
        <v>0</v>
      </c>
      <c r="I836" s="273">
        <f t="shared" si="319"/>
        <v>0</v>
      </c>
      <c r="J836" s="273">
        <f t="shared" si="319"/>
        <v>0</v>
      </c>
      <c r="K836" s="273">
        <f t="shared" si="319"/>
        <v>0</v>
      </c>
    </row>
    <row r="837" spans="1:11" hidden="1" x14ac:dyDescent="0.25">
      <c r="A837" s="252" t="s">
        <v>122</v>
      </c>
      <c r="B837" s="272" t="s">
        <v>117</v>
      </c>
      <c r="C837" s="272" t="s">
        <v>22</v>
      </c>
      <c r="D837" s="272" t="s">
        <v>3</v>
      </c>
      <c r="E837" s="272" t="s">
        <v>118</v>
      </c>
      <c r="F837" s="273">
        <f>'8. разд, подр. Цст 2015'!F206</f>
        <v>0</v>
      </c>
      <c r="G837" s="273">
        <f>'8. разд, подр. Цст 2015'!G206</f>
        <v>0</v>
      </c>
      <c r="H837" s="273">
        <f>'8. разд, подр. Цст 2015'!H206</f>
        <v>0</v>
      </c>
      <c r="I837" s="273">
        <f>'8. разд, подр. Цст 2015'!I206</f>
        <v>0</v>
      </c>
      <c r="J837" s="273">
        <f>'8. разд, подр. Цст 2015'!J206</f>
        <v>0</v>
      </c>
      <c r="K837" s="273">
        <f>'8. разд, подр. Цст 2015'!K206</f>
        <v>0</v>
      </c>
    </row>
    <row r="838" spans="1:11" ht="24" hidden="1" x14ac:dyDescent="0.25">
      <c r="A838" s="241" t="s">
        <v>760</v>
      </c>
      <c r="B838" s="272" t="s">
        <v>761</v>
      </c>
      <c r="C838" s="272"/>
      <c r="D838" s="272"/>
      <c r="E838" s="272"/>
      <c r="F838" s="273">
        <f>F839</f>
        <v>0</v>
      </c>
      <c r="G838" s="273">
        <f>G839</f>
        <v>0</v>
      </c>
      <c r="H838" s="273">
        <f t="shared" ref="H838:K838" si="320">H839</f>
        <v>0</v>
      </c>
      <c r="I838" s="273">
        <f t="shared" si="320"/>
        <v>0</v>
      </c>
      <c r="J838" s="273">
        <f t="shared" si="320"/>
        <v>0</v>
      </c>
      <c r="K838" s="273">
        <f t="shared" si="320"/>
        <v>0</v>
      </c>
    </row>
    <row r="839" spans="1:11" ht="24" hidden="1" x14ac:dyDescent="0.25">
      <c r="A839" s="240" t="s">
        <v>23</v>
      </c>
      <c r="B839" s="272" t="s">
        <v>761</v>
      </c>
      <c r="C839" s="272" t="s">
        <v>22</v>
      </c>
      <c r="D839" s="272"/>
      <c r="E839" s="272"/>
      <c r="F839" s="273">
        <f>F840</f>
        <v>0</v>
      </c>
      <c r="G839" s="273">
        <f t="shared" ref="G839:K840" si="321">G840</f>
        <v>0</v>
      </c>
      <c r="H839" s="273">
        <f t="shared" si="321"/>
        <v>0</v>
      </c>
      <c r="I839" s="273">
        <f t="shared" si="321"/>
        <v>0</v>
      </c>
      <c r="J839" s="273">
        <f t="shared" si="321"/>
        <v>0</v>
      </c>
      <c r="K839" s="273">
        <f t="shared" si="321"/>
        <v>0</v>
      </c>
    </row>
    <row r="840" spans="1:11" hidden="1" x14ac:dyDescent="0.25">
      <c r="A840" s="274" t="s">
        <v>34</v>
      </c>
      <c r="B840" s="272" t="s">
        <v>761</v>
      </c>
      <c r="C840" s="272" t="s">
        <v>22</v>
      </c>
      <c r="D840" s="272" t="s">
        <v>3</v>
      </c>
      <c r="E840" s="272"/>
      <c r="F840" s="273">
        <f>F841</f>
        <v>0</v>
      </c>
      <c r="G840" s="273">
        <f t="shared" si="321"/>
        <v>0</v>
      </c>
      <c r="H840" s="273">
        <f t="shared" si="321"/>
        <v>0</v>
      </c>
      <c r="I840" s="273">
        <f t="shared" si="321"/>
        <v>0</v>
      </c>
      <c r="J840" s="273">
        <f t="shared" si="321"/>
        <v>0</v>
      </c>
      <c r="K840" s="273">
        <f t="shared" si="321"/>
        <v>0</v>
      </c>
    </row>
    <row r="841" spans="1:11" hidden="1" x14ac:dyDescent="0.25">
      <c r="A841" s="252" t="s">
        <v>33</v>
      </c>
      <c r="B841" s="272" t="s">
        <v>761</v>
      </c>
      <c r="C841" s="272" t="s">
        <v>22</v>
      </c>
      <c r="D841" s="272" t="s">
        <v>3</v>
      </c>
      <c r="E841" s="272" t="s">
        <v>16</v>
      </c>
      <c r="F841" s="273">
        <f>'8. разд, подр. Цст 2015'!F250</f>
        <v>0</v>
      </c>
      <c r="G841" s="273">
        <f>'8. разд, подр. Цст 2015'!G250</f>
        <v>0</v>
      </c>
      <c r="H841" s="273">
        <f>'8. разд, подр. Цст 2015'!H250</f>
        <v>0</v>
      </c>
      <c r="I841" s="273">
        <f>'8. разд, подр. Цст 2015'!I250</f>
        <v>0</v>
      </c>
      <c r="J841" s="273">
        <f>'8. разд, подр. Цст 2015'!J250</f>
        <v>0</v>
      </c>
      <c r="K841" s="273">
        <f>'8. разд, подр. Цст 2015'!K250</f>
        <v>0</v>
      </c>
    </row>
    <row r="842" spans="1:11" ht="36" hidden="1" x14ac:dyDescent="0.25">
      <c r="A842" s="240" t="s">
        <v>862</v>
      </c>
      <c r="B842" s="272" t="s">
        <v>864</v>
      </c>
      <c r="C842" s="272"/>
      <c r="D842" s="272"/>
      <c r="E842" s="272"/>
      <c r="F842" s="273">
        <f>F843</f>
        <v>0</v>
      </c>
      <c r="G842" s="273">
        <f t="shared" ref="G842:K844" si="322">G843</f>
        <v>0</v>
      </c>
      <c r="H842" s="273">
        <f t="shared" si="322"/>
        <v>0</v>
      </c>
      <c r="I842" s="273">
        <f t="shared" si="322"/>
        <v>0</v>
      </c>
      <c r="J842" s="273">
        <f t="shared" si="322"/>
        <v>0</v>
      </c>
      <c r="K842" s="273">
        <f t="shared" si="322"/>
        <v>0</v>
      </c>
    </row>
    <row r="843" spans="1:11" ht="24" hidden="1" x14ac:dyDescent="0.25">
      <c r="A843" s="240" t="s">
        <v>23</v>
      </c>
      <c r="B843" s="272" t="s">
        <v>864</v>
      </c>
      <c r="C843" s="272" t="s">
        <v>22</v>
      </c>
      <c r="D843" s="272"/>
      <c r="E843" s="272"/>
      <c r="F843" s="273">
        <f>F844</f>
        <v>0</v>
      </c>
      <c r="G843" s="273">
        <f t="shared" si="322"/>
        <v>0</v>
      </c>
      <c r="H843" s="273">
        <f t="shared" si="322"/>
        <v>0</v>
      </c>
      <c r="I843" s="273">
        <f t="shared" si="322"/>
        <v>0</v>
      </c>
      <c r="J843" s="273">
        <f t="shared" si="322"/>
        <v>0</v>
      </c>
      <c r="K843" s="273">
        <f t="shared" si="322"/>
        <v>0</v>
      </c>
    </row>
    <row r="844" spans="1:11" hidden="1" x14ac:dyDescent="0.25">
      <c r="A844" s="252" t="s">
        <v>34</v>
      </c>
      <c r="B844" s="272" t="s">
        <v>864</v>
      </c>
      <c r="C844" s="272" t="s">
        <v>22</v>
      </c>
      <c r="D844" s="272" t="s">
        <v>3</v>
      </c>
      <c r="E844" s="272"/>
      <c r="F844" s="273">
        <f>F845</f>
        <v>0</v>
      </c>
      <c r="G844" s="273">
        <f t="shared" si="322"/>
        <v>0</v>
      </c>
      <c r="H844" s="273">
        <f t="shared" si="322"/>
        <v>0</v>
      </c>
      <c r="I844" s="273">
        <f t="shared" si="322"/>
        <v>0</v>
      </c>
      <c r="J844" s="273">
        <f t="shared" si="322"/>
        <v>0</v>
      </c>
      <c r="K844" s="273">
        <f t="shared" si="322"/>
        <v>0</v>
      </c>
    </row>
    <row r="845" spans="1:11" hidden="1" x14ac:dyDescent="0.25">
      <c r="A845" s="252" t="s">
        <v>122</v>
      </c>
      <c r="B845" s="272" t="s">
        <v>864</v>
      </c>
      <c r="C845" s="272" t="s">
        <v>22</v>
      </c>
      <c r="D845" s="272" t="s">
        <v>3</v>
      </c>
      <c r="E845" s="272" t="s">
        <v>118</v>
      </c>
      <c r="F845" s="273">
        <f>'8. разд, подр. Цст 2015'!F208</f>
        <v>0</v>
      </c>
      <c r="G845" s="273">
        <f>'8. разд, подр. Цст 2015'!G208</f>
        <v>0</v>
      </c>
      <c r="H845" s="273">
        <f>'8. разд, подр. Цст 2015'!H208</f>
        <v>0</v>
      </c>
      <c r="I845" s="273">
        <f>'8. разд, подр. Цст 2015'!I208</f>
        <v>0</v>
      </c>
      <c r="J845" s="273">
        <f>'8. разд, подр. Цст 2015'!J208</f>
        <v>0</v>
      </c>
      <c r="K845" s="273">
        <f>'8. разд, подр. Цст 2015'!K208</f>
        <v>0</v>
      </c>
    </row>
    <row r="846" spans="1:11" ht="48" hidden="1" x14ac:dyDescent="0.25">
      <c r="A846" s="240" t="s">
        <v>863</v>
      </c>
      <c r="B846" s="272" t="s">
        <v>865</v>
      </c>
      <c r="C846" s="272"/>
      <c r="D846" s="272"/>
      <c r="E846" s="272"/>
      <c r="F846" s="273">
        <f>F847</f>
        <v>0</v>
      </c>
      <c r="G846" s="273">
        <f t="shared" ref="G846:K848" si="323">G847</f>
        <v>0</v>
      </c>
      <c r="H846" s="273">
        <f t="shared" si="323"/>
        <v>0</v>
      </c>
      <c r="I846" s="273">
        <f t="shared" si="323"/>
        <v>0</v>
      </c>
      <c r="J846" s="273">
        <f t="shared" si="323"/>
        <v>0</v>
      </c>
      <c r="K846" s="273">
        <f t="shared" si="323"/>
        <v>0</v>
      </c>
    </row>
    <row r="847" spans="1:11" ht="24" hidden="1" x14ac:dyDescent="0.25">
      <c r="A847" s="240" t="s">
        <v>23</v>
      </c>
      <c r="B847" s="272" t="s">
        <v>865</v>
      </c>
      <c r="C847" s="272" t="s">
        <v>22</v>
      </c>
      <c r="D847" s="272"/>
      <c r="E847" s="272"/>
      <c r="F847" s="273">
        <f>F848</f>
        <v>0</v>
      </c>
      <c r="G847" s="273">
        <f t="shared" si="323"/>
        <v>0</v>
      </c>
      <c r="H847" s="273">
        <f t="shared" si="323"/>
        <v>0</v>
      </c>
      <c r="I847" s="273">
        <f t="shared" si="323"/>
        <v>0</v>
      </c>
      <c r="J847" s="273">
        <f t="shared" si="323"/>
        <v>0</v>
      </c>
      <c r="K847" s="273">
        <f t="shared" si="323"/>
        <v>0</v>
      </c>
    </row>
    <row r="848" spans="1:11" hidden="1" x14ac:dyDescent="0.25">
      <c r="A848" s="252" t="s">
        <v>34</v>
      </c>
      <c r="B848" s="272" t="s">
        <v>865</v>
      </c>
      <c r="C848" s="272" t="s">
        <v>22</v>
      </c>
      <c r="D848" s="272" t="s">
        <v>3</v>
      </c>
      <c r="E848" s="272"/>
      <c r="F848" s="273">
        <f>F849</f>
        <v>0</v>
      </c>
      <c r="G848" s="273">
        <f t="shared" si="323"/>
        <v>0</v>
      </c>
      <c r="H848" s="273">
        <f t="shared" si="323"/>
        <v>0</v>
      </c>
      <c r="I848" s="273">
        <f t="shared" si="323"/>
        <v>0</v>
      </c>
      <c r="J848" s="273">
        <f t="shared" si="323"/>
        <v>0</v>
      </c>
      <c r="K848" s="273">
        <f t="shared" si="323"/>
        <v>0</v>
      </c>
    </row>
    <row r="849" spans="1:11" hidden="1" x14ac:dyDescent="0.25">
      <c r="A849" s="252" t="s">
        <v>122</v>
      </c>
      <c r="B849" s="272" t="s">
        <v>865</v>
      </c>
      <c r="C849" s="272" t="s">
        <v>22</v>
      </c>
      <c r="D849" s="272" t="s">
        <v>3</v>
      </c>
      <c r="E849" s="272" t="s">
        <v>118</v>
      </c>
      <c r="F849" s="273">
        <f>'8. разд, подр. Цст 2015'!F210</f>
        <v>0</v>
      </c>
      <c r="G849" s="273">
        <f>'8. разд, подр. Цст 2015'!G210</f>
        <v>0</v>
      </c>
      <c r="H849" s="273">
        <f>'8. разд, подр. Цст 2015'!H210</f>
        <v>0</v>
      </c>
      <c r="I849" s="273">
        <f>'8. разд, подр. Цст 2015'!I210</f>
        <v>0</v>
      </c>
      <c r="J849" s="273">
        <f>'8. разд, подр. Цст 2015'!J210</f>
        <v>0</v>
      </c>
      <c r="K849" s="273">
        <f>'8. разд, подр. Цст 2015'!K210</f>
        <v>0</v>
      </c>
    </row>
    <row r="850" spans="1:11" ht="60" hidden="1" x14ac:dyDescent="0.25">
      <c r="A850" s="240" t="s">
        <v>888</v>
      </c>
      <c r="B850" s="272" t="s">
        <v>889</v>
      </c>
      <c r="C850" s="272"/>
      <c r="D850" s="272"/>
      <c r="E850" s="272"/>
      <c r="F850" s="273">
        <f>F851</f>
        <v>0</v>
      </c>
      <c r="G850" s="273">
        <f t="shared" ref="G850:K852" si="324">G851</f>
        <v>0</v>
      </c>
      <c r="H850" s="273">
        <f t="shared" si="324"/>
        <v>0</v>
      </c>
      <c r="I850" s="273">
        <f t="shared" si="324"/>
        <v>0</v>
      </c>
      <c r="J850" s="273">
        <f t="shared" si="324"/>
        <v>0</v>
      </c>
      <c r="K850" s="273">
        <f t="shared" si="324"/>
        <v>0</v>
      </c>
    </row>
    <row r="851" spans="1:11" hidden="1" x14ac:dyDescent="0.25">
      <c r="A851" s="240" t="s">
        <v>6</v>
      </c>
      <c r="B851" s="272" t="s">
        <v>889</v>
      </c>
      <c r="C851" s="272" t="s">
        <v>1</v>
      </c>
      <c r="D851" s="272"/>
      <c r="E851" s="272"/>
      <c r="F851" s="273">
        <f>F852</f>
        <v>0</v>
      </c>
      <c r="G851" s="273">
        <f t="shared" si="324"/>
        <v>0</v>
      </c>
      <c r="H851" s="273">
        <f t="shared" si="324"/>
        <v>0</v>
      </c>
      <c r="I851" s="273">
        <f t="shared" si="324"/>
        <v>0</v>
      </c>
      <c r="J851" s="273">
        <f t="shared" si="324"/>
        <v>0</v>
      </c>
      <c r="K851" s="273">
        <f t="shared" si="324"/>
        <v>0</v>
      </c>
    </row>
    <row r="852" spans="1:11" hidden="1" x14ac:dyDescent="0.25">
      <c r="A852" s="252" t="s">
        <v>15</v>
      </c>
      <c r="B852" s="272" t="s">
        <v>889</v>
      </c>
      <c r="C852" s="272" t="s">
        <v>1</v>
      </c>
      <c r="D852" s="272" t="s">
        <v>4</v>
      </c>
      <c r="E852" s="272"/>
      <c r="F852" s="273">
        <f>F853</f>
        <v>0</v>
      </c>
      <c r="G852" s="273">
        <f t="shared" si="324"/>
        <v>0</v>
      </c>
      <c r="H852" s="273">
        <f t="shared" si="324"/>
        <v>0</v>
      </c>
      <c r="I852" s="273">
        <f t="shared" si="324"/>
        <v>0</v>
      </c>
      <c r="J852" s="273">
        <f t="shared" si="324"/>
        <v>0</v>
      </c>
      <c r="K852" s="273">
        <f t="shared" si="324"/>
        <v>0</v>
      </c>
    </row>
    <row r="853" spans="1:11" hidden="1" x14ac:dyDescent="0.25">
      <c r="A853" s="252" t="s">
        <v>14</v>
      </c>
      <c r="B853" s="272" t="s">
        <v>889</v>
      </c>
      <c r="C853" s="272" t="s">
        <v>1</v>
      </c>
      <c r="D853" s="272" t="s">
        <v>4</v>
      </c>
      <c r="E853" s="272" t="s">
        <v>62</v>
      </c>
      <c r="F853" s="273">
        <f>'8. разд, подр. Цст 2015'!F656</f>
        <v>0</v>
      </c>
      <c r="G853" s="273">
        <f>'8. разд, подр. Цст 2015'!G656</f>
        <v>0</v>
      </c>
      <c r="H853" s="273">
        <f>'8. разд, подр. Цст 2015'!H656</f>
        <v>0</v>
      </c>
      <c r="I853" s="273">
        <f>'8. разд, подр. Цст 2015'!I656</f>
        <v>0</v>
      </c>
      <c r="J853" s="273">
        <f>'8. разд, подр. Цст 2015'!J656</f>
        <v>0</v>
      </c>
      <c r="K853" s="273">
        <f>'8. разд, подр. Цст 2015'!K656</f>
        <v>0</v>
      </c>
    </row>
    <row r="854" spans="1:11" x14ac:dyDescent="0.25">
      <c r="A854" s="252" t="s">
        <v>1110</v>
      </c>
      <c r="B854" s="272" t="s">
        <v>1111</v>
      </c>
      <c r="C854" s="272"/>
      <c r="D854" s="272"/>
      <c r="E854" s="272"/>
      <c r="F854" s="273">
        <f>F855</f>
        <v>1099257.8899999999</v>
      </c>
      <c r="G854" s="273">
        <f t="shared" ref="G854:K856" si="325">G855</f>
        <v>0</v>
      </c>
      <c r="H854" s="273">
        <f t="shared" si="325"/>
        <v>0</v>
      </c>
      <c r="I854" s="273">
        <f t="shared" si="325"/>
        <v>0</v>
      </c>
      <c r="J854" s="273">
        <f t="shared" si="325"/>
        <v>1099257.8899999999</v>
      </c>
      <c r="K854" s="273">
        <f t="shared" si="325"/>
        <v>0</v>
      </c>
    </row>
    <row r="855" spans="1:11" ht="24" x14ac:dyDescent="0.25">
      <c r="A855" s="290" t="s">
        <v>75</v>
      </c>
      <c r="B855" s="272" t="s">
        <v>1111</v>
      </c>
      <c r="C855" s="272" t="s">
        <v>73</v>
      </c>
      <c r="D855" s="272"/>
      <c r="E855" s="272"/>
      <c r="F855" s="273">
        <f>F856</f>
        <v>1099257.8899999999</v>
      </c>
      <c r="G855" s="273">
        <f t="shared" si="325"/>
        <v>0</v>
      </c>
      <c r="H855" s="273">
        <f t="shared" si="325"/>
        <v>0</v>
      </c>
      <c r="I855" s="273">
        <f t="shared" si="325"/>
        <v>0</v>
      </c>
      <c r="J855" s="273">
        <f t="shared" si="325"/>
        <v>1099257.8899999999</v>
      </c>
      <c r="K855" s="273">
        <f t="shared" si="325"/>
        <v>0</v>
      </c>
    </row>
    <row r="856" spans="1:11" x14ac:dyDescent="0.25">
      <c r="A856" s="252" t="s">
        <v>151</v>
      </c>
      <c r="B856" s="272" t="s">
        <v>1111</v>
      </c>
      <c r="C856" s="272" t="s">
        <v>73</v>
      </c>
      <c r="D856" s="272" t="s">
        <v>146</v>
      </c>
      <c r="E856" s="272"/>
      <c r="F856" s="273">
        <f>F857</f>
        <v>1099257.8899999999</v>
      </c>
      <c r="G856" s="273">
        <f t="shared" si="325"/>
        <v>0</v>
      </c>
      <c r="H856" s="273">
        <f t="shared" si="325"/>
        <v>0</v>
      </c>
      <c r="I856" s="273">
        <f t="shared" si="325"/>
        <v>0</v>
      </c>
      <c r="J856" s="273">
        <f t="shared" si="325"/>
        <v>1099257.8899999999</v>
      </c>
      <c r="K856" s="273">
        <f t="shared" si="325"/>
        <v>0</v>
      </c>
    </row>
    <row r="857" spans="1:11" x14ac:dyDescent="0.25">
      <c r="A857" s="252" t="s">
        <v>150</v>
      </c>
      <c r="B857" s="272" t="s">
        <v>1111</v>
      </c>
      <c r="C857" s="272" t="s">
        <v>73</v>
      </c>
      <c r="D857" s="272" t="s">
        <v>146</v>
      </c>
      <c r="E857" s="272" t="s">
        <v>66</v>
      </c>
      <c r="F857" s="273">
        <f>'8. разд, подр. Цст 2015'!F463</f>
        <v>1099257.8899999999</v>
      </c>
      <c r="G857" s="273">
        <f>'8. разд, подр. Цст 2015'!G463</f>
        <v>0</v>
      </c>
      <c r="H857" s="273">
        <f>'8. разд, подр. Цст 2015'!H463</f>
        <v>0</v>
      </c>
      <c r="I857" s="273">
        <f>'8. разд, подр. Цст 2015'!I463</f>
        <v>0</v>
      </c>
      <c r="J857" s="273">
        <f>'8. разд, подр. Цст 2015'!J463</f>
        <v>1099257.8899999999</v>
      </c>
      <c r="K857" s="273">
        <f>'8. разд, подр. Цст 2015'!K463</f>
        <v>0</v>
      </c>
    </row>
    <row r="858" spans="1:11" x14ac:dyDescent="0.25">
      <c r="A858" s="290" t="s">
        <v>1124</v>
      </c>
      <c r="B858" s="272" t="s">
        <v>1112</v>
      </c>
      <c r="C858" s="272"/>
      <c r="D858" s="272"/>
      <c r="E858" s="272"/>
      <c r="F858" s="273">
        <f>F859</f>
        <v>1254351.99</v>
      </c>
      <c r="G858" s="273">
        <f t="shared" ref="G858:K860" si="326">G859</f>
        <v>0</v>
      </c>
      <c r="H858" s="273">
        <f t="shared" si="326"/>
        <v>0</v>
      </c>
      <c r="I858" s="273">
        <f t="shared" si="326"/>
        <v>0</v>
      </c>
      <c r="J858" s="273">
        <f t="shared" si="326"/>
        <v>1254351.99</v>
      </c>
      <c r="K858" s="273">
        <f t="shared" si="326"/>
        <v>0</v>
      </c>
    </row>
    <row r="859" spans="1:11" ht="24" x14ac:dyDescent="0.25">
      <c r="A859" s="290" t="s">
        <v>75</v>
      </c>
      <c r="B859" s="272" t="s">
        <v>1112</v>
      </c>
      <c r="C859" s="272" t="s">
        <v>73</v>
      </c>
      <c r="D859" s="272"/>
      <c r="E859" s="272"/>
      <c r="F859" s="273">
        <f>F860</f>
        <v>1254351.99</v>
      </c>
      <c r="G859" s="273">
        <f t="shared" si="326"/>
        <v>0</v>
      </c>
      <c r="H859" s="273">
        <f t="shared" si="326"/>
        <v>0</v>
      </c>
      <c r="I859" s="273">
        <f t="shared" si="326"/>
        <v>0</v>
      </c>
      <c r="J859" s="273">
        <f t="shared" si="326"/>
        <v>1254351.99</v>
      </c>
      <c r="K859" s="273">
        <f t="shared" si="326"/>
        <v>0</v>
      </c>
    </row>
    <row r="860" spans="1:11" x14ac:dyDescent="0.25">
      <c r="A860" s="252" t="s">
        <v>1113</v>
      </c>
      <c r="B860" s="272" t="s">
        <v>1112</v>
      </c>
      <c r="C860" s="272" t="s">
        <v>73</v>
      </c>
      <c r="D860" s="272" t="s">
        <v>124</v>
      </c>
      <c r="E860" s="272"/>
      <c r="F860" s="273">
        <f>F861</f>
        <v>1254351.99</v>
      </c>
      <c r="G860" s="273">
        <f t="shared" si="326"/>
        <v>0</v>
      </c>
      <c r="H860" s="273">
        <f t="shared" si="326"/>
        <v>0</v>
      </c>
      <c r="I860" s="273">
        <f t="shared" si="326"/>
        <v>0</v>
      </c>
      <c r="J860" s="273">
        <f t="shared" si="326"/>
        <v>1254351.99</v>
      </c>
      <c r="K860" s="273">
        <f t="shared" si="326"/>
        <v>0</v>
      </c>
    </row>
    <row r="861" spans="1:11" x14ac:dyDescent="0.25">
      <c r="A861" s="252" t="s">
        <v>144</v>
      </c>
      <c r="B861" s="272" t="s">
        <v>1112</v>
      </c>
      <c r="C861" s="272" t="s">
        <v>73</v>
      </c>
      <c r="D861" s="272" t="s">
        <v>124</v>
      </c>
      <c r="E861" s="272" t="s">
        <v>36</v>
      </c>
      <c r="F861" s="273">
        <f>'8. разд, подр. Цст 2015'!F552</f>
        <v>1254351.99</v>
      </c>
      <c r="G861" s="273">
        <f>'8. разд, подр. Цст 2015'!G552</f>
        <v>0</v>
      </c>
      <c r="H861" s="273">
        <f>'8. разд, подр. Цст 2015'!H552</f>
        <v>0</v>
      </c>
      <c r="I861" s="273">
        <f>'8. разд, подр. Цст 2015'!I552</f>
        <v>0</v>
      </c>
      <c r="J861" s="273">
        <f>'8. разд, подр. Цст 2015'!J552</f>
        <v>1254351.99</v>
      </c>
      <c r="K861" s="273">
        <f>'8. разд, подр. Цст 2015'!K552</f>
        <v>0</v>
      </c>
    </row>
    <row r="862" spans="1:11" x14ac:dyDescent="0.25">
      <c r="A862" s="252" t="s">
        <v>1115</v>
      </c>
      <c r="B862" s="272" t="s">
        <v>1114</v>
      </c>
      <c r="C862" s="272"/>
      <c r="D862" s="272"/>
      <c r="E862" s="272"/>
      <c r="F862" s="273">
        <f>F863</f>
        <v>262600</v>
      </c>
      <c r="G862" s="273">
        <f t="shared" ref="G862:K864" si="327">G863</f>
        <v>0</v>
      </c>
      <c r="H862" s="273">
        <f t="shared" si="327"/>
        <v>0</v>
      </c>
      <c r="I862" s="273">
        <f t="shared" si="327"/>
        <v>0</v>
      </c>
      <c r="J862" s="273">
        <f t="shared" si="327"/>
        <v>262600</v>
      </c>
      <c r="K862" s="273">
        <f t="shared" si="327"/>
        <v>0</v>
      </c>
    </row>
    <row r="863" spans="1:11" ht="24" x14ac:dyDescent="0.25">
      <c r="A863" s="290" t="s">
        <v>75</v>
      </c>
      <c r="B863" s="272" t="s">
        <v>1114</v>
      </c>
      <c r="C863" s="272" t="s">
        <v>73</v>
      </c>
      <c r="D863" s="272"/>
      <c r="E863" s="272"/>
      <c r="F863" s="273">
        <f>F864</f>
        <v>262600</v>
      </c>
      <c r="G863" s="273">
        <f t="shared" si="327"/>
        <v>0</v>
      </c>
      <c r="H863" s="273">
        <f t="shared" si="327"/>
        <v>0</v>
      </c>
      <c r="I863" s="273">
        <f t="shared" si="327"/>
        <v>0</v>
      </c>
      <c r="J863" s="273">
        <f t="shared" si="327"/>
        <v>262600</v>
      </c>
      <c r="K863" s="273">
        <f t="shared" si="327"/>
        <v>0</v>
      </c>
    </row>
    <row r="864" spans="1:11" x14ac:dyDescent="0.25">
      <c r="A864" s="252" t="s">
        <v>1113</v>
      </c>
      <c r="B864" s="272" t="s">
        <v>1114</v>
      </c>
      <c r="C864" s="272" t="s">
        <v>73</v>
      </c>
      <c r="D864" s="272" t="s">
        <v>124</v>
      </c>
      <c r="E864" s="272"/>
      <c r="F864" s="273">
        <f>F865</f>
        <v>262600</v>
      </c>
      <c r="G864" s="273">
        <f t="shared" si="327"/>
        <v>0</v>
      </c>
      <c r="H864" s="273">
        <f t="shared" si="327"/>
        <v>0</v>
      </c>
      <c r="I864" s="273">
        <f t="shared" si="327"/>
        <v>0</v>
      </c>
      <c r="J864" s="273">
        <f t="shared" si="327"/>
        <v>262600</v>
      </c>
      <c r="K864" s="273">
        <f t="shared" si="327"/>
        <v>0</v>
      </c>
    </row>
    <row r="865" spans="1:11" x14ac:dyDescent="0.25">
      <c r="A865" s="252" t="s">
        <v>144</v>
      </c>
      <c r="B865" s="272" t="s">
        <v>1114</v>
      </c>
      <c r="C865" s="272" t="s">
        <v>73</v>
      </c>
      <c r="D865" s="272" t="s">
        <v>124</v>
      </c>
      <c r="E865" s="272" t="s">
        <v>36</v>
      </c>
      <c r="F865" s="273">
        <f>'8. разд, подр. Цст 2015'!F554</f>
        <v>262600</v>
      </c>
      <c r="G865" s="273">
        <f>'8. разд, подр. Цст 2015'!G554</f>
        <v>0</v>
      </c>
      <c r="H865" s="273">
        <f>'8. разд, подр. Цст 2015'!H554</f>
        <v>0</v>
      </c>
      <c r="I865" s="273">
        <f>'8. разд, подр. Цст 2015'!I554</f>
        <v>0</v>
      </c>
      <c r="J865" s="273">
        <f>'8. разд, подр. Цст 2015'!J554</f>
        <v>262600</v>
      </c>
      <c r="K865" s="273">
        <f>'8. разд, подр. Цст 2015'!K554</f>
        <v>0</v>
      </c>
    </row>
    <row r="866" spans="1:11" ht="24" x14ac:dyDescent="0.25">
      <c r="A866" s="252" t="s">
        <v>1109</v>
      </c>
      <c r="B866" s="272" t="s">
        <v>1108</v>
      </c>
      <c r="C866" s="272"/>
      <c r="D866" s="272"/>
      <c r="E866" s="272"/>
      <c r="F866" s="273">
        <f>F867</f>
        <v>930505.34</v>
      </c>
      <c r="G866" s="273">
        <f t="shared" ref="G866:K868" si="328">G867</f>
        <v>0</v>
      </c>
      <c r="H866" s="273">
        <f t="shared" si="328"/>
        <v>0</v>
      </c>
      <c r="I866" s="273">
        <f t="shared" si="328"/>
        <v>0</v>
      </c>
      <c r="J866" s="273">
        <f t="shared" si="328"/>
        <v>930505.34</v>
      </c>
      <c r="K866" s="273">
        <f t="shared" si="328"/>
        <v>0</v>
      </c>
    </row>
    <row r="867" spans="1:11" ht="24" x14ac:dyDescent="0.25">
      <c r="A867" s="290" t="s">
        <v>75</v>
      </c>
      <c r="B867" s="272" t="s">
        <v>1108</v>
      </c>
      <c r="C867" s="272" t="s">
        <v>73</v>
      </c>
      <c r="D867" s="272"/>
      <c r="E867" s="272"/>
      <c r="F867" s="273">
        <f>F868</f>
        <v>930505.34</v>
      </c>
      <c r="G867" s="273">
        <f t="shared" si="328"/>
        <v>0</v>
      </c>
      <c r="H867" s="273">
        <f t="shared" si="328"/>
        <v>0</v>
      </c>
      <c r="I867" s="273">
        <f t="shared" si="328"/>
        <v>0</v>
      </c>
      <c r="J867" s="273">
        <f t="shared" si="328"/>
        <v>930505.34</v>
      </c>
      <c r="K867" s="273">
        <f t="shared" si="328"/>
        <v>0</v>
      </c>
    </row>
    <row r="868" spans="1:11" x14ac:dyDescent="0.25">
      <c r="A868" s="252" t="s">
        <v>151</v>
      </c>
      <c r="B868" s="272" t="s">
        <v>1108</v>
      </c>
      <c r="C868" s="272" t="s">
        <v>73</v>
      </c>
      <c r="D868" s="272" t="s">
        <v>146</v>
      </c>
      <c r="E868" s="272"/>
      <c r="F868" s="273">
        <f>F869</f>
        <v>930505.34</v>
      </c>
      <c r="G868" s="273">
        <f t="shared" si="328"/>
        <v>0</v>
      </c>
      <c r="H868" s="273">
        <f t="shared" si="328"/>
        <v>0</v>
      </c>
      <c r="I868" s="273">
        <f t="shared" si="328"/>
        <v>0</v>
      </c>
      <c r="J868" s="273">
        <f t="shared" si="328"/>
        <v>930505.34</v>
      </c>
      <c r="K868" s="273">
        <f t="shared" si="328"/>
        <v>0</v>
      </c>
    </row>
    <row r="869" spans="1:11" x14ac:dyDescent="0.25">
      <c r="A869" s="252" t="s">
        <v>150</v>
      </c>
      <c r="B869" s="272" t="s">
        <v>1108</v>
      </c>
      <c r="C869" s="272" t="s">
        <v>73</v>
      </c>
      <c r="D869" s="272" t="s">
        <v>146</v>
      </c>
      <c r="E869" s="272" t="s">
        <v>66</v>
      </c>
      <c r="F869" s="273">
        <f>'8. разд, подр. Цст 2015'!F421</f>
        <v>930505.34</v>
      </c>
      <c r="G869" s="273">
        <f>'8. разд, подр. Цст 2015'!G421</f>
        <v>0</v>
      </c>
      <c r="H869" s="273">
        <f>'8. разд, подр. Цст 2015'!H421</f>
        <v>0</v>
      </c>
      <c r="I869" s="273">
        <f>'8. разд, подр. Цст 2015'!I421</f>
        <v>0</v>
      </c>
      <c r="J869" s="273">
        <f>'8. разд, подр. Цст 2015'!J421</f>
        <v>930505.34</v>
      </c>
      <c r="K869" s="273">
        <f>'8. разд, подр. Цст 2015'!K421</f>
        <v>0</v>
      </c>
    </row>
    <row r="870" spans="1:11" ht="36" hidden="1" x14ac:dyDescent="0.25">
      <c r="A870" s="252" t="s">
        <v>1117</v>
      </c>
      <c r="B870" s="272" t="s">
        <v>1116</v>
      </c>
      <c r="C870" s="272"/>
      <c r="D870" s="272"/>
      <c r="E870" s="272"/>
      <c r="F870" s="273">
        <f>F871</f>
        <v>0</v>
      </c>
      <c r="G870" s="273">
        <f t="shared" ref="G870:K872" si="329">G871</f>
        <v>0</v>
      </c>
      <c r="H870" s="273">
        <f t="shared" si="329"/>
        <v>0</v>
      </c>
      <c r="I870" s="273">
        <f t="shared" si="329"/>
        <v>0</v>
      </c>
      <c r="J870" s="273">
        <f t="shared" si="329"/>
        <v>0</v>
      </c>
      <c r="K870" s="273">
        <f t="shared" si="329"/>
        <v>0</v>
      </c>
    </row>
    <row r="871" spans="1:11" ht="24" hidden="1" x14ac:dyDescent="0.25">
      <c r="A871" s="290" t="s">
        <v>75</v>
      </c>
      <c r="B871" s="272" t="s">
        <v>1116</v>
      </c>
      <c r="C871" s="272" t="s">
        <v>73</v>
      </c>
      <c r="D871" s="272"/>
      <c r="E871" s="272"/>
      <c r="F871" s="273">
        <f>F872</f>
        <v>0</v>
      </c>
      <c r="G871" s="273">
        <f t="shared" si="329"/>
        <v>0</v>
      </c>
      <c r="H871" s="273">
        <f t="shared" si="329"/>
        <v>0</v>
      </c>
      <c r="I871" s="273">
        <f t="shared" si="329"/>
        <v>0</v>
      </c>
      <c r="J871" s="273">
        <f t="shared" si="329"/>
        <v>0</v>
      </c>
      <c r="K871" s="273">
        <f t="shared" si="329"/>
        <v>0</v>
      </c>
    </row>
    <row r="872" spans="1:11" hidden="1" x14ac:dyDescent="0.25">
      <c r="A872" s="252" t="s">
        <v>151</v>
      </c>
      <c r="B872" s="272" t="s">
        <v>1116</v>
      </c>
      <c r="C872" s="272" t="s">
        <v>73</v>
      </c>
      <c r="D872" s="272" t="s">
        <v>146</v>
      </c>
      <c r="E872" s="272"/>
      <c r="F872" s="273">
        <f>F873</f>
        <v>0</v>
      </c>
      <c r="G872" s="273">
        <f t="shared" si="329"/>
        <v>0</v>
      </c>
      <c r="H872" s="273">
        <f t="shared" si="329"/>
        <v>0</v>
      </c>
      <c r="I872" s="273">
        <f t="shared" si="329"/>
        <v>0</v>
      </c>
      <c r="J872" s="273">
        <f t="shared" si="329"/>
        <v>0</v>
      </c>
      <c r="K872" s="273">
        <f t="shared" si="329"/>
        <v>0</v>
      </c>
    </row>
    <row r="873" spans="1:11" hidden="1" x14ac:dyDescent="0.25">
      <c r="A873" s="252" t="s">
        <v>150</v>
      </c>
      <c r="B873" s="272" t="s">
        <v>1116</v>
      </c>
      <c r="C873" s="272" t="s">
        <v>73</v>
      </c>
      <c r="D873" s="272" t="s">
        <v>146</v>
      </c>
      <c r="E873" s="272" t="s">
        <v>66</v>
      </c>
      <c r="F873" s="273">
        <f>'8. разд, подр. Цст 2015'!F464</f>
        <v>0</v>
      </c>
      <c r="G873" s="273">
        <f>'8. разд, подр. Цст 2015'!G464</f>
        <v>0</v>
      </c>
      <c r="H873" s="273">
        <f>'8. разд, подр. Цст 2015'!H464</f>
        <v>0</v>
      </c>
      <c r="I873" s="273">
        <f>'8. разд, подр. Цст 2015'!I464</f>
        <v>0</v>
      </c>
      <c r="J873" s="273">
        <f>'8. разд, подр. Цст 2015'!J464</f>
        <v>0</v>
      </c>
      <c r="K873" s="273">
        <f>'8. разд, подр. Цст 2015'!K464</f>
        <v>0</v>
      </c>
    </row>
    <row r="874" spans="1:11" x14ac:dyDescent="0.25">
      <c r="A874" s="252" t="s">
        <v>1118</v>
      </c>
      <c r="B874" s="272" t="s">
        <v>1119</v>
      </c>
      <c r="C874" s="272"/>
      <c r="D874" s="272"/>
      <c r="E874" s="272"/>
      <c r="F874" s="273">
        <f>F875</f>
        <v>769250.85</v>
      </c>
      <c r="G874" s="273">
        <f t="shared" ref="G874:K876" si="330">G875</f>
        <v>0</v>
      </c>
      <c r="H874" s="273">
        <f t="shared" si="330"/>
        <v>0</v>
      </c>
      <c r="I874" s="273">
        <f t="shared" si="330"/>
        <v>0</v>
      </c>
      <c r="J874" s="273">
        <f t="shared" si="330"/>
        <v>769250.85</v>
      </c>
      <c r="K874" s="273">
        <f t="shared" si="330"/>
        <v>0</v>
      </c>
    </row>
    <row r="875" spans="1:11" ht="24" x14ac:dyDescent="0.25">
      <c r="A875" s="290" t="s">
        <v>75</v>
      </c>
      <c r="B875" s="272" t="s">
        <v>1119</v>
      </c>
      <c r="C875" s="272" t="s">
        <v>73</v>
      </c>
      <c r="D875" s="272"/>
      <c r="E875" s="272"/>
      <c r="F875" s="273">
        <f>F876</f>
        <v>769250.85</v>
      </c>
      <c r="G875" s="273">
        <f t="shared" si="330"/>
        <v>0</v>
      </c>
      <c r="H875" s="273">
        <f t="shared" si="330"/>
        <v>0</v>
      </c>
      <c r="I875" s="273">
        <f t="shared" si="330"/>
        <v>0</v>
      </c>
      <c r="J875" s="273">
        <f t="shared" si="330"/>
        <v>769250.85</v>
      </c>
      <c r="K875" s="273">
        <f t="shared" si="330"/>
        <v>0</v>
      </c>
    </row>
    <row r="876" spans="1:11" x14ac:dyDescent="0.25">
      <c r="A876" s="252" t="s">
        <v>151</v>
      </c>
      <c r="B876" s="272" t="s">
        <v>1119</v>
      </c>
      <c r="C876" s="272" t="s">
        <v>73</v>
      </c>
      <c r="D876" s="272" t="s">
        <v>146</v>
      </c>
      <c r="E876" s="272"/>
      <c r="F876" s="273">
        <f>F877</f>
        <v>769250.85</v>
      </c>
      <c r="G876" s="273">
        <f t="shared" si="330"/>
        <v>0</v>
      </c>
      <c r="H876" s="273">
        <f t="shared" si="330"/>
        <v>0</v>
      </c>
      <c r="I876" s="273">
        <f t="shared" si="330"/>
        <v>0</v>
      </c>
      <c r="J876" s="273">
        <f t="shared" si="330"/>
        <v>769250.85</v>
      </c>
      <c r="K876" s="273">
        <f t="shared" si="330"/>
        <v>0</v>
      </c>
    </row>
    <row r="877" spans="1:11" x14ac:dyDescent="0.25">
      <c r="A877" s="252" t="s">
        <v>150</v>
      </c>
      <c r="B877" s="272" t="s">
        <v>1119</v>
      </c>
      <c r="C877" s="272" t="s">
        <v>73</v>
      </c>
      <c r="D877" s="272" t="s">
        <v>146</v>
      </c>
      <c r="E877" s="272" t="s">
        <v>66</v>
      </c>
      <c r="F877" s="273">
        <f>'8. разд, подр. Цст 2015'!F467</f>
        <v>769250.85</v>
      </c>
      <c r="G877" s="273">
        <f>'8. разд, подр. Цст 2015'!G467</f>
        <v>0</v>
      </c>
      <c r="H877" s="273">
        <f>'8. разд, подр. Цст 2015'!H467</f>
        <v>0</v>
      </c>
      <c r="I877" s="273">
        <f>'8. разд, подр. Цст 2015'!I467</f>
        <v>0</v>
      </c>
      <c r="J877" s="273">
        <f>'8. разд, подр. Цст 2015'!J467</f>
        <v>769250.85</v>
      </c>
      <c r="K877" s="273">
        <f>'8. разд, подр. Цст 2015'!K467</f>
        <v>0</v>
      </c>
    </row>
    <row r="878" spans="1:11" x14ac:dyDescent="0.25">
      <c r="A878" s="252" t="s">
        <v>1121</v>
      </c>
      <c r="B878" s="272" t="s">
        <v>1120</v>
      </c>
      <c r="C878" s="272"/>
      <c r="D878" s="272"/>
      <c r="E878" s="272"/>
      <c r="F878" s="273">
        <f>F879</f>
        <v>722979.17999999993</v>
      </c>
      <c r="G878" s="273">
        <f t="shared" ref="G878:K880" si="331">G879</f>
        <v>0</v>
      </c>
      <c r="H878" s="273">
        <f t="shared" si="331"/>
        <v>0</v>
      </c>
      <c r="I878" s="273">
        <f t="shared" si="331"/>
        <v>0</v>
      </c>
      <c r="J878" s="273">
        <f t="shared" si="331"/>
        <v>722979.17999999993</v>
      </c>
      <c r="K878" s="273">
        <f t="shared" si="331"/>
        <v>0</v>
      </c>
    </row>
    <row r="879" spans="1:11" ht="24" x14ac:dyDescent="0.25">
      <c r="A879" s="290" t="s">
        <v>75</v>
      </c>
      <c r="B879" s="272" t="s">
        <v>1120</v>
      </c>
      <c r="C879" s="272" t="s">
        <v>73</v>
      </c>
      <c r="D879" s="272"/>
      <c r="E879" s="272"/>
      <c r="F879" s="273">
        <f>F880</f>
        <v>722979.17999999993</v>
      </c>
      <c r="G879" s="273">
        <f t="shared" si="331"/>
        <v>0</v>
      </c>
      <c r="H879" s="273">
        <f t="shared" si="331"/>
        <v>0</v>
      </c>
      <c r="I879" s="273">
        <f t="shared" si="331"/>
        <v>0</v>
      </c>
      <c r="J879" s="273">
        <f t="shared" si="331"/>
        <v>722979.17999999993</v>
      </c>
      <c r="K879" s="273">
        <f t="shared" si="331"/>
        <v>0</v>
      </c>
    </row>
    <row r="880" spans="1:11" x14ac:dyDescent="0.25">
      <c r="A880" s="252" t="s">
        <v>151</v>
      </c>
      <c r="B880" s="272" t="s">
        <v>1120</v>
      </c>
      <c r="C880" s="272" t="s">
        <v>73</v>
      </c>
      <c r="D880" s="272" t="s">
        <v>146</v>
      </c>
      <c r="E880" s="272"/>
      <c r="F880" s="273">
        <f>F881</f>
        <v>722979.17999999993</v>
      </c>
      <c r="G880" s="273">
        <f t="shared" si="331"/>
        <v>0</v>
      </c>
      <c r="H880" s="273">
        <f t="shared" si="331"/>
        <v>0</v>
      </c>
      <c r="I880" s="273">
        <f t="shared" si="331"/>
        <v>0</v>
      </c>
      <c r="J880" s="273">
        <f t="shared" si="331"/>
        <v>722979.17999999993</v>
      </c>
      <c r="K880" s="273">
        <f t="shared" si="331"/>
        <v>0</v>
      </c>
    </row>
    <row r="881" spans="1:11" x14ac:dyDescent="0.25">
      <c r="A881" s="252" t="s">
        <v>183</v>
      </c>
      <c r="B881" s="272" t="s">
        <v>1120</v>
      </c>
      <c r="C881" s="272" t="s">
        <v>73</v>
      </c>
      <c r="D881" s="272" t="s">
        <v>146</v>
      </c>
      <c r="E881" s="272" t="s">
        <v>118</v>
      </c>
      <c r="F881" s="273">
        <f>'8. разд, подр. Цст 2015'!F522</f>
        <v>722979.17999999993</v>
      </c>
      <c r="G881" s="273">
        <f>'8. разд, подр. Цст 2015'!G522</f>
        <v>0</v>
      </c>
      <c r="H881" s="273">
        <f>'8. разд, подр. Цст 2015'!H522</f>
        <v>0</v>
      </c>
      <c r="I881" s="273">
        <f>'8. разд, подр. Цст 2015'!I522</f>
        <v>0</v>
      </c>
      <c r="J881" s="273">
        <f>'8. разд, подр. Цст 2015'!J522</f>
        <v>722979.17999999993</v>
      </c>
      <c r="K881" s="273">
        <f>'8. разд, подр. Цст 2015'!K522</f>
        <v>0</v>
      </c>
    </row>
    <row r="882" spans="1:11" ht="24" x14ac:dyDescent="0.25">
      <c r="A882" s="290" t="s">
        <v>1204</v>
      </c>
      <c r="B882" s="272" t="s">
        <v>1203</v>
      </c>
      <c r="C882" s="272"/>
      <c r="D882" s="272"/>
      <c r="E882" s="272"/>
      <c r="F882" s="273">
        <f>F883</f>
        <v>183053.49</v>
      </c>
      <c r="G882" s="273">
        <f t="shared" ref="G882:K882" si="332">G883</f>
        <v>0</v>
      </c>
      <c r="H882" s="273">
        <f t="shared" si="332"/>
        <v>0</v>
      </c>
      <c r="I882" s="273">
        <f t="shared" si="332"/>
        <v>0</v>
      </c>
      <c r="J882" s="273">
        <f t="shared" si="332"/>
        <v>183053.49</v>
      </c>
      <c r="K882" s="273">
        <f t="shared" si="332"/>
        <v>0</v>
      </c>
    </row>
    <row r="883" spans="1:11" ht="24" x14ac:dyDescent="0.25">
      <c r="A883" s="290" t="s">
        <v>75</v>
      </c>
      <c r="B883" s="272" t="s">
        <v>1203</v>
      </c>
      <c r="C883" s="272" t="s">
        <v>73</v>
      </c>
      <c r="D883" s="272"/>
      <c r="E883" s="272"/>
      <c r="F883" s="273">
        <f>F884+F886</f>
        <v>183053.49</v>
      </c>
      <c r="G883" s="273">
        <f t="shared" ref="G883:K883" si="333">G884+G886</f>
        <v>0</v>
      </c>
      <c r="H883" s="273">
        <f t="shared" si="333"/>
        <v>0</v>
      </c>
      <c r="I883" s="273">
        <f t="shared" si="333"/>
        <v>0</v>
      </c>
      <c r="J883" s="273">
        <f t="shared" si="333"/>
        <v>183053.49</v>
      </c>
      <c r="K883" s="273">
        <f t="shared" si="333"/>
        <v>0</v>
      </c>
    </row>
    <row r="884" spans="1:11" x14ac:dyDescent="0.25">
      <c r="A884" s="252" t="s">
        <v>151</v>
      </c>
      <c r="B884" s="272" t="s">
        <v>1203</v>
      </c>
      <c r="C884" s="272" t="s">
        <v>73</v>
      </c>
      <c r="D884" s="272" t="s">
        <v>146</v>
      </c>
      <c r="E884" s="272"/>
      <c r="F884" s="273">
        <f>F885</f>
        <v>160416.15</v>
      </c>
      <c r="G884" s="273">
        <f t="shared" ref="G884:K884" si="334">G885</f>
        <v>0</v>
      </c>
      <c r="H884" s="273">
        <f t="shared" si="334"/>
        <v>0</v>
      </c>
      <c r="I884" s="273">
        <f t="shared" si="334"/>
        <v>0</v>
      </c>
      <c r="J884" s="273">
        <f t="shared" si="334"/>
        <v>160416.15</v>
      </c>
      <c r="K884" s="273">
        <f t="shared" si="334"/>
        <v>0</v>
      </c>
    </row>
    <row r="885" spans="1:11" x14ac:dyDescent="0.25">
      <c r="A885" s="252" t="s">
        <v>150</v>
      </c>
      <c r="B885" s="272" t="s">
        <v>1203</v>
      </c>
      <c r="C885" s="272" t="s">
        <v>73</v>
      </c>
      <c r="D885" s="272" t="s">
        <v>146</v>
      </c>
      <c r="E885" s="272" t="s">
        <v>66</v>
      </c>
      <c r="F885" s="273">
        <f>'8. разд, подр. Цст 2015'!F469</f>
        <v>160416.15</v>
      </c>
      <c r="G885" s="273">
        <f>'8. разд, подр. Цст 2015'!G469</f>
        <v>0</v>
      </c>
      <c r="H885" s="273">
        <f>'8. разд, подр. Цст 2015'!H469</f>
        <v>0</v>
      </c>
      <c r="I885" s="273">
        <f>'8. разд, подр. Цст 2015'!I469</f>
        <v>0</v>
      </c>
      <c r="J885" s="273">
        <f>'8. разд, подр. Цст 2015'!J469</f>
        <v>160416.15</v>
      </c>
      <c r="K885" s="273">
        <f>'8. разд, подр. Цст 2015'!K469</f>
        <v>0</v>
      </c>
    </row>
    <row r="886" spans="1:11" x14ac:dyDescent="0.25">
      <c r="A886" s="252" t="s">
        <v>1113</v>
      </c>
      <c r="B886" s="272" t="s">
        <v>1203</v>
      </c>
      <c r="C886" s="272" t="s">
        <v>73</v>
      </c>
      <c r="D886" s="272" t="s">
        <v>124</v>
      </c>
      <c r="E886" s="272"/>
      <c r="F886" s="273">
        <f>F887</f>
        <v>22637.34</v>
      </c>
      <c r="G886" s="273">
        <f t="shared" ref="G886:K886" si="335">G887</f>
        <v>0</v>
      </c>
      <c r="H886" s="273">
        <f t="shared" si="335"/>
        <v>0</v>
      </c>
      <c r="I886" s="273">
        <f t="shared" si="335"/>
        <v>0</v>
      </c>
      <c r="J886" s="273">
        <f t="shared" si="335"/>
        <v>22637.34</v>
      </c>
      <c r="K886" s="273">
        <f t="shared" si="335"/>
        <v>0</v>
      </c>
    </row>
    <row r="887" spans="1:11" x14ac:dyDescent="0.25">
      <c r="A887" s="252" t="s">
        <v>144</v>
      </c>
      <c r="B887" s="272" t="s">
        <v>1203</v>
      </c>
      <c r="C887" s="272" t="s">
        <v>73</v>
      </c>
      <c r="D887" s="272" t="s">
        <v>124</v>
      </c>
      <c r="E887" s="272" t="s">
        <v>36</v>
      </c>
      <c r="F887" s="273">
        <f>'8. разд, подр. Цст 2015'!F556</f>
        <v>22637.34</v>
      </c>
      <c r="G887" s="273">
        <f>'8. разд, подр. Цст 2015'!G556</f>
        <v>0</v>
      </c>
      <c r="H887" s="273">
        <f>'8. разд, подр. Цст 2015'!H556</f>
        <v>0</v>
      </c>
      <c r="I887" s="273">
        <f>'8. разд, подр. Цст 2015'!I556</f>
        <v>0</v>
      </c>
      <c r="J887" s="273">
        <f>'8. разд, подр. Цст 2015'!J556</f>
        <v>22637.34</v>
      </c>
      <c r="K887" s="273">
        <f>'8. разд, подр. Цст 2015'!K556</f>
        <v>0</v>
      </c>
    </row>
    <row r="888" spans="1:11" ht="24" hidden="1" x14ac:dyDescent="0.25">
      <c r="A888" s="290" t="s">
        <v>1185</v>
      </c>
      <c r="B888" s="272" t="s">
        <v>1186</v>
      </c>
      <c r="C888" s="272"/>
      <c r="D888" s="272"/>
      <c r="E888" s="272"/>
      <c r="F888" s="273">
        <f>F889</f>
        <v>0</v>
      </c>
      <c r="G888" s="273">
        <f t="shared" ref="G888:K888" si="336">G889</f>
        <v>0</v>
      </c>
      <c r="H888" s="273">
        <f t="shared" si="336"/>
        <v>0</v>
      </c>
      <c r="I888" s="273">
        <f t="shared" si="336"/>
        <v>0</v>
      </c>
      <c r="J888" s="273">
        <f t="shared" si="336"/>
        <v>0</v>
      </c>
      <c r="K888" s="273">
        <f t="shared" si="336"/>
        <v>0</v>
      </c>
    </row>
    <row r="889" spans="1:11" ht="24" hidden="1" x14ac:dyDescent="0.25">
      <c r="A889" s="290" t="s">
        <v>23</v>
      </c>
      <c r="B889" s="272" t="s">
        <v>1186</v>
      </c>
      <c r="C889" s="272" t="s">
        <v>22</v>
      </c>
      <c r="D889" s="272"/>
      <c r="E889" s="272"/>
      <c r="F889" s="273">
        <f>F890+F892</f>
        <v>0</v>
      </c>
      <c r="G889" s="273">
        <f t="shared" ref="G889:K889" si="337">G890+G892</f>
        <v>0</v>
      </c>
      <c r="H889" s="273">
        <f t="shared" si="337"/>
        <v>0</v>
      </c>
      <c r="I889" s="273">
        <f t="shared" si="337"/>
        <v>0</v>
      </c>
      <c r="J889" s="273">
        <f t="shared" si="337"/>
        <v>0</v>
      </c>
      <c r="K889" s="273">
        <f t="shared" si="337"/>
        <v>0</v>
      </c>
    </row>
    <row r="890" spans="1:11" hidden="1" x14ac:dyDescent="0.25">
      <c r="A890" s="252" t="s">
        <v>151</v>
      </c>
      <c r="B890" s="272" t="s">
        <v>1186</v>
      </c>
      <c r="C890" s="272" t="s">
        <v>22</v>
      </c>
      <c r="D890" s="272" t="s">
        <v>146</v>
      </c>
      <c r="E890" s="272"/>
      <c r="F890" s="273">
        <f>F891</f>
        <v>0</v>
      </c>
      <c r="G890" s="273">
        <f t="shared" ref="G890:K890" si="338">G891</f>
        <v>0</v>
      </c>
      <c r="H890" s="273">
        <f t="shared" si="338"/>
        <v>0</v>
      </c>
      <c r="I890" s="273">
        <f t="shared" si="338"/>
        <v>0</v>
      </c>
      <c r="J890" s="273">
        <f t="shared" si="338"/>
        <v>0</v>
      </c>
      <c r="K890" s="273">
        <f t="shared" si="338"/>
        <v>0</v>
      </c>
    </row>
    <row r="891" spans="1:11" hidden="1" x14ac:dyDescent="0.25">
      <c r="A891" s="252" t="s">
        <v>150</v>
      </c>
      <c r="B891" s="272" t="s">
        <v>1186</v>
      </c>
      <c r="C891" s="272" t="s">
        <v>22</v>
      </c>
      <c r="D891" s="272" t="s">
        <v>146</v>
      </c>
      <c r="E891" s="272" t="s">
        <v>66</v>
      </c>
      <c r="F891" s="273">
        <f>'8. разд, подр. Цст 2015'!F471</f>
        <v>0</v>
      </c>
      <c r="G891" s="273">
        <f>'8. разд, подр. Цст 2015'!G471</f>
        <v>0</v>
      </c>
      <c r="H891" s="273">
        <f>'8. разд, подр. Цст 2015'!H471</f>
        <v>0</v>
      </c>
      <c r="I891" s="273">
        <f>'8. разд, подр. Цст 2015'!I471</f>
        <v>0</v>
      </c>
      <c r="J891" s="273">
        <f>'8. разд, подр. Цст 2015'!J471</f>
        <v>0</v>
      </c>
      <c r="K891" s="273">
        <f>'8. разд, подр. Цст 2015'!K471</f>
        <v>0</v>
      </c>
    </row>
    <row r="892" spans="1:11" hidden="1" x14ac:dyDescent="0.25">
      <c r="A892" s="252" t="s">
        <v>1113</v>
      </c>
      <c r="B892" s="272" t="s">
        <v>1186</v>
      </c>
      <c r="C892" s="272" t="s">
        <v>22</v>
      </c>
      <c r="D892" s="272" t="s">
        <v>124</v>
      </c>
      <c r="E892" s="272"/>
      <c r="F892" s="273">
        <f>F893</f>
        <v>0</v>
      </c>
      <c r="G892" s="273">
        <f t="shared" ref="G892:K892" si="339">G893</f>
        <v>0</v>
      </c>
      <c r="H892" s="273">
        <f t="shared" si="339"/>
        <v>0</v>
      </c>
      <c r="I892" s="273">
        <f t="shared" si="339"/>
        <v>0</v>
      </c>
      <c r="J892" s="273">
        <f t="shared" si="339"/>
        <v>0</v>
      </c>
      <c r="K892" s="273">
        <f t="shared" si="339"/>
        <v>0</v>
      </c>
    </row>
    <row r="893" spans="1:11" hidden="1" x14ac:dyDescent="0.25">
      <c r="A893" s="252" t="s">
        <v>144</v>
      </c>
      <c r="B893" s="272" t="s">
        <v>1186</v>
      </c>
      <c r="C893" s="272" t="s">
        <v>22</v>
      </c>
      <c r="D893" s="272" t="s">
        <v>124</v>
      </c>
      <c r="E893" s="272" t="s">
        <v>36</v>
      </c>
      <c r="F893" s="273">
        <f>'8. разд, подр. Цст 2015'!F558</f>
        <v>0</v>
      </c>
      <c r="G893" s="273">
        <f>'8. разд, подр. Цст 2015'!G558</f>
        <v>0</v>
      </c>
      <c r="H893" s="273">
        <f>'8. разд, подр. Цст 2015'!H558</f>
        <v>0</v>
      </c>
      <c r="I893" s="273">
        <f>'8. разд, подр. Цст 2015'!I558</f>
        <v>0</v>
      </c>
      <c r="J893" s="273">
        <f>'8. разд, подр. Цст 2015'!J558</f>
        <v>0</v>
      </c>
      <c r="K893" s="273">
        <f>'8. разд, подр. Цст 2015'!K558</f>
        <v>0</v>
      </c>
    </row>
    <row r="894" spans="1:11" ht="24" x14ac:dyDescent="0.25">
      <c r="A894" s="241" t="s">
        <v>58</v>
      </c>
      <c r="B894" s="272" t="s">
        <v>57</v>
      </c>
      <c r="C894" s="272"/>
      <c r="D894" s="272"/>
      <c r="E894" s="272"/>
      <c r="F894" s="273">
        <f>F895+F903+F911+F918+F899+F907</f>
        <v>2529277</v>
      </c>
      <c r="G894" s="273">
        <f t="shared" ref="G894:K894" si="340">G895+G903+G911+G918+G899+G907</f>
        <v>0</v>
      </c>
      <c r="H894" s="273">
        <f t="shared" si="340"/>
        <v>0</v>
      </c>
      <c r="I894" s="273">
        <f t="shared" si="340"/>
        <v>0</v>
      </c>
      <c r="J894" s="273">
        <f t="shared" si="340"/>
        <v>2529277</v>
      </c>
      <c r="K894" s="273">
        <f t="shared" si="340"/>
        <v>0</v>
      </c>
    </row>
    <row r="895" spans="1:11" ht="36" x14ac:dyDescent="0.25">
      <c r="A895" s="241" t="s">
        <v>799</v>
      </c>
      <c r="B895" s="272" t="s">
        <v>800</v>
      </c>
      <c r="C895" s="272"/>
      <c r="D895" s="272"/>
      <c r="E895" s="272"/>
      <c r="F895" s="273">
        <f>F896</f>
        <v>1355006</v>
      </c>
      <c r="G895" s="273">
        <f>G896</f>
        <v>0</v>
      </c>
      <c r="H895" s="273">
        <f t="shared" ref="H895:K895" si="341">H896</f>
        <v>0</v>
      </c>
      <c r="I895" s="273">
        <f t="shared" si="341"/>
        <v>0</v>
      </c>
      <c r="J895" s="273">
        <f t="shared" si="341"/>
        <v>1355006</v>
      </c>
      <c r="K895" s="273">
        <f t="shared" si="341"/>
        <v>0</v>
      </c>
    </row>
    <row r="896" spans="1:11" ht="60" x14ac:dyDescent="0.25">
      <c r="A896" s="240" t="s">
        <v>17</v>
      </c>
      <c r="B896" s="272" t="s">
        <v>800</v>
      </c>
      <c r="C896" s="272" t="s">
        <v>24</v>
      </c>
      <c r="D896" s="272"/>
      <c r="E896" s="272"/>
      <c r="F896" s="273">
        <f>F897</f>
        <v>1355006</v>
      </c>
      <c r="G896" s="273">
        <f t="shared" ref="G896:K897" si="342">G897</f>
        <v>0</v>
      </c>
      <c r="H896" s="273">
        <f t="shared" si="342"/>
        <v>0</v>
      </c>
      <c r="I896" s="273">
        <f t="shared" si="342"/>
        <v>0</v>
      </c>
      <c r="J896" s="273">
        <f t="shared" si="342"/>
        <v>1355006</v>
      </c>
      <c r="K896" s="273">
        <f t="shared" si="342"/>
        <v>0</v>
      </c>
    </row>
    <row r="897" spans="1:11" x14ac:dyDescent="0.25">
      <c r="A897" s="274" t="s">
        <v>53</v>
      </c>
      <c r="B897" s="272" t="s">
        <v>800</v>
      </c>
      <c r="C897" s="272" t="s">
        <v>24</v>
      </c>
      <c r="D897" s="272" t="s">
        <v>36</v>
      </c>
      <c r="E897" s="272"/>
      <c r="F897" s="273">
        <f>F898</f>
        <v>1355006</v>
      </c>
      <c r="G897" s="273">
        <f t="shared" si="342"/>
        <v>0</v>
      </c>
      <c r="H897" s="273">
        <f t="shared" si="342"/>
        <v>0</v>
      </c>
      <c r="I897" s="273">
        <f t="shared" si="342"/>
        <v>0</v>
      </c>
      <c r="J897" s="273">
        <f t="shared" si="342"/>
        <v>1355006</v>
      </c>
      <c r="K897" s="273">
        <f t="shared" si="342"/>
        <v>0</v>
      </c>
    </row>
    <row r="898" spans="1:11" ht="36" x14ac:dyDescent="0.25">
      <c r="A898" s="252" t="s">
        <v>59</v>
      </c>
      <c r="B898" s="272" t="s">
        <v>800</v>
      </c>
      <c r="C898" s="272" t="s">
        <v>24</v>
      </c>
      <c r="D898" s="272" t="s">
        <v>36</v>
      </c>
      <c r="E898" s="272" t="s">
        <v>56</v>
      </c>
      <c r="F898" s="273">
        <f>'8. разд, подр. Цст 2015'!F62</f>
        <v>1355006</v>
      </c>
      <c r="G898" s="273">
        <f>'8. разд, подр. Цст 2015'!G62</f>
        <v>0</v>
      </c>
      <c r="H898" s="273">
        <f>'8. разд, подр. Цст 2015'!H62</f>
        <v>0</v>
      </c>
      <c r="I898" s="273">
        <f>'8. разд, подр. Цст 2015'!I62</f>
        <v>0</v>
      </c>
      <c r="J898" s="273">
        <f>'8. разд, подр. Цст 2015'!J62</f>
        <v>1355006</v>
      </c>
      <c r="K898" s="273">
        <f>'8. разд, подр. Цст 2015'!K62</f>
        <v>0</v>
      </c>
    </row>
    <row r="899" spans="1:11" ht="36" hidden="1" x14ac:dyDescent="0.25">
      <c r="A899" s="240" t="s">
        <v>886</v>
      </c>
      <c r="B899" s="272" t="s">
        <v>887</v>
      </c>
      <c r="C899" s="272"/>
      <c r="D899" s="272"/>
      <c r="E899" s="272"/>
      <c r="F899" s="273">
        <f>F900</f>
        <v>0</v>
      </c>
      <c r="G899" s="273">
        <f t="shared" ref="G899:K899" si="343">G900</f>
        <v>0</v>
      </c>
      <c r="H899" s="273">
        <f t="shared" si="343"/>
        <v>0</v>
      </c>
      <c r="I899" s="273">
        <f t="shared" si="343"/>
        <v>0</v>
      </c>
      <c r="J899" s="273">
        <f t="shared" si="343"/>
        <v>0</v>
      </c>
      <c r="K899" s="273">
        <f t="shared" si="343"/>
        <v>0</v>
      </c>
    </row>
    <row r="900" spans="1:11" ht="60" hidden="1" x14ac:dyDescent="0.25">
      <c r="A900" s="240" t="s">
        <v>17</v>
      </c>
      <c r="B900" s="272" t="s">
        <v>887</v>
      </c>
      <c r="C900" s="272" t="s">
        <v>24</v>
      </c>
      <c r="D900" s="272"/>
      <c r="E900" s="272"/>
      <c r="F900" s="273">
        <f>F901</f>
        <v>0</v>
      </c>
      <c r="G900" s="273">
        <f t="shared" ref="G900:K900" si="344">G901</f>
        <v>0</v>
      </c>
      <c r="H900" s="273">
        <f t="shared" si="344"/>
        <v>0</v>
      </c>
      <c r="I900" s="273">
        <f t="shared" si="344"/>
        <v>0</v>
      </c>
      <c r="J900" s="273">
        <f t="shared" si="344"/>
        <v>0</v>
      </c>
      <c r="K900" s="273">
        <f t="shared" si="344"/>
        <v>0</v>
      </c>
    </row>
    <row r="901" spans="1:11" hidden="1" x14ac:dyDescent="0.25">
      <c r="A901" s="274" t="s">
        <v>53</v>
      </c>
      <c r="B901" s="272" t="s">
        <v>887</v>
      </c>
      <c r="C901" s="272" t="s">
        <v>24</v>
      </c>
      <c r="D901" s="272" t="s">
        <v>36</v>
      </c>
      <c r="E901" s="272"/>
      <c r="F901" s="273">
        <f>F902</f>
        <v>0</v>
      </c>
      <c r="G901" s="273">
        <f t="shared" ref="G901:K901" si="345">G902</f>
        <v>0</v>
      </c>
      <c r="H901" s="273">
        <f t="shared" si="345"/>
        <v>0</v>
      </c>
      <c r="I901" s="273">
        <f t="shared" si="345"/>
        <v>0</v>
      </c>
      <c r="J901" s="273">
        <f t="shared" si="345"/>
        <v>0</v>
      </c>
      <c r="K901" s="273">
        <f t="shared" si="345"/>
        <v>0</v>
      </c>
    </row>
    <row r="902" spans="1:11" ht="36" hidden="1" x14ac:dyDescent="0.25">
      <c r="A902" s="252" t="s">
        <v>59</v>
      </c>
      <c r="B902" s="272" t="s">
        <v>887</v>
      </c>
      <c r="C902" s="272" t="s">
        <v>24</v>
      </c>
      <c r="D902" s="272" t="s">
        <v>36</v>
      </c>
      <c r="E902" s="272" t="s">
        <v>56</v>
      </c>
      <c r="F902" s="273">
        <f>'8. разд, подр. Цст 2015'!F64</f>
        <v>0</v>
      </c>
      <c r="G902" s="273">
        <f>'8. разд, подр. Цст 2015'!G64</f>
        <v>0</v>
      </c>
      <c r="H902" s="273">
        <f>'8. разд, подр. Цст 2015'!H64</f>
        <v>0</v>
      </c>
      <c r="I902" s="273">
        <f>'8. разд, подр. Цст 2015'!I64</f>
        <v>0</v>
      </c>
      <c r="J902" s="273">
        <f>'8. разд, подр. Цст 2015'!J64</f>
        <v>0</v>
      </c>
      <c r="K902" s="273">
        <f>'8. разд, подр. Цст 2015'!K64</f>
        <v>0</v>
      </c>
    </row>
    <row r="903" spans="1:11" ht="24" x14ac:dyDescent="0.25">
      <c r="A903" s="240" t="s">
        <v>50</v>
      </c>
      <c r="B903" s="272" t="s">
        <v>793</v>
      </c>
      <c r="C903" s="272"/>
      <c r="D903" s="272"/>
      <c r="E903" s="272"/>
      <c r="F903" s="273">
        <f t="shared" ref="F903:K905" si="346">F904</f>
        <v>1104371</v>
      </c>
      <c r="G903" s="273">
        <f t="shared" si="346"/>
        <v>0</v>
      </c>
      <c r="H903" s="273">
        <f t="shared" si="346"/>
        <v>0</v>
      </c>
      <c r="I903" s="273">
        <f t="shared" si="346"/>
        <v>0</v>
      </c>
      <c r="J903" s="273">
        <f t="shared" si="346"/>
        <v>1104371</v>
      </c>
      <c r="K903" s="273">
        <f t="shared" si="346"/>
        <v>0</v>
      </c>
    </row>
    <row r="904" spans="1:11" ht="60" x14ac:dyDescent="0.25">
      <c r="A904" s="240" t="s">
        <v>17</v>
      </c>
      <c r="B904" s="272" t="s">
        <v>793</v>
      </c>
      <c r="C904" s="272" t="s">
        <v>24</v>
      </c>
      <c r="D904" s="272"/>
      <c r="E904" s="272"/>
      <c r="F904" s="273">
        <f t="shared" si="346"/>
        <v>1104371</v>
      </c>
      <c r="G904" s="273">
        <f t="shared" si="346"/>
        <v>0</v>
      </c>
      <c r="H904" s="273">
        <f t="shared" si="346"/>
        <v>0</v>
      </c>
      <c r="I904" s="273">
        <f t="shared" si="346"/>
        <v>0</v>
      </c>
      <c r="J904" s="273">
        <f t="shared" si="346"/>
        <v>1104371</v>
      </c>
      <c r="K904" s="273">
        <f t="shared" si="346"/>
        <v>0</v>
      </c>
    </row>
    <row r="905" spans="1:11" x14ac:dyDescent="0.25">
      <c r="A905" s="274" t="s">
        <v>53</v>
      </c>
      <c r="B905" s="272" t="s">
        <v>793</v>
      </c>
      <c r="C905" s="272" t="s">
        <v>24</v>
      </c>
      <c r="D905" s="272" t="s">
        <v>36</v>
      </c>
      <c r="E905" s="272"/>
      <c r="F905" s="273">
        <f t="shared" si="346"/>
        <v>1104371</v>
      </c>
      <c r="G905" s="273">
        <f t="shared" si="346"/>
        <v>0</v>
      </c>
      <c r="H905" s="273">
        <f t="shared" si="346"/>
        <v>0</v>
      </c>
      <c r="I905" s="273">
        <f t="shared" si="346"/>
        <v>0</v>
      </c>
      <c r="J905" s="273">
        <f t="shared" si="346"/>
        <v>1104371</v>
      </c>
      <c r="K905" s="273">
        <f t="shared" si="346"/>
        <v>0</v>
      </c>
    </row>
    <row r="906" spans="1:11" ht="36" x14ac:dyDescent="0.25">
      <c r="A906" s="252" t="s">
        <v>59</v>
      </c>
      <c r="B906" s="272" t="s">
        <v>793</v>
      </c>
      <c r="C906" s="272" t="s">
        <v>24</v>
      </c>
      <c r="D906" s="272" t="s">
        <v>36</v>
      </c>
      <c r="E906" s="272" t="s">
        <v>56</v>
      </c>
      <c r="F906" s="273">
        <f>'8. разд, подр. Цст 2015'!F66</f>
        <v>1104371</v>
      </c>
      <c r="G906" s="273">
        <f>'8. разд, подр. Цст 2015'!G66</f>
        <v>0</v>
      </c>
      <c r="H906" s="273">
        <f>'8. разд, подр. Цст 2015'!H66</f>
        <v>0</v>
      </c>
      <c r="I906" s="273">
        <f>'8. разд, подр. Цст 2015'!I66</f>
        <v>0</v>
      </c>
      <c r="J906" s="273">
        <f>'8. разд, подр. Цст 2015'!J66</f>
        <v>1104371</v>
      </c>
      <c r="K906" s="273">
        <f>'8. разд, подр. Цст 2015'!K66</f>
        <v>0</v>
      </c>
    </row>
    <row r="907" spans="1:11" ht="24" hidden="1" x14ac:dyDescent="0.25">
      <c r="A907" s="241" t="s">
        <v>37</v>
      </c>
      <c r="B907" s="272" t="s">
        <v>794</v>
      </c>
      <c r="C907" s="272"/>
      <c r="D907" s="272"/>
      <c r="E907" s="272"/>
      <c r="F907" s="273">
        <f>F908</f>
        <v>0</v>
      </c>
      <c r="G907" s="273">
        <f t="shared" ref="G907:K907" si="347">G908</f>
        <v>0</v>
      </c>
      <c r="H907" s="273">
        <f t="shared" si="347"/>
        <v>0</v>
      </c>
      <c r="I907" s="273">
        <f t="shared" si="347"/>
        <v>0</v>
      </c>
      <c r="J907" s="273">
        <f t="shared" si="347"/>
        <v>0</v>
      </c>
      <c r="K907" s="273">
        <f t="shared" si="347"/>
        <v>0</v>
      </c>
    </row>
    <row r="908" spans="1:11" ht="60" hidden="1" x14ac:dyDescent="0.25">
      <c r="A908" s="240" t="s">
        <v>17</v>
      </c>
      <c r="B908" s="272" t="s">
        <v>794</v>
      </c>
      <c r="C908" s="272" t="s">
        <v>24</v>
      </c>
      <c r="D908" s="272"/>
      <c r="E908" s="272"/>
      <c r="F908" s="273">
        <f>F909</f>
        <v>0</v>
      </c>
      <c r="G908" s="273">
        <f t="shared" ref="G908:K908" si="348">G909</f>
        <v>0</v>
      </c>
      <c r="H908" s="273">
        <f t="shared" si="348"/>
        <v>0</v>
      </c>
      <c r="I908" s="273">
        <f t="shared" si="348"/>
        <v>0</v>
      </c>
      <c r="J908" s="273">
        <f t="shared" si="348"/>
        <v>0</v>
      </c>
      <c r="K908" s="273">
        <f t="shared" si="348"/>
        <v>0</v>
      </c>
    </row>
    <row r="909" spans="1:11" hidden="1" x14ac:dyDescent="0.25">
      <c r="A909" s="274" t="s">
        <v>53</v>
      </c>
      <c r="B909" s="272" t="s">
        <v>794</v>
      </c>
      <c r="C909" s="272" t="s">
        <v>24</v>
      </c>
      <c r="D909" s="272" t="s">
        <v>36</v>
      </c>
      <c r="E909" s="272"/>
      <c r="F909" s="273">
        <f>F910</f>
        <v>0</v>
      </c>
      <c r="G909" s="273">
        <f t="shared" ref="G909:K909" si="349">G910</f>
        <v>0</v>
      </c>
      <c r="H909" s="273">
        <f t="shared" si="349"/>
        <v>0</v>
      </c>
      <c r="I909" s="273">
        <f t="shared" si="349"/>
        <v>0</v>
      </c>
      <c r="J909" s="273">
        <f t="shared" si="349"/>
        <v>0</v>
      </c>
      <c r="K909" s="273">
        <f t="shared" si="349"/>
        <v>0</v>
      </c>
    </row>
    <row r="910" spans="1:11" ht="36" hidden="1" x14ac:dyDescent="0.25">
      <c r="A910" s="252" t="s">
        <v>59</v>
      </c>
      <c r="B910" s="272" t="s">
        <v>794</v>
      </c>
      <c r="C910" s="272" t="s">
        <v>24</v>
      </c>
      <c r="D910" s="272" t="s">
        <v>36</v>
      </c>
      <c r="E910" s="272" t="s">
        <v>56</v>
      </c>
      <c r="F910" s="273">
        <f>'8. разд, подр. Цст 2015'!F68</f>
        <v>0</v>
      </c>
      <c r="G910" s="273">
        <f>'8. разд, подр. Цст 2015'!G68</f>
        <v>0</v>
      </c>
      <c r="H910" s="273">
        <f>'8. разд, подр. Цст 2015'!H68</f>
        <v>0</v>
      </c>
      <c r="I910" s="273">
        <f>'8. разд, подр. Цст 2015'!I68</f>
        <v>0</v>
      </c>
      <c r="J910" s="273">
        <f>'8. разд, подр. Цст 2015'!J68</f>
        <v>0</v>
      </c>
      <c r="K910" s="273">
        <f>'8. разд, подр. Цст 2015'!K68</f>
        <v>0</v>
      </c>
    </row>
    <row r="911" spans="1:11" ht="24" x14ac:dyDescent="0.25">
      <c r="A911" s="241" t="s">
        <v>37</v>
      </c>
      <c r="B911" s="272" t="s">
        <v>794</v>
      </c>
      <c r="C911" s="272"/>
      <c r="D911" s="272"/>
      <c r="E911" s="272"/>
      <c r="F911" s="273">
        <f>F912+F915</f>
        <v>29900</v>
      </c>
      <c r="G911" s="273">
        <f>G912+G915</f>
        <v>0</v>
      </c>
      <c r="H911" s="273">
        <f t="shared" ref="H911:K911" si="350">H912+H915</f>
        <v>0</v>
      </c>
      <c r="I911" s="273">
        <f t="shared" si="350"/>
        <v>0</v>
      </c>
      <c r="J911" s="273">
        <f t="shared" si="350"/>
        <v>29900</v>
      </c>
      <c r="K911" s="273">
        <f t="shared" si="350"/>
        <v>0</v>
      </c>
    </row>
    <row r="912" spans="1:11" ht="24" x14ac:dyDescent="0.25">
      <c r="A912" s="240" t="s">
        <v>23</v>
      </c>
      <c r="B912" s="272" t="s">
        <v>794</v>
      </c>
      <c r="C912" s="272" t="s">
        <v>22</v>
      </c>
      <c r="D912" s="272"/>
      <c r="E912" s="272"/>
      <c r="F912" s="273">
        <f>F913</f>
        <v>15000</v>
      </c>
      <c r="G912" s="273">
        <f>G913</f>
        <v>0</v>
      </c>
      <c r="H912" s="273">
        <f t="shared" ref="H912:K913" si="351">H913</f>
        <v>0</v>
      </c>
      <c r="I912" s="273">
        <f t="shared" si="351"/>
        <v>0</v>
      </c>
      <c r="J912" s="273">
        <f t="shared" si="351"/>
        <v>15000</v>
      </c>
      <c r="K912" s="273">
        <f t="shared" si="351"/>
        <v>0</v>
      </c>
    </row>
    <row r="913" spans="1:11" x14ac:dyDescent="0.25">
      <c r="A913" s="274" t="s">
        <v>53</v>
      </c>
      <c r="B913" s="272" t="s">
        <v>794</v>
      </c>
      <c r="C913" s="272" t="s">
        <v>22</v>
      </c>
      <c r="D913" s="272" t="s">
        <v>36</v>
      </c>
      <c r="E913" s="272"/>
      <c r="F913" s="273">
        <f>F914</f>
        <v>15000</v>
      </c>
      <c r="G913" s="273">
        <f>G914</f>
        <v>0</v>
      </c>
      <c r="H913" s="273">
        <f t="shared" si="351"/>
        <v>0</v>
      </c>
      <c r="I913" s="273">
        <f t="shared" si="351"/>
        <v>0</v>
      </c>
      <c r="J913" s="273">
        <f t="shared" si="351"/>
        <v>15000</v>
      </c>
      <c r="K913" s="273">
        <f t="shared" si="351"/>
        <v>0</v>
      </c>
    </row>
    <row r="914" spans="1:11" ht="36" x14ac:dyDescent="0.25">
      <c r="A914" s="252" t="s">
        <v>59</v>
      </c>
      <c r="B914" s="272" t="s">
        <v>794</v>
      </c>
      <c r="C914" s="272" t="s">
        <v>22</v>
      </c>
      <c r="D914" s="272" t="s">
        <v>36</v>
      </c>
      <c r="E914" s="272" t="s">
        <v>56</v>
      </c>
      <c r="F914" s="273">
        <f>'8. разд, подр. Цст 2015'!F69</f>
        <v>15000</v>
      </c>
      <c r="G914" s="273">
        <f>'8. разд, подр. Цст 2015'!G69</f>
        <v>0</v>
      </c>
      <c r="H914" s="273">
        <f>'8. разд, подр. Цст 2015'!H69</f>
        <v>0</v>
      </c>
      <c r="I914" s="273">
        <f>'8. разд, подр. Цст 2015'!I69</f>
        <v>0</v>
      </c>
      <c r="J914" s="273">
        <f>'8. разд, подр. Цст 2015'!J69</f>
        <v>15000</v>
      </c>
      <c r="K914" s="273">
        <f>'8. разд, подр. Цст 2015'!K69</f>
        <v>0</v>
      </c>
    </row>
    <row r="915" spans="1:11" x14ac:dyDescent="0.25">
      <c r="A915" s="240" t="s">
        <v>21</v>
      </c>
      <c r="B915" s="272" t="s">
        <v>794</v>
      </c>
      <c r="C915" s="272" t="s">
        <v>19</v>
      </c>
      <c r="D915" s="272"/>
      <c r="E915" s="272"/>
      <c r="F915" s="273">
        <f>F916</f>
        <v>14900</v>
      </c>
      <c r="G915" s="273">
        <f>G916</f>
        <v>0</v>
      </c>
      <c r="H915" s="273">
        <f t="shared" ref="H915:K916" si="352">H916</f>
        <v>0</v>
      </c>
      <c r="I915" s="273">
        <f t="shared" si="352"/>
        <v>0</v>
      </c>
      <c r="J915" s="273">
        <f t="shared" si="352"/>
        <v>14900</v>
      </c>
      <c r="K915" s="273">
        <f t="shared" si="352"/>
        <v>0</v>
      </c>
    </row>
    <row r="916" spans="1:11" x14ac:dyDescent="0.25">
      <c r="A916" s="274" t="s">
        <v>53</v>
      </c>
      <c r="B916" s="272" t="s">
        <v>794</v>
      </c>
      <c r="C916" s="272" t="s">
        <v>19</v>
      </c>
      <c r="D916" s="272" t="s">
        <v>36</v>
      </c>
      <c r="E916" s="272"/>
      <c r="F916" s="273">
        <f>F917</f>
        <v>14900</v>
      </c>
      <c r="G916" s="273">
        <f>G917</f>
        <v>0</v>
      </c>
      <c r="H916" s="273">
        <f t="shared" si="352"/>
        <v>0</v>
      </c>
      <c r="I916" s="273">
        <f t="shared" si="352"/>
        <v>0</v>
      </c>
      <c r="J916" s="273">
        <f t="shared" si="352"/>
        <v>14900</v>
      </c>
      <c r="K916" s="273">
        <f t="shared" si="352"/>
        <v>0</v>
      </c>
    </row>
    <row r="917" spans="1:11" ht="46.5" customHeight="1" x14ac:dyDescent="0.25">
      <c r="A917" s="252" t="s">
        <v>59</v>
      </c>
      <c r="B917" s="272" t="s">
        <v>794</v>
      </c>
      <c r="C917" s="272" t="s">
        <v>19</v>
      </c>
      <c r="D917" s="272" t="s">
        <v>36</v>
      </c>
      <c r="E917" s="272" t="s">
        <v>56</v>
      </c>
      <c r="F917" s="273">
        <f>'8. разд, подр. Цст 2015'!F70</f>
        <v>14900</v>
      </c>
      <c r="G917" s="273">
        <f>'8. разд, подр. Цст 2015'!G70</f>
        <v>0</v>
      </c>
      <c r="H917" s="273">
        <f>'8. разд, подр. Цст 2015'!H70</f>
        <v>0</v>
      </c>
      <c r="I917" s="273">
        <f>'8. разд, подр. Цст 2015'!I70</f>
        <v>0</v>
      </c>
      <c r="J917" s="273">
        <f>'8. разд, подр. Цст 2015'!J70</f>
        <v>14900</v>
      </c>
      <c r="K917" s="273">
        <f>'8. разд, подр. Цст 2015'!K70</f>
        <v>0</v>
      </c>
    </row>
    <row r="918" spans="1:11" ht="48" x14ac:dyDescent="0.25">
      <c r="A918" s="240" t="s">
        <v>18</v>
      </c>
      <c r="B918" s="272" t="s">
        <v>795</v>
      </c>
      <c r="C918" s="272"/>
      <c r="D918" s="272"/>
      <c r="E918" s="272"/>
      <c r="F918" s="273">
        <f>F919</f>
        <v>40000</v>
      </c>
      <c r="G918" s="273">
        <f>G919</f>
        <v>0</v>
      </c>
      <c r="H918" s="273">
        <f t="shared" ref="H918:K918" si="353">H919</f>
        <v>0</v>
      </c>
      <c r="I918" s="273">
        <f t="shared" si="353"/>
        <v>0</v>
      </c>
      <c r="J918" s="273">
        <f t="shared" si="353"/>
        <v>40000</v>
      </c>
      <c r="K918" s="273">
        <f t="shared" si="353"/>
        <v>0</v>
      </c>
    </row>
    <row r="919" spans="1:11" ht="78" customHeight="1" x14ac:dyDescent="0.25">
      <c r="A919" s="240" t="s">
        <v>17</v>
      </c>
      <c r="B919" s="272" t="s">
        <v>795</v>
      </c>
      <c r="C919" s="272" t="s">
        <v>24</v>
      </c>
      <c r="D919" s="272"/>
      <c r="E919" s="272"/>
      <c r="F919" s="273">
        <f>F920</f>
        <v>40000</v>
      </c>
      <c r="G919" s="273">
        <f t="shared" ref="G919:K920" si="354">G920</f>
        <v>0</v>
      </c>
      <c r="H919" s="273">
        <f t="shared" si="354"/>
        <v>0</v>
      </c>
      <c r="I919" s="273">
        <f t="shared" si="354"/>
        <v>0</v>
      </c>
      <c r="J919" s="273">
        <f t="shared" si="354"/>
        <v>40000</v>
      </c>
      <c r="K919" s="273">
        <f t="shared" si="354"/>
        <v>0</v>
      </c>
    </row>
    <row r="920" spans="1:11" x14ac:dyDescent="0.25">
      <c r="A920" s="274" t="s">
        <v>53</v>
      </c>
      <c r="B920" s="272" t="s">
        <v>795</v>
      </c>
      <c r="C920" s="272" t="s">
        <v>24</v>
      </c>
      <c r="D920" s="272" t="s">
        <v>36</v>
      </c>
      <c r="E920" s="272"/>
      <c r="F920" s="273">
        <f>F921</f>
        <v>40000</v>
      </c>
      <c r="G920" s="273">
        <f t="shared" si="354"/>
        <v>0</v>
      </c>
      <c r="H920" s="273">
        <f t="shared" si="354"/>
        <v>0</v>
      </c>
      <c r="I920" s="273">
        <f t="shared" si="354"/>
        <v>0</v>
      </c>
      <c r="J920" s="273">
        <f t="shared" si="354"/>
        <v>40000</v>
      </c>
      <c r="K920" s="273">
        <f t="shared" si="354"/>
        <v>0</v>
      </c>
    </row>
    <row r="921" spans="1:11" ht="46.5" customHeight="1" x14ac:dyDescent="0.25">
      <c r="A921" s="252" t="s">
        <v>59</v>
      </c>
      <c r="B921" s="272" t="s">
        <v>795</v>
      </c>
      <c r="C921" s="272" t="s">
        <v>24</v>
      </c>
      <c r="D921" s="272" t="s">
        <v>36</v>
      </c>
      <c r="E921" s="272" t="s">
        <v>56</v>
      </c>
      <c r="F921" s="273">
        <f>'8. разд, подр. Цст 2015'!F72</f>
        <v>40000</v>
      </c>
      <c r="G921" s="273">
        <f>'8. разд, подр. Цст 2015'!G72</f>
        <v>0</v>
      </c>
      <c r="H921" s="273">
        <f>'8. разд, подр. Цст 2015'!H72</f>
        <v>0</v>
      </c>
      <c r="I921" s="273">
        <f>'8. разд, подр. Цст 2015'!I72</f>
        <v>0</v>
      </c>
      <c r="J921" s="273">
        <f>'8. разд, подр. Цст 2015'!J72</f>
        <v>40000</v>
      </c>
      <c r="K921" s="273">
        <f>'8. разд, подр. Цст 2015'!K72</f>
        <v>0</v>
      </c>
    </row>
    <row r="922" spans="1:11" ht="24" x14ac:dyDescent="0.25">
      <c r="A922" s="241" t="s">
        <v>27</v>
      </c>
      <c r="B922" s="272" t="s">
        <v>26</v>
      </c>
      <c r="C922" s="272"/>
      <c r="D922" s="272"/>
      <c r="E922" s="272"/>
      <c r="F922" s="273">
        <f>F923+F927</f>
        <v>15493136.9</v>
      </c>
      <c r="G922" s="273">
        <f>G923+G927</f>
        <v>0</v>
      </c>
      <c r="H922" s="273">
        <f t="shared" ref="H922:K922" si="355">H923+H927</f>
        <v>0</v>
      </c>
      <c r="I922" s="273">
        <f t="shared" si="355"/>
        <v>0</v>
      </c>
      <c r="J922" s="273">
        <f t="shared" si="355"/>
        <v>15493136.9</v>
      </c>
      <c r="K922" s="273">
        <f t="shared" si="355"/>
        <v>0</v>
      </c>
    </row>
    <row r="923" spans="1:11" ht="48" x14ac:dyDescent="0.25">
      <c r="A923" s="240" t="s">
        <v>18</v>
      </c>
      <c r="B923" s="272" t="s">
        <v>815</v>
      </c>
      <c r="C923" s="272"/>
      <c r="D923" s="272"/>
      <c r="E923" s="272"/>
      <c r="F923" s="273">
        <f>F924</f>
        <v>570000</v>
      </c>
      <c r="G923" s="273">
        <f>G924</f>
        <v>0</v>
      </c>
      <c r="H923" s="273">
        <f t="shared" ref="H923:K923" si="356">H924</f>
        <v>0</v>
      </c>
      <c r="I923" s="273">
        <f t="shared" si="356"/>
        <v>0</v>
      </c>
      <c r="J923" s="273">
        <f t="shared" si="356"/>
        <v>570000</v>
      </c>
      <c r="K923" s="273">
        <f t="shared" si="356"/>
        <v>0</v>
      </c>
    </row>
    <row r="924" spans="1:11" ht="72.75" customHeight="1" x14ac:dyDescent="0.25">
      <c r="A924" s="240" t="s">
        <v>17</v>
      </c>
      <c r="B924" s="272" t="s">
        <v>815</v>
      </c>
      <c r="C924" s="272" t="s">
        <v>24</v>
      </c>
      <c r="D924" s="272"/>
      <c r="E924" s="272"/>
      <c r="F924" s="273">
        <f>F925</f>
        <v>570000</v>
      </c>
      <c r="G924" s="273">
        <f t="shared" ref="G924:K925" si="357">G925</f>
        <v>0</v>
      </c>
      <c r="H924" s="273">
        <f t="shared" si="357"/>
        <v>0</v>
      </c>
      <c r="I924" s="273">
        <f t="shared" si="357"/>
        <v>0</v>
      </c>
      <c r="J924" s="273">
        <f t="shared" si="357"/>
        <v>570000</v>
      </c>
      <c r="K924" s="273">
        <f t="shared" si="357"/>
        <v>0</v>
      </c>
    </row>
    <row r="925" spans="1:11" x14ac:dyDescent="0.25">
      <c r="A925" s="274" t="s">
        <v>34</v>
      </c>
      <c r="B925" s="272" t="s">
        <v>815</v>
      </c>
      <c r="C925" s="272" t="s">
        <v>24</v>
      </c>
      <c r="D925" s="272" t="s">
        <v>3</v>
      </c>
      <c r="E925" s="272"/>
      <c r="F925" s="273">
        <f>F926</f>
        <v>570000</v>
      </c>
      <c r="G925" s="273">
        <f t="shared" si="357"/>
        <v>0</v>
      </c>
      <c r="H925" s="273">
        <f t="shared" si="357"/>
        <v>0</v>
      </c>
      <c r="I925" s="273">
        <f t="shared" si="357"/>
        <v>0</v>
      </c>
      <c r="J925" s="273">
        <f t="shared" si="357"/>
        <v>570000</v>
      </c>
      <c r="K925" s="273">
        <f t="shared" si="357"/>
        <v>0</v>
      </c>
    </row>
    <row r="926" spans="1:11" x14ac:dyDescent="0.25">
      <c r="A926" s="252" t="s">
        <v>33</v>
      </c>
      <c r="B926" s="272" t="s">
        <v>815</v>
      </c>
      <c r="C926" s="272" t="s">
        <v>24</v>
      </c>
      <c r="D926" s="272" t="s">
        <v>3</v>
      </c>
      <c r="E926" s="272" t="s">
        <v>16</v>
      </c>
      <c r="F926" s="273">
        <f>'8. разд, подр. Цст 2015'!F253</f>
        <v>570000</v>
      </c>
      <c r="G926" s="273">
        <f>'8. разд, подр. Цст 2015'!G253</f>
        <v>0</v>
      </c>
      <c r="H926" s="273">
        <f>'8. разд, подр. Цст 2015'!H253</f>
        <v>0</v>
      </c>
      <c r="I926" s="273">
        <f>'8. разд, подр. Цст 2015'!I253</f>
        <v>0</v>
      </c>
      <c r="J926" s="273">
        <f>'8. разд, подр. Цст 2015'!J253</f>
        <v>570000</v>
      </c>
      <c r="K926" s="273">
        <f>'8. разд, подр. Цст 2015'!K253</f>
        <v>0</v>
      </c>
    </row>
    <row r="927" spans="1:11" ht="48" x14ac:dyDescent="0.25">
      <c r="A927" s="240" t="s">
        <v>25</v>
      </c>
      <c r="B927" s="272" t="s">
        <v>20</v>
      </c>
      <c r="C927" s="272"/>
      <c r="D927" s="272"/>
      <c r="E927" s="272"/>
      <c r="F927" s="273">
        <f>F928+F931+F934</f>
        <v>14923136.9</v>
      </c>
      <c r="G927" s="273">
        <f>G928+G931+G934</f>
        <v>0</v>
      </c>
      <c r="H927" s="273">
        <f t="shared" ref="H927:K927" si="358">H928+H931+H934</f>
        <v>0</v>
      </c>
      <c r="I927" s="273">
        <f t="shared" si="358"/>
        <v>0</v>
      </c>
      <c r="J927" s="273">
        <f t="shared" si="358"/>
        <v>14923136.9</v>
      </c>
      <c r="K927" s="273">
        <f t="shared" si="358"/>
        <v>0</v>
      </c>
    </row>
    <row r="928" spans="1:11" ht="60" x14ac:dyDescent="0.25">
      <c r="A928" s="240" t="s">
        <v>17</v>
      </c>
      <c r="B928" s="272" t="s">
        <v>20</v>
      </c>
      <c r="C928" s="272" t="s">
        <v>24</v>
      </c>
      <c r="D928" s="272"/>
      <c r="E928" s="272"/>
      <c r="F928" s="273">
        <f>F929</f>
        <v>12452733.51</v>
      </c>
      <c r="G928" s="273">
        <f>G929</f>
        <v>0</v>
      </c>
      <c r="H928" s="273">
        <f t="shared" ref="H928:K929" si="359">H929</f>
        <v>0</v>
      </c>
      <c r="I928" s="273">
        <f t="shared" si="359"/>
        <v>0</v>
      </c>
      <c r="J928" s="273">
        <f t="shared" si="359"/>
        <v>12452733.51</v>
      </c>
      <c r="K928" s="273">
        <f t="shared" si="359"/>
        <v>0</v>
      </c>
    </row>
    <row r="929" spans="1:11" x14ac:dyDescent="0.25">
      <c r="A929" s="274" t="s">
        <v>34</v>
      </c>
      <c r="B929" s="272" t="s">
        <v>20</v>
      </c>
      <c r="C929" s="272" t="s">
        <v>24</v>
      </c>
      <c r="D929" s="272" t="s">
        <v>3</v>
      </c>
      <c r="E929" s="272"/>
      <c r="F929" s="273">
        <f>F930</f>
        <v>12452733.51</v>
      </c>
      <c r="G929" s="273">
        <f>G930</f>
        <v>0</v>
      </c>
      <c r="H929" s="273">
        <f t="shared" si="359"/>
        <v>0</v>
      </c>
      <c r="I929" s="273">
        <f t="shared" si="359"/>
        <v>0</v>
      </c>
      <c r="J929" s="273">
        <f t="shared" si="359"/>
        <v>12452733.51</v>
      </c>
      <c r="K929" s="273">
        <f t="shared" si="359"/>
        <v>0</v>
      </c>
    </row>
    <row r="930" spans="1:11" x14ac:dyDescent="0.25">
      <c r="A930" s="252" t="s">
        <v>33</v>
      </c>
      <c r="B930" s="272" t="s">
        <v>20</v>
      </c>
      <c r="C930" s="272" t="s">
        <v>24</v>
      </c>
      <c r="D930" s="272" t="s">
        <v>3</v>
      </c>
      <c r="E930" s="272" t="s">
        <v>16</v>
      </c>
      <c r="F930" s="273">
        <f>'8. разд, подр. Цст 2015'!F255</f>
        <v>12452733.51</v>
      </c>
      <c r="G930" s="273">
        <f>'8. разд, подр. Цст 2015'!G255</f>
        <v>0</v>
      </c>
      <c r="H930" s="273">
        <f>'8. разд, подр. Цст 2015'!H255</f>
        <v>0</v>
      </c>
      <c r="I930" s="273">
        <f>'8. разд, подр. Цст 2015'!I255</f>
        <v>0</v>
      </c>
      <c r="J930" s="273">
        <f>'8. разд, подр. Цст 2015'!J255</f>
        <v>12452733.51</v>
      </c>
      <c r="K930" s="273">
        <f>'8. разд, подр. Цст 2015'!K255</f>
        <v>0</v>
      </c>
    </row>
    <row r="931" spans="1:11" ht="24" x14ac:dyDescent="0.25">
      <c r="A931" s="240" t="s">
        <v>23</v>
      </c>
      <c r="B931" s="272" t="s">
        <v>20</v>
      </c>
      <c r="C931" s="272" t="s">
        <v>22</v>
      </c>
      <c r="D931" s="272"/>
      <c r="E931" s="272"/>
      <c r="F931" s="273">
        <f>F932</f>
        <v>2459676.8200000003</v>
      </c>
      <c r="G931" s="273">
        <f>G932</f>
        <v>0</v>
      </c>
      <c r="H931" s="273">
        <f t="shared" ref="H931:K932" si="360">H932</f>
        <v>0</v>
      </c>
      <c r="I931" s="273">
        <f t="shared" si="360"/>
        <v>0</v>
      </c>
      <c r="J931" s="273">
        <f t="shared" si="360"/>
        <v>2459676.8200000003</v>
      </c>
      <c r="K931" s="273">
        <f t="shared" si="360"/>
        <v>0</v>
      </c>
    </row>
    <row r="932" spans="1:11" x14ac:dyDescent="0.25">
      <c r="A932" s="274" t="s">
        <v>34</v>
      </c>
      <c r="B932" s="272" t="s">
        <v>20</v>
      </c>
      <c r="C932" s="272" t="s">
        <v>22</v>
      </c>
      <c r="D932" s="272" t="s">
        <v>3</v>
      </c>
      <c r="E932" s="272"/>
      <c r="F932" s="273">
        <f>F933</f>
        <v>2459676.8200000003</v>
      </c>
      <c r="G932" s="273">
        <f>G933</f>
        <v>0</v>
      </c>
      <c r="H932" s="273">
        <f t="shared" si="360"/>
        <v>0</v>
      </c>
      <c r="I932" s="273">
        <f t="shared" si="360"/>
        <v>0</v>
      </c>
      <c r="J932" s="273">
        <f t="shared" si="360"/>
        <v>2459676.8200000003</v>
      </c>
      <c r="K932" s="273">
        <f t="shared" si="360"/>
        <v>0</v>
      </c>
    </row>
    <row r="933" spans="1:11" x14ac:dyDescent="0.25">
      <c r="A933" s="252" t="s">
        <v>33</v>
      </c>
      <c r="B933" s="272" t="s">
        <v>20</v>
      </c>
      <c r="C933" s="272" t="s">
        <v>22</v>
      </c>
      <c r="D933" s="272" t="s">
        <v>3</v>
      </c>
      <c r="E933" s="272" t="s">
        <v>16</v>
      </c>
      <c r="F933" s="273">
        <f>'8. разд, подр. Цст 2015'!F256</f>
        <v>2459676.8200000003</v>
      </c>
      <c r="G933" s="273">
        <f>'8. разд, подр. Цст 2015'!G256</f>
        <v>0</v>
      </c>
      <c r="H933" s="273">
        <f>'8. разд, подр. Цст 2015'!H256</f>
        <v>0</v>
      </c>
      <c r="I933" s="273">
        <f>'8. разд, подр. Цст 2015'!I256</f>
        <v>0</v>
      </c>
      <c r="J933" s="273">
        <f>'8. разд, подр. Цст 2015'!J256</f>
        <v>2459676.8200000003</v>
      </c>
      <c r="K933" s="273">
        <f>'8. разд, подр. Цст 2015'!K256</f>
        <v>0</v>
      </c>
    </row>
    <row r="934" spans="1:11" x14ac:dyDescent="0.25">
      <c r="A934" s="240" t="s">
        <v>21</v>
      </c>
      <c r="B934" s="272" t="s">
        <v>20</v>
      </c>
      <c r="C934" s="272" t="s">
        <v>19</v>
      </c>
      <c r="D934" s="272"/>
      <c r="E934" s="272"/>
      <c r="F934" s="273">
        <f>F935</f>
        <v>10726.57</v>
      </c>
      <c r="G934" s="273">
        <f>G935</f>
        <v>0</v>
      </c>
      <c r="H934" s="273">
        <f t="shared" ref="H934:K935" si="361">H935</f>
        <v>0</v>
      </c>
      <c r="I934" s="273">
        <f t="shared" si="361"/>
        <v>0</v>
      </c>
      <c r="J934" s="273">
        <f t="shared" si="361"/>
        <v>10726.57</v>
      </c>
      <c r="K934" s="273">
        <f t="shared" si="361"/>
        <v>0</v>
      </c>
    </row>
    <row r="935" spans="1:11" x14ac:dyDescent="0.25">
      <c r="A935" s="274" t="s">
        <v>34</v>
      </c>
      <c r="B935" s="272" t="s">
        <v>20</v>
      </c>
      <c r="C935" s="272" t="s">
        <v>19</v>
      </c>
      <c r="D935" s="272" t="s">
        <v>3</v>
      </c>
      <c r="E935" s="272"/>
      <c r="F935" s="273">
        <f>F936</f>
        <v>10726.57</v>
      </c>
      <c r="G935" s="273">
        <f>G936</f>
        <v>0</v>
      </c>
      <c r="H935" s="273">
        <f t="shared" si="361"/>
        <v>0</v>
      </c>
      <c r="I935" s="273">
        <f t="shared" si="361"/>
        <v>0</v>
      </c>
      <c r="J935" s="273">
        <f t="shared" si="361"/>
        <v>10726.57</v>
      </c>
      <c r="K935" s="273">
        <f t="shared" si="361"/>
        <v>0</v>
      </c>
    </row>
    <row r="936" spans="1:11" x14ac:dyDescent="0.25">
      <c r="A936" s="252" t="s">
        <v>33</v>
      </c>
      <c r="B936" s="272" t="s">
        <v>828</v>
      </c>
      <c r="C936" s="272" t="s">
        <v>19</v>
      </c>
      <c r="D936" s="272" t="s">
        <v>3</v>
      </c>
      <c r="E936" s="272" t="s">
        <v>16</v>
      </c>
      <c r="F936" s="273">
        <f>'8. разд, подр. Цст 2015'!F257</f>
        <v>10726.57</v>
      </c>
      <c r="G936" s="273">
        <f>'8. разд, подр. Цст 2015'!G257</f>
        <v>0</v>
      </c>
      <c r="H936" s="273">
        <f>'8. разд, подр. Цст 2015'!H257</f>
        <v>0</v>
      </c>
      <c r="I936" s="273">
        <f>'8. разд, подр. Цст 2015'!I257</f>
        <v>0</v>
      </c>
      <c r="J936" s="273">
        <f>'8. разд, подр. Цст 2015'!J257</f>
        <v>10726.57</v>
      </c>
      <c r="K936" s="273">
        <f>'8. разд, подр. Цст 2015'!K257</f>
        <v>0</v>
      </c>
    </row>
    <row r="937" spans="1:11" ht="24" x14ac:dyDescent="0.25">
      <c r="A937" s="241" t="s">
        <v>81</v>
      </c>
      <c r="B937" s="272" t="s">
        <v>80</v>
      </c>
      <c r="C937" s="272"/>
      <c r="D937" s="272"/>
      <c r="E937" s="272"/>
      <c r="F937" s="273">
        <f>F938+F942</f>
        <v>22086338.370000001</v>
      </c>
      <c r="G937" s="273">
        <f>G938+G942</f>
        <v>0</v>
      </c>
      <c r="H937" s="273">
        <f t="shared" ref="H937:K937" si="362">H938+H942</f>
        <v>0</v>
      </c>
      <c r="I937" s="273">
        <f t="shared" si="362"/>
        <v>0</v>
      </c>
      <c r="J937" s="273">
        <f t="shared" si="362"/>
        <v>22086338.370000001</v>
      </c>
      <c r="K937" s="273">
        <f t="shared" si="362"/>
        <v>0</v>
      </c>
    </row>
    <row r="938" spans="1:11" ht="48" x14ac:dyDescent="0.25">
      <c r="A938" s="240" t="s">
        <v>18</v>
      </c>
      <c r="B938" s="272" t="s">
        <v>813</v>
      </c>
      <c r="C938" s="272"/>
      <c r="D938" s="272"/>
      <c r="E938" s="272"/>
      <c r="F938" s="273">
        <f t="shared" ref="F938:K940" si="363">F939</f>
        <v>383000</v>
      </c>
      <c r="G938" s="273">
        <f t="shared" si="363"/>
        <v>0</v>
      </c>
      <c r="H938" s="273">
        <f t="shared" si="363"/>
        <v>0</v>
      </c>
      <c r="I938" s="273">
        <f t="shared" si="363"/>
        <v>0</v>
      </c>
      <c r="J938" s="273">
        <f t="shared" si="363"/>
        <v>383000</v>
      </c>
      <c r="K938" s="273">
        <f t="shared" si="363"/>
        <v>0</v>
      </c>
    </row>
    <row r="939" spans="1:11" ht="75.75" customHeight="1" x14ac:dyDescent="0.25">
      <c r="A939" s="240" t="s">
        <v>17</v>
      </c>
      <c r="B939" s="272" t="s">
        <v>813</v>
      </c>
      <c r="C939" s="272" t="s">
        <v>24</v>
      </c>
      <c r="D939" s="272"/>
      <c r="E939" s="272"/>
      <c r="F939" s="273">
        <f t="shared" si="363"/>
        <v>383000</v>
      </c>
      <c r="G939" s="273">
        <f t="shared" si="363"/>
        <v>0</v>
      </c>
      <c r="H939" s="273">
        <f t="shared" si="363"/>
        <v>0</v>
      </c>
      <c r="I939" s="273">
        <f t="shared" si="363"/>
        <v>0</v>
      </c>
      <c r="J939" s="273">
        <f t="shared" si="363"/>
        <v>383000</v>
      </c>
      <c r="K939" s="273">
        <f t="shared" si="363"/>
        <v>0</v>
      </c>
    </row>
    <row r="940" spans="1:11" x14ac:dyDescent="0.25">
      <c r="A940" s="274" t="s">
        <v>116</v>
      </c>
      <c r="B940" s="272" t="s">
        <v>813</v>
      </c>
      <c r="C940" s="272" t="s">
        <v>24</v>
      </c>
      <c r="D940" s="272" t="s">
        <v>74</v>
      </c>
      <c r="E940" s="272"/>
      <c r="F940" s="273">
        <f t="shared" si="363"/>
        <v>383000</v>
      </c>
      <c r="G940" s="273">
        <f t="shared" si="363"/>
        <v>0</v>
      </c>
      <c r="H940" s="273">
        <f t="shared" si="363"/>
        <v>0</v>
      </c>
      <c r="I940" s="273">
        <f t="shared" si="363"/>
        <v>0</v>
      </c>
      <c r="J940" s="273">
        <f t="shared" si="363"/>
        <v>383000</v>
      </c>
      <c r="K940" s="273">
        <f t="shared" si="363"/>
        <v>0</v>
      </c>
    </row>
    <row r="941" spans="1:11" ht="24" x14ac:dyDescent="0.25">
      <c r="A941" s="252" t="s">
        <v>84</v>
      </c>
      <c r="B941" s="272" t="s">
        <v>813</v>
      </c>
      <c r="C941" s="272" t="s">
        <v>24</v>
      </c>
      <c r="D941" s="272" t="s">
        <v>74</v>
      </c>
      <c r="E941" s="272" t="s">
        <v>74</v>
      </c>
      <c r="F941" s="273">
        <f>'8. разд, подр. Цст 2015'!F369</f>
        <v>383000</v>
      </c>
      <c r="G941" s="273">
        <f>'8. разд, подр. Цст 2015'!G369</f>
        <v>0</v>
      </c>
      <c r="H941" s="273">
        <f>'8. разд, подр. Цст 2015'!H369</f>
        <v>0</v>
      </c>
      <c r="I941" s="273">
        <f>'8. разд, подр. Цст 2015'!I369</f>
        <v>0</v>
      </c>
      <c r="J941" s="273">
        <f>'8. разд, подр. Цст 2015'!J369</f>
        <v>383000</v>
      </c>
      <c r="K941" s="273">
        <f>'8. разд, подр. Цст 2015'!K369</f>
        <v>0</v>
      </c>
    </row>
    <row r="942" spans="1:11" ht="48" x14ac:dyDescent="0.25">
      <c r="A942" s="240" t="s">
        <v>25</v>
      </c>
      <c r="B942" s="272" t="s">
        <v>79</v>
      </c>
      <c r="C942" s="272"/>
      <c r="D942" s="272"/>
      <c r="E942" s="272"/>
      <c r="F942" s="273">
        <f>F943+F946+F949</f>
        <v>21703338.370000001</v>
      </c>
      <c r="G942" s="273">
        <f>G943+G946+G949</f>
        <v>0</v>
      </c>
      <c r="H942" s="273">
        <f t="shared" ref="H942:K942" si="364">H943+H946+H949</f>
        <v>0</v>
      </c>
      <c r="I942" s="273">
        <f t="shared" si="364"/>
        <v>0</v>
      </c>
      <c r="J942" s="273">
        <f t="shared" si="364"/>
        <v>21703338.370000001</v>
      </c>
      <c r="K942" s="273">
        <f t="shared" si="364"/>
        <v>0</v>
      </c>
    </row>
    <row r="943" spans="1:11" ht="75.75" customHeight="1" x14ac:dyDescent="0.25">
      <c r="A943" s="240" t="s">
        <v>17</v>
      </c>
      <c r="B943" s="272" t="s">
        <v>79</v>
      </c>
      <c r="C943" s="272" t="s">
        <v>24</v>
      </c>
      <c r="D943" s="272"/>
      <c r="E943" s="272"/>
      <c r="F943" s="273">
        <f>F944</f>
        <v>18232958.370000001</v>
      </c>
      <c r="G943" s="273">
        <f>G944</f>
        <v>0</v>
      </c>
      <c r="H943" s="273">
        <f t="shared" ref="H943:K944" si="365">H944</f>
        <v>0</v>
      </c>
      <c r="I943" s="273">
        <f t="shared" si="365"/>
        <v>0</v>
      </c>
      <c r="J943" s="273">
        <f t="shared" si="365"/>
        <v>18232958.370000001</v>
      </c>
      <c r="K943" s="273">
        <f t="shared" si="365"/>
        <v>0</v>
      </c>
    </row>
    <row r="944" spans="1:11" x14ac:dyDescent="0.25">
      <c r="A944" s="274" t="s">
        <v>116</v>
      </c>
      <c r="B944" s="272" t="s">
        <v>79</v>
      </c>
      <c r="C944" s="272" t="s">
        <v>24</v>
      </c>
      <c r="D944" s="272" t="s">
        <v>74</v>
      </c>
      <c r="E944" s="272"/>
      <c r="F944" s="273">
        <f>F945</f>
        <v>18232958.370000001</v>
      </c>
      <c r="G944" s="273">
        <f>G945</f>
        <v>0</v>
      </c>
      <c r="H944" s="273">
        <f t="shared" si="365"/>
        <v>0</v>
      </c>
      <c r="I944" s="273">
        <f t="shared" si="365"/>
        <v>0</v>
      </c>
      <c r="J944" s="273">
        <f t="shared" si="365"/>
        <v>18232958.370000001</v>
      </c>
      <c r="K944" s="273">
        <f t="shared" si="365"/>
        <v>0</v>
      </c>
    </row>
    <row r="945" spans="1:11" ht="24" x14ac:dyDescent="0.25">
      <c r="A945" s="252" t="s">
        <v>84</v>
      </c>
      <c r="B945" s="272" t="s">
        <v>79</v>
      </c>
      <c r="C945" s="272" t="s">
        <v>24</v>
      </c>
      <c r="D945" s="272" t="s">
        <v>74</v>
      </c>
      <c r="E945" s="272" t="s">
        <v>74</v>
      </c>
      <c r="F945" s="273">
        <f>'8. разд, подр. Цст 2015'!F371</f>
        <v>18232958.370000001</v>
      </c>
      <c r="G945" s="273">
        <f>'8. разд, подр. Цст 2015'!G371</f>
        <v>0</v>
      </c>
      <c r="H945" s="273">
        <f>'8. разд, подр. Цст 2015'!H371</f>
        <v>0</v>
      </c>
      <c r="I945" s="273">
        <f>'8. разд, подр. Цст 2015'!I371</f>
        <v>0</v>
      </c>
      <c r="J945" s="273">
        <f>'8. разд, подр. Цст 2015'!J371</f>
        <v>18232958.370000001</v>
      </c>
      <c r="K945" s="273">
        <f>'8. разд, подр. Цст 2015'!K371</f>
        <v>0</v>
      </c>
    </row>
    <row r="946" spans="1:11" ht="24" x14ac:dyDescent="0.25">
      <c r="A946" s="240" t="s">
        <v>23</v>
      </c>
      <c r="B946" s="272" t="s">
        <v>79</v>
      </c>
      <c r="C946" s="272" t="s">
        <v>22</v>
      </c>
      <c r="D946" s="272"/>
      <c r="E946" s="272"/>
      <c r="F946" s="273">
        <f>F947</f>
        <v>2146380</v>
      </c>
      <c r="G946" s="273">
        <f>G947</f>
        <v>0</v>
      </c>
      <c r="H946" s="273">
        <f t="shared" ref="H946:K947" si="366">H947</f>
        <v>0</v>
      </c>
      <c r="I946" s="273">
        <f t="shared" si="366"/>
        <v>0</v>
      </c>
      <c r="J946" s="273">
        <f t="shared" si="366"/>
        <v>2146380</v>
      </c>
      <c r="K946" s="273">
        <f t="shared" si="366"/>
        <v>0</v>
      </c>
    </row>
    <row r="947" spans="1:11" x14ac:dyDescent="0.25">
      <c r="A947" s="274" t="s">
        <v>116</v>
      </c>
      <c r="B947" s="272" t="s">
        <v>79</v>
      </c>
      <c r="C947" s="272" t="s">
        <v>22</v>
      </c>
      <c r="D947" s="272" t="s">
        <v>74</v>
      </c>
      <c r="E947" s="272"/>
      <c r="F947" s="273">
        <f>F948</f>
        <v>2146380</v>
      </c>
      <c r="G947" s="273">
        <f>G948</f>
        <v>0</v>
      </c>
      <c r="H947" s="273">
        <f t="shared" si="366"/>
        <v>0</v>
      </c>
      <c r="I947" s="273">
        <f t="shared" si="366"/>
        <v>0</v>
      </c>
      <c r="J947" s="273">
        <f t="shared" si="366"/>
        <v>2146380</v>
      </c>
      <c r="K947" s="273">
        <f t="shared" si="366"/>
        <v>0</v>
      </c>
    </row>
    <row r="948" spans="1:11" ht="24" x14ac:dyDescent="0.25">
      <c r="A948" s="252" t="s">
        <v>84</v>
      </c>
      <c r="B948" s="272" t="s">
        <v>79</v>
      </c>
      <c r="C948" s="272" t="s">
        <v>22</v>
      </c>
      <c r="D948" s="272" t="s">
        <v>74</v>
      </c>
      <c r="E948" s="272" t="s">
        <v>74</v>
      </c>
      <c r="F948" s="273">
        <f>'8. разд, подр. Цст 2015'!F372</f>
        <v>2146380</v>
      </c>
      <c r="G948" s="273">
        <f>'8. разд, подр. Цст 2015'!G372</f>
        <v>0</v>
      </c>
      <c r="H948" s="273">
        <f>'8. разд, подр. Цст 2015'!H372</f>
        <v>0</v>
      </c>
      <c r="I948" s="273">
        <f>'8. разд, подр. Цст 2015'!I372</f>
        <v>0</v>
      </c>
      <c r="J948" s="273">
        <f>'8. разд, подр. Цст 2015'!J372</f>
        <v>2146380</v>
      </c>
      <c r="K948" s="273">
        <f>'8. разд, подр. Цст 2015'!K372</f>
        <v>0</v>
      </c>
    </row>
    <row r="949" spans="1:11" x14ac:dyDescent="0.25">
      <c r="A949" s="240" t="s">
        <v>21</v>
      </c>
      <c r="B949" s="272" t="s">
        <v>79</v>
      </c>
      <c r="C949" s="272" t="s">
        <v>19</v>
      </c>
      <c r="D949" s="272"/>
      <c r="E949" s="272"/>
      <c r="F949" s="273">
        <f>F950</f>
        <v>1324000</v>
      </c>
      <c r="G949" s="273">
        <f>G950</f>
        <v>0</v>
      </c>
      <c r="H949" s="273">
        <f t="shared" ref="H949:K950" si="367">H950</f>
        <v>0</v>
      </c>
      <c r="I949" s="273">
        <f t="shared" si="367"/>
        <v>0</v>
      </c>
      <c r="J949" s="273">
        <f t="shared" si="367"/>
        <v>1324000</v>
      </c>
      <c r="K949" s="273">
        <f t="shared" si="367"/>
        <v>0</v>
      </c>
    </row>
    <row r="950" spans="1:11" x14ac:dyDescent="0.25">
      <c r="A950" s="274" t="s">
        <v>116</v>
      </c>
      <c r="B950" s="272" t="s">
        <v>79</v>
      </c>
      <c r="C950" s="272" t="s">
        <v>19</v>
      </c>
      <c r="D950" s="272" t="s">
        <v>74</v>
      </c>
      <c r="E950" s="272"/>
      <c r="F950" s="273">
        <f>F951</f>
        <v>1324000</v>
      </c>
      <c r="G950" s="273">
        <f>G951</f>
        <v>0</v>
      </c>
      <c r="H950" s="273">
        <f t="shared" si="367"/>
        <v>0</v>
      </c>
      <c r="I950" s="273">
        <f t="shared" si="367"/>
        <v>0</v>
      </c>
      <c r="J950" s="273">
        <f t="shared" si="367"/>
        <v>1324000</v>
      </c>
      <c r="K950" s="273">
        <f t="shared" si="367"/>
        <v>0</v>
      </c>
    </row>
    <row r="951" spans="1:11" ht="24" x14ac:dyDescent="0.25">
      <c r="A951" s="252" t="s">
        <v>84</v>
      </c>
      <c r="B951" s="272" t="s">
        <v>79</v>
      </c>
      <c r="C951" s="272" t="s">
        <v>19</v>
      </c>
      <c r="D951" s="272" t="s">
        <v>74</v>
      </c>
      <c r="E951" s="272" t="s">
        <v>74</v>
      </c>
      <c r="F951" s="273">
        <f>'8. разд, подр. Цст 2015'!F373</f>
        <v>1324000</v>
      </c>
      <c r="G951" s="273">
        <f>'8. разд, подр. Цст 2015'!G373</f>
        <v>0</v>
      </c>
      <c r="H951" s="273">
        <f>'8. разд, подр. Цст 2015'!H373</f>
        <v>0</v>
      </c>
      <c r="I951" s="273">
        <f>'8. разд, подр. Цст 2015'!I373</f>
        <v>0</v>
      </c>
      <c r="J951" s="273">
        <f>'8. разд, подр. Цст 2015'!J373</f>
        <v>1324000</v>
      </c>
      <c r="K951" s="273">
        <f>'8. разд, подр. Цст 2015'!K373</f>
        <v>0</v>
      </c>
    </row>
    <row r="952" spans="1:11" ht="24" x14ac:dyDescent="0.25">
      <c r="A952" s="241" t="s">
        <v>78</v>
      </c>
      <c r="B952" s="272" t="s">
        <v>77</v>
      </c>
      <c r="C952" s="272"/>
      <c r="D952" s="272"/>
      <c r="E952" s="272"/>
      <c r="F952" s="273">
        <f>F953+F962</f>
        <v>39496279.450000003</v>
      </c>
      <c r="G952" s="273">
        <f>G953+G962</f>
        <v>0</v>
      </c>
      <c r="H952" s="273">
        <f t="shared" ref="H952:K952" si="368">H953+H962</f>
        <v>1000000</v>
      </c>
      <c r="I952" s="273">
        <f t="shared" si="368"/>
        <v>0</v>
      </c>
      <c r="J952" s="273">
        <f t="shared" si="368"/>
        <v>40496279.450000003</v>
      </c>
      <c r="K952" s="273">
        <f t="shared" si="368"/>
        <v>0</v>
      </c>
    </row>
    <row r="953" spans="1:11" ht="48" x14ac:dyDescent="0.25">
      <c r="A953" s="240" t="s">
        <v>18</v>
      </c>
      <c r="B953" s="272" t="s">
        <v>814</v>
      </c>
      <c r="C953" s="272"/>
      <c r="D953" s="272"/>
      <c r="E953" s="272"/>
      <c r="F953" s="273">
        <f>F954</f>
        <v>390300</v>
      </c>
      <c r="G953" s="273">
        <f>G954</f>
        <v>0</v>
      </c>
      <c r="H953" s="273">
        <f t="shared" ref="H953:K953" si="369">H954</f>
        <v>0</v>
      </c>
      <c r="I953" s="273">
        <f t="shared" si="369"/>
        <v>0</v>
      </c>
      <c r="J953" s="273">
        <f t="shared" si="369"/>
        <v>390300</v>
      </c>
      <c r="K953" s="273">
        <f t="shared" si="369"/>
        <v>0</v>
      </c>
    </row>
    <row r="954" spans="1:11" ht="24" x14ac:dyDescent="0.25">
      <c r="A954" s="240" t="s">
        <v>75</v>
      </c>
      <c r="B954" s="272" t="s">
        <v>814</v>
      </c>
      <c r="C954" s="272" t="s">
        <v>73</v>
      </c>
      <c r="D954" s="272"/>
      <c r="E954" s="272"/>
      <c r="F954" s="273">
        <f>F957+F959+F955</f>
        <v>390300</v>
      </c>
      <c r="G954" s="273">
        <f>G957+G959+G955</f>
        <v>0</v>
      </c>
      <c r="H954" s="273">
        <f t="shared" ref="H954:K954" si="370">H957+H959+H955</f>
        <v>0</v>
      </c>
      <c r="I954" s="273">
        <f t="shared" si="370"/>
        <v>0</v>
      </c>
      <c r="J954" s="273">
        <f t="shared" si="370"/>
        <v>390300</v>
      </c>
      <c r="K954" s="273">
        <f t="shared" si="370"/>
        <v>0</v>
      </c>
    </row>
    <row r="955" spans="1:11" x14ac:dyDescent="0.25">
      <c r="A955" s="274" t="s">
        <v>34</v>
      </c>
      <c r="B955" s="272" t="s">
        <v>814</v>
      </c>
      <c r="C955" s="272" t="s">
        <v>73</v>
      </c>
      <c r="D955" s="272" t="s">
        <v>3</v>
      </c>
      <c r="E955" s="272"/>
      <c r="F955" s="273">
        <f>F956</f>
        <v>190300</v>
      </c>
      <c r="G955" s="273">
        <f>G956</f>
        <v>0</v>
      </c>
      <c r="H955" s="273">
        <f t="shared" ref="H955:K955" si="371">H956</f>
        <v>0</v>
      </c>
      <c r="I955" s="273">
        <f t="shared" si="371"/>
        <v>0</v>
      </c>
      <c r="J955" s="273">
        <f t="shared" si="371"/>
        <v>190300</v>
      </c>
      <c r="K955" s="273">
        <f t="shared" si="371"/>
        <v>0</v>
      </c>
    </row>
    <row r="956" spans="1:11" x14ac:dyDescent="0.25">
      <c r="A956" s="252" t="s">
        <v>270</v>
      </c>
      <c r="B956" s="272" t="s">
        <v>814</v>
      </c>
      <c r="C956" s="272" t="s">
        <v>73</v>
      </c>
      <c r="D956" s="272" t="s">
        <v>3</v>
      </c>
      <c r="E956" s="272" t="s">
        <v>4</v>
      </c>
      <c r="F956" s="273">
        <f>'8. разд, подр. Цст 2015'!F222</f>
        <v>190300</v>
      </c>
      <c r="G956" s="273">
        <f>'8. разд, подр. Цст 2015'!G222</f>
        <v>0</v>
      </c>
      <c r="H956" s="273">
        <f>'8. разд, подр. Цст 2015'!H222</f>
        <v>0</v>
      </c>
      <c r="I956" s="273">
        <f>'8. разд, подр. Цст 2015'!I222</f>
        <v>0</v>
      </c>
      <c r="J956" s="273">
        <f>'8. разд, подр. Цст 2015'!J222</f>
        <v>190300</v>
      </c>
      <c r="K956" s="273">
        <f>'8. разд, подр. Цст 2015'!K222</f>
        <v>0</v>
      </c>
    </row>
    <row r="957" spans="1:11" hidden="1" x14ac:dyDescent="0.25">
      <c r="A957" s="274" t="s">
        <v>116</v>
      </c>
      <c r="B957" s="272" t="s">
        <v>814</v>
      </c>
      <c r="C957" s="272" t="s">
        <v>73</v>
      </c>
      <c r="D957" s="272" t="s">
        <v>74</v>
      </c>
      <c r="E957" s="272"/>
      <c r="F957" s="273">
        <f>F958</f>
        <v>0</v>
      </c>
      <c r="G957" s="273">
        <f>G958</f>
        <v>0</v>
      </c>
      <c r="H957" s="273">
        <f t="shared" ref="H957:K957" si="372">H958</f>
        <v>0</v>
      </c>
      <c r="I957" s="273">
        <f t="shared" si="372"/>
        <v>0</v>
      </c>
      <c r="J957" s="273">
        <f t="shared" si="372"/>
        <v>0</v>
      </c>
      <c r="K957" s="273">
        <f t="shared" si="372"/>
        <v>0</v>
      </c>
    </row>
    <row r="958" spans="1:11" ht="24" hidden="1" x14ac:dyDescent="0.25">
      <c r="A958" s="252" t="s">
        <v>84</v>
      </c>
      <c r="B958" s="272" t="s">
        <v>814</v>
      </c>
      <c r="C958" s="272" t="s">
        <v>73</v>
      </c>
      <c r="D958" s="272" t="s">
        <v>74</v>
      </c>
      <c r="E958" s="272" t="s">
        <v>74</v>
      </c>
      <c r="F958" s="273">
        <f>'8. разд, подр. Цст 2015'!F376</f>
        <v>0</v>
      </c>
      <c r="G958" s="273">
        <f>'8. разд, подр. Цст 2015'!G376</f>
        <v>0</v>
      </c>
      <c r="H958" s="273">
        <f>'8. разд, подр. Цст 2015'!H376</f>
        <v>0</v>
      </c>
      <c r="I958" s="273">
        <f>'8. разд, подр. Цст 2015'!I376</f>
        <v>0</v>
      </c>
      <c r="J958" s="273">
        <f>'8. разд, подр. Цст 2015'!J376</f>
        <v>0</v>
      </c>
      <c r="K958" s="273">
        <f>'8. разд, подр. Цст 2015'!K376</f>
        <v>0</v>
      </c>
    </row>
    <row r="959" spans="1:11" x14ac:dyDescent="0.25">
      <c r="A959" s="252" t="s">
        <v>218</v>
      </c>
      <c r="B959" s="272" t="s">
        <v>814</v>
      </c>
      <c r="C959" s="272" t="s">
        <v>73</v>
      </c>
      <c r="D959" s="272" t="s">
        <v>16</v>
      </c>
      <c r="E959" s="272"/>
      <c r="F959" s="273">
        <f>SUM(F960:F961)</f>
        <v>200000</v>
      </c>
      <c r="G959" s="273">
        <f>SUM(G960:G961)</f>
        <v>0</v>
      </c>
      <c r="H959" s="273">
        <f t="shared" ref="H959:K959" si="373">SUM(H960:H961)</f>
        <v>0</v>
      </c>
      <c r="I959" s="273">
        <f t="shared" si="373"/>
        <v>0</v>
      </c>
      <c r="J959" s="273">
        <f t="shared" si="373"/>
        <v>200000</v>
      </c>
      <c r="K959" s="273">
        <f t="shared" si="373"/>
        <v>0</v>
      </c>
    </row>
    <row r="960" spans="1:11" x14ac:dyDescent="0.25">
      <c r="A960" s="252" t="s">
        <v>217</v>
      </c>
      <c r="B960" s="272" t="s">
        <v>814</v>
      </c>
      <c r="C960" s="272" t="s">
        <v>73</v>
      </c>
      <c r="D960" s="272" t="s">
        <v>16</v>
      </c>
      <c r="E960" s="272" t="s">
        <v>36</v>
      </c>
      <c r="F960" s="273">
        <f>'8. разд, подр. Цст 2015'!F685</f>
        <v>100000</v>
      </c>
      <c r="G960" s="273">
        <f>'8. разд, подр. Цст 2015'!G685</f>
        <v>0</v>
      </c>
      <c r="H960" s="273">
        <f>'8. разд, подр. Цст 2015'!H685</f>
        <v>0</v>
      </c>
      <c r="I960" s="273">
        <f>'8. разд, подр. Цст 2015'!I685</f>
        <v>0</v>
      </c>
      <c r="J960" s="273">
        <f>'8. разд, подр. Цст 2015'!J685</f>
        <v>100000</v>
      </c>
      <c r="K960" s="273">
        <f>'8. разд, подр. Цст 2015'!K685</f>
        <v>0</v>
      </c>
    </row>
    <row r="961" spans="1:11" x14ac:dyDescent="0.25">
      <c r="A961" s="252" t="s">
        <v>216</v>
      </c>
      <c r="B961" s="272" t="s">
        <v>814</v>
      </c>
      <c r="C961" s="272" t="s">
        <v>73</v>
      </c>
      <c r="D961" s="272" t="s">
        <v>16</v>
      </c>
      <c r="E961" s="272" t="s">
        <v>66</v>
      </c>
      <c r="F961" s="273">
        <f>'8. разд, подр. Цст 2015'!F696</f>
        <v>100000</v>
      </c>
      <c r="G961" s="273">
        <f>'8. разд, подр. Цст 2015'!G696</f>
        <v>0</v>
      </c>
      <c r="H961" s="273">
        <f>'8. разд, подр. Цст 2015'!H696</f>
        <v>0</v>
      </c>
      <c r="I961" s="273">
        <f>'8. разд, подр. Цст 2015'!I696</f>
        <v>0</v>
      </c>
      <c r="J961" s="273">
        <f>'8. разд, подр. Цст 2015'!J696</f>
        <v>100000</v>
      </c>
      <c r="K961" s="273">
        <f>'8. разд, подр. Цст 2015'!K696</f>
        <v>0</v>
      </c>
    </row>
    <row r="962" spans="1:11" ht="48" x14ac:dyDescent="0.25">
      <c r="A962" s="240" t="s">
        <v>25</v>
      </c>
      <c r="B962" s="272" t="s">
        <v>76</v>
      </c>
      <c r="C962" s="272"/>
      <c r="D962" s="272"/>
      <c r="E962" s="272"/>
      <c r="F962" s="273">
        <f>F963</f>
        <v>39105979.450000003</v>
      </c>
      <c r="G962" s="273">
        <f>G963</f>
        <v>0</v>
      </c>
      <c r="H962" s="273">
        <f t="shared" ref="H962:K962" si="374">H963</f>
        <v>1000000</v>
      </c>
      <c r="I962" s="273">
        <f t="shared" si="374"/>
        <v>0</v>
      </c>
      <c r="J962" s="273">
        <f t="shared" si="374"/>
        <v>40105979.450000003</v>
      </c>
      <c r="K962" s="273">
        <f t="shared" si="374"/>
        <v>0</v>
      </c>
    </row>
    <row r="963" spans="1:11" ht="24" x14ac:dyDescent="0.25">
      <c r="A963" s="240" t="s">
        <v>75</v>
      </c>
      <c r="B963" s="272" t="s">
        <v>76</v>
      </c>
      <c r="C963" s="272" t="s">
        <v>73</v>
      </c>
      <c r="D963" s="272"/>
      <c r="E963" s="272"/>
      <c r="F963" s="273">
        <f>F964+F966+F969</f>
        <v>39105979.450000003</v>
      </c>
      <c r="G963" s="273">
        <f>G964+G966+G969</f>
        <v>0</v>
      </c>
      <c r="H963" s="273">
        <f t="shared" ref="H963:K963" si="375">H964+H966+H969</f>
        <v>1000000</v>
      </c>
      <c r="I963" s="273">
        <f t="shared" si="375"/>
        <v>0</v>
      </c>
      <c r="J963" s="273">
        <f t="shared" si="375"/>
        <v>40105979.450000003</v>
      </c>
      <c r="K963" s="273">
        <f t="shared" si="375"/>
        <v>0</v>
      </c>
    </row>
    <row r="964" spans="1:11" x14ac:dyDescent="0.25">
      <c r="A964" s="274" t="s">
        <v>34</v>
      </c>
      <c r="B964" s="272" t="s">
        <v>76</v>
      </c>
      <c r="C964" s="272" t="s">
        <v>73</v>
      </c>
      <c r="D964" s="272" t="s">
        <v>3</v>
      </c>
      <c r="E964" s="272"/>
      <c r="F964" s="273">
        <f>F965</f>
        <v>15289920.41</v>
      </c>
      <c r="G964" s="273">
        <f>G965</f>
        <v>0</v>
      </c>
      <c r="H964" s="273">
        <f t="shared" ref="H964:K964" si="376">H965</f>
        <v>0</v>
      </c>
      <c r="I964" s="273">
        <f t="shared" si="376"/>
        <v>0</v>
      </c>
      <c r="J964" s="273">
        <f t="shared" si="376"/>
        <v>15289920.41</v>
      </c>
      <c r="K964" s="273">
        <f t="shared" si="376"/>
        <v>0</v>
      </c>
    </row>
    <row r="965" spans="1:11" x14ac:dyDescent="0.25">
      <c r="A965" s="252" t="s">
        <v>270</v>
      </c>
      <c r="B965" s="272" t="s">
        <v>76</v>
      </c>
      <c r="C965" s="272" t="s">
        <v>73</v>
      </c>
      <c r="D965" s="272" t="s">
        <v>3</v>
      </c>
      <c r="E965" s="272" t="s">
        <v>4</v>
      </c>
      <c r="F965" s="273">
        <f>'8. разд, подр. Цст 2015'!F224</f>
        <v>15289920.41</v>
      </c>
      <c r="G965" s="273">
        <f>'8. разд, подр. Цст 2015'!G224</f>
        <v>0</v>
      </c>
      <c r="H965" s="273">
        <f>'8. разд, подр. Цст 2015'!H224</f>
        <v>0</v>
      </c>
      <c r="I965" s="273">
        <f>'8. разд, подр. Цст 2015'!I224</f>
        <v>0</v>
      </c>
      <c r="J965" s="273">
        <f>'8. разд, подр. Цст 2015'!J224</f>
        <v>15289920.41</v>
      </c>
      <c r="K965" s="273">
        <f>'8. разд, подр. Цст 2015'!K224</f>
        <v>0</v>
      </c>
    </row>
    <row r="966" spans="1:11" x14ac:dyDescent="0.25">
      <c r="A966" s="274" t="s">
        <v>116</v>
      </c>
      <c r="B966" s="272" t="s">
        <v>76</v>
      </c>
      <c r="C966" s="272" t="s">
        <v>73</v>
      </c>
      <c r="D966" s="272" t="s">
        <v>74</v>
      </c>
      <c r="E966" s="272"/>
      <c r="F966" s="273">
        <f>SUM(F967:F968)</f>
        <v>9552314.0399999991</v>
      </c>
      <c r="G966" s="273">
        <f>SUM(G967:G968)</f>
        <v>0</v>
      </c>
      <c r="H966" s="273">
        <f t="shared" ref="H966:K966" si="377">SUM(H967:H968)</f>
        <v>1000000</v>
      </c>
      <c r="I966" s="273">
        <f t="shared" si="377"/>
        <v>0</v>
      </c>
      <c r="J966" s="273">
        <f t="shared" si="377"/>
        <v>10552314.039999999</v>
      </c>
      <c r="K966" s="273">
        <f t="shared" si="377"/>
        <v>0</v>
      </c>
    </row>
    <row r="967" spans="1:11" x14ac:dyDescent="0.25">
      <c r="A967" s="274" t="s">
        <v>97</v>
      </c>
      <c r="B967" s="272" t="s">
        <v>76</v>
      </c>
      <c r="C967" s="272" t="s">
        <v>73</v>
      </c>
      <c r="D967" s="272" t="s">
        <v>74</v>
      </c>
      <c r="E967" s="272" t="s">
        <v>62</v>
      </c>
      <c r="F967" s="273">
        <f>'8. разд, подр. Цст 2015'!F343</f>
        <v>9552314.0399999991</v>
      </c>
      <c r="G967" s="273">
        <f>'8. разд, подр. Цст 2015'!G343</f>
        <v>0</v>
      </c>
      <c r="H967" s="273">
        <f>'8. разд, подр. Цст 2015'!H343</f>
        <v>1000000</v>
      </c>
      <c r="I967" s="273">
        <f>'8. разд, подр. Цст 2015'!I343</f>
        <v>0</v>
      </c>
      <c r="J967" s="273">
        <f>'8. разд, подр. Цст 2015'!J343</f>
        <v>10552314.039999999</v>
      </c>
      <c r="K967" s="273">
        <f>'8. разд, подр. Цст 2015'!K343</f>
        <v>0</v>
      </c>
    </row>
    <row r="968" spans="1:11" ht="24" hidden="1" x14ac:dyDescent="0.25">
      <c r="A968" s="252" t="s">
        <v>84</v>
      </c>
      <c r="B968" s="272" t="s">
        <v>76</v>
      </c>
      <c r="C968" s="272" t="s">
        <v>73</v>
      </c>
      <c r="D968" s="272" t="s">
        <v>74</v>
      </c>
      <c r="E968" s="272" t="s">
        <v>74</v>
      </c>
      <c r="F968" s="273">
        <f>'8. разд, подр. Цст 2015'!F378</f>
        <v>0</v>
      </c>
      <c r="G968" s="273">
        <f>'8. разд, подр. Цст 2015'!G378</f>
        <v>0</v>
      </c>
      <c r="H968" s="273">
        <f>'8. разд, подр. Цст 2015'!H378</f>
        <v>0</v>
      </c>
      <c r="I968" s="273">
        <f>'8. разд, подр. Цст 2015'!I378</f>
        <v>0</v>
      </c>
      <c r="J968" s="273">
        <f>'8. разд, подр. Цст 2015'!J378</f>
        <v>0</v>
      </c>
      <c r="K968" s="273">
        <f>'8. разд, подр. Цст 2015'!K378</f>
        <v>0</v>
      </c>
    </row>
    <row r="969" spans="1:11" x14ac:dyDescent="0.25">
      <c r="A969" s="252" t="s">
        <v>218</v>
      </c>
      <c r="B969" s="272" t="s">
        <v>76</v>
      </c>
      <c r="C969" s="272" t="s">
        <v>73</v>
      </c>
      <c r="D969" s="272" t="s">
        <v>16</v>
      </c>
      <c r="E969" s="272"/>
      <c r="F969" s="273">
        <f>SUM(F970:F971)</f>
        <v>14263745</v>
      </c>
      <c r="G969" s="273">
        <f>SUM(G970:G971)</f>
        <v>0</v>
      </c>
      <c r="H969" s="273">
        <f t="shared" ref="H969:K969" si="378">SUM(H970:H971)</f>
        <v>0</v>
      </c>
      <c r="I969" s="273">
        <f t="shared" si="378"/>
        <v>0</v>
      </c>
      <c r="J969" s="273">
        <f t="shared" si="378"/>
        <v>14263745</v>
      </c>
      <c r="K969" s="273">
        <f t="shared" si="378"/>
        <v>0</v>
      </c>
    </row>
    <row r="970" spans="1:11" x14ac:dyDescent="0.25">
      <c r="A970" s="252" t="s">
        <v>217</v>
      </c>
      <c r="B970" s="272" t="s">
        <v>76</v>
      </c>
      <c r="C970" s="272" t="s">
        <v>73</v>
      </c>
      <c r="D970" s="272" t="s">
        <v>16</v>
      </c>
      <c r="E970" s="272" t="s">
        <v>36</v>
      </c>
      <c r="F970" s="273">
        <f>'8. разд, подр. Цст 2015'!F687</f>
        <v>4821873</v>
      </c>
      <c r="G970" s="273">
        <f>'8. разд, подр. Цст 2015'!G687</f>
        <v>0</v>
      </c>
      <c r="H970" s="273">
        <f>'8. разд, подр. Цст 2015'!H687</f>
        <v>0</v>
      </c>
      <c r="I970" s="273">
        <f>'8. разд, подр. Цст 2015'!I687</f>
        <v>0</v>
      </c>
      <c r="J970" s="273">
        <f>'8. разд, подр. Цст 2015'!J687</f>
        <v>4821873</v>
      </c>
      <c r="K970" s="273">
        <f>'8. разд, подр. Цст 2015'!K687</f>
        <v>0</v>
      </c>
    </row>
    <row r="971" spans="1:11" x14ac:dyDescent="0.25">
      <c r="A971" s="252" t="s">
        <v>216</v>
      </c>
      <c r="B971" s="272" t="s">
        <v>76</v>
      </c>
      <c r="C971" s="272" t="s">
        <v>73</v>
      </c>
      <c r="D971" s="272" t="s">
        <v>16</v>
      </c>
      <c r="E971" s="272" t="s">
        <v>66</v>
      </c>
      <c r="F971" s="273">
        <f>'8. разд, подр. Цст 2015'!F698</f>
        <v>9441872</v>
      </c>
      <c r="G971" s="273">
        <f>'8. разд, подр. Цст 2015'!G698</f>
        <v>0</v>
      </c>
      <c r="H971" s="273">
        <f>'8. разд, подр. Цст 2015'!H698</f>
        <v>0</v>
      </c>
      <c r="I971" s="273">
        <f>'8. разд, подр. Цст 2015'!I698</f>
        <v>0</v>
      </c>
      <c r="J971" s="273">
        <f>'8. разд, подр. Цст 2015'!J698</f>
        <v>9441872</v>
      </c>
      <c r="K971" s="273">
        <f>'8. разд, подр. Цст 2015'!K698</f>
        <v>0</v>
      </c>
    </row>
    <row r="972" spans="1:11" ht="48" x14ac:dyDescent="0.25">
      <c r="A972" s="241" t="s">
        <v>276</v>
      </c>
      <c r="B972" s="272" t="s">
        <v>275</v>
      </c>
      <c r="C972" s="272"/>
      <c r="D972" s="272"/>
      <c r="E972" s="272"/>
      <c r="F972" s="273">
        <f>F977+F981+F973</f>
        <v>6406886.2800000003</v>
      </c>
      <c r="G972" s="273">
        <f t="shared" ref="G972:K972" si="379">G977+G981+G973</f>
        <v>0</v>
      </c>
      <c r="H972" s="273">
        <f t="shared" si="379"/>
        <v>0</v>
      </c>
      <c r="I972" s="273">
        <f t="shared" si="379"/>
        <v>0</v>
      </c>
      <c r="J972" s="273">
        <f t="shared" si="379"/>
        <v>6406886.2800000003</v>
      </c>
      <c r="K972" s="273">
        <f t="shared" si="379"/>
        <v>0</v>
      </c>
    </row>
    <row r="973" spans="1:11" ht="24" x14ac:dyDescent="0.25">
      <c r="A973" s="241" t="s">
        <v>214</v>
      </c>
      <c r="B973" s="272" t="s">
        <v>1182</v>
      </c>
      <c r="C973" s="272"/>
      <c r="D973" s="272"/>
      <c r="E973" s="272"/>
      <c r="F973" s="273">
        <f>F974</f>
        <v>3811.78</v>
      </c>
      <c r="G973" s="273">
        <f t="shared" ref="G973:K975" si="380">G974</f>
        <v>0</v>
      </c>
      <c r="H973" s="273">
        <f t="shared" si="380"/>
        <v>0</v>
      </c>
      <c r="I973" s="273">
        <f t="shared" si="380"/>
        <v>0</v>
      </c>
      <c r="J973" s="273">
        <f t="shared" si="380"/>
        <v>3811.78</v>
      </c>
      <c r="K973" s="273">
        <f t="shared" si="380"/>
        <v>0</v>
      </c>
    </row>
    <row r="974" spans="1:11" ht="60" x14ac:dyDescent="0.25">
      <c r="A974" s="290" t="s">
        <v>17</v>
      </c>
      <c r="B974" s="272" t="s">
        <v>1182</v>
      </c>
      <c r="C974" s="272" t="s">
        <v>24</v>
      </c>
      <c r="D974" s="272"/>
      <c r="E974" s="272"/>
      <c r="F974" s="273">
        <f>F975</f>
        <v>3811.78</v>
      </c>
      <c r="G974" s="273">
        <f t="shared" si="380"/>
        <v>0</v>
      </c>
      <c r="H974" s="273">
        <f t="shared" si="380"/>
        <v>0</v>
      </c>
      <c r="I974" s="273">
        <f t="shared" si="380"/>
        <v>0</v>
      </c>
      <c r="J974" s="273">
        <f t="shared" si="380"/>
        <v>3811.78</v>
      </c>
      <c r="K974" s="273">
        <f t="shared" si="380"/>
        <v>0</v>
      </c>
    </row>
    <row r="975" spans="1:11" ht="24" x14ac:dyDescent="0.25">
      <c r="A975" s="252" t="s">
        <v>280</v>
      </c>
      <c r="B975" s="272" t="s">
        <v>1182</v>
      </c>
      <c r="C975" s="272" t="s">
        <v>24</v>
      </c>
      <c r="D975" s="272" t="s">
        <v>62</v>
      </c>
      <c r="E975" s="272"/>
      <c r="F975" s="273">
        <f>F976</f>
        <v>3811.78</v>
      </c>
      <c r="G975" s="273">
        <f t="shared" si="380"/>
        <v>0</v>
      </c>
      <c r="H975" s="273">
        <f t="shared" si="380"/>
        <v>0</v>
      </c>
      <c r="I975" s="273">
        <f t="shared" si="380"/>
        <v>0</v>
      </c>
      <c r="J975" s="273">
        <f t="shared" si="380"/>
        <v>3811.78</v>
      </c>
      <c r="K975" s="273">
        <f t="shared" si="380"/>
        <v>0</v>
      </c>
    </row>
    <row r="976" spans="1:11" ht="36" x14ac:dyDescent="0.25">
      <c r="A976" s="252" t="s">
        <v>277</v>
      </c>
      <c r="B976" s="272" t="s">
        <v>1182</v>
      </c>
      <c r="C976" s="272" t="s">
        <v>24</v>
      </c>
      <c r="D976" s="272" t="s">
        <v>62</v>
      </c>
      <c r="E976" s="272" t="s">
        <v>118</v>
      </c>
      <c r="F976" s="273">
        <f>'8. разд, подр. Цст 2015'!F157</f>
        <v>3811.78</v>
      </c>
      <c r="G976" s="273">
        <f>'8. разд, подр. Цст 2015'!G157</f>
        <v>0</v>
      </c>
      <c r="H976" s="273">
        <f>'8. разд, подр. Цст 2015'!H157</f>
        <v>0</v>
      </c>
      <c r="I976" s="273">
        <f>'8. разд, подр. Цст 2015'!I157</f>
        <v>0</v>
      </c>
      <c r="J976" s="273">
        <f>'8. разд, подр. Цст 2015'!J157</f>
        <v>3811.78</v>
      </c>
      <c r="K976" s="273">
        <f>'8. разд, подр. Цст 2015'!K157</f>
        <v>0</v>
      </c>
    </row>
    <row r="977" spans="1:11" ht="48" x14ac:dyDescent="0.25">
      <c r="A977" s="240" t="s">
        <v>18</v>
      </c>
      <c r="B977" s="272" t="s">
        <v>805</v>
      </c>
      <c r="C977" s="272"/>
      <c r="D977" s="272"/>
      <c r="E977" s="272"/>
      <c r="F977" s="273">
        <f t="shared" ref="F977:K979" si="381">F978</f>
        <v>200000</v>
      </c>
      <c r="G977" s="273">
        <f t="shared" si="381"/>
        <v>0</v>
      </c>
      <c r="H977" s="273">
        <f t="shared" si="381"/>
        <v>0</v>
      </c>
      <c r="I977" s="273">
        <f t="shared" si="381"/>
        <v>0</v>
      </c>
      <c r="J977" s="273">
        <f t="shared" si="381"/>
        <v>200000</v>
      </c>
      <c r="K977" s="273">
        <f t="shared" si="381"/>
        <v>0</v>
      </c>
    </row>
    <row r="978" spans="1:11" ht="58.5" customHeight="1" x14ac:dyDescent="0.25">
      <c r="A978" s="240" t="s">
        <v>17</v>
      </c>
      <c r="B978" s="272" t="s">
        <v>805</v>
      </c>
      <c r="C978" s="272" t="s">
        <v>24</v>
      </c>
      <c r="D978" s="272"/>
      <c r="E978" s="272"/>
      <c r="F978" s="273">
        <f t="shared" si="381"/>
        <v>200000</v>
      </c>
      <c r="G978" s="273">
        <f t="shared" si="381"/>
        <v>0</v>
      </c>
      <c r="H978" s="273">
        <f t="shared" si="381"/>
        <v>0</v>
      </c>
      <c r="I978" s="273">
        <f t="shared" si="381"/>
        <v>0</v>
      </c>
      <c r="J978" s="273">
        <f t="shared" si="381"/>
        <v>200000</v>
      </c>
      <c r="K978" s="273">
        <f t="shared" si="381"/>
        <v>0</v>
      </c>
    </row>
    <row r="979" spans="1:11" ht="24" x14ac:dyDescent="0.25">
      <c r="A979" s="252" t="s">
        <v>280</v>
      </c>
      <c r="B979" s="272" t="s">
        <v>805</v>
      </c>
      <c r="C979" s="272" t="s">
        <v>24</v>
      </c>
      <c r="D979" s="272" t="s">
        <v>62</v>
      </c>
      <c r="E979" s="272"/>
      <c r="F979" s="273">
        <f t="shared" si="381"/>
        <v>200000</v>
      </c>
      <c r="G979" s="273">
        <f t="shared" si="381"/>
        <v>0</v>
      </c>
      <c r="H979" s="273">
        <f t="shared" si="381"/>
        <v>0</v>
      </c>
      <c r="I979" s="273">
        <f t="shared" si="381"/>
        <v>0</v>
      </c>
      <c r="J979" s="273">
        <f t="shared" si="381"/>
        <v>200000</v>
      </c>
      <c r="K979" s="273">
        <f t="shared" si="381"/>
        <v>0</v>
      </c>
    </row>
    <row r="980" spans="1:11" ht="36" x14ac:dyDescent="0.25">
      <c r="A980" s="252" t="s">
        <v>277</v>
      </c>
      <c r="B980" s="272" t="s">
        <v>805</v>
      </c>
      <c r="C980" s="272" t="s">
        <v>24</v>
      </c>
      <c r="D980" s="272" t="s">
        <v>62</v>
      </c>
      <c r="E980" s="272" t="s">
        <v>118</v>
      </c>
      <c r="F980" s="273">
        <f>'8. разд, подр. Цст 2015'!F159</f>
        <v>200000</v>
      </c>
      <c r="G980" s="273">
        <f>'8. разд, подр. Цст 2015'!G159</f>
        <v>0</v>
      </c>
      <c r="H980" s="273">
        <f>'8. разд, подр. Цст 2015'!H159</f>
        <v>0</v>
      </c>
      <c r="I980" s="273">
        <f>'8. разд, подр. Цст 2015'!I159</f>
        <v>0</v>
      </c>
      <c r="J980" s="273">
        <f>'8. разд, подр. Цст 2015'!J159</f>
        <v>200000</v>
      </c>
      <c r="K980" s="273">
        <f>'8. разд, подр. Цст 2015'!K159</f>
        <v>0</v>
      </c>
    </row>
    <row r="981" spans="1:11" ht="48" x14ac:dyDescent="0.25">
      <c r="A981" s="240" t="s">
        <v>25</v>
      </c>
      <c r="B981" s="272" t="s">
        <v>274</v>
      </c>
      <c r="C981" s="272"/>
      <c r="D981" s="272"/>
      <c r="E981" s="272"/>
      <c r="F981" s="273">
        <f>F982+F985+F988</f>
        <v>6203074.5</v>
      </c>
      <c r="G981" s="273">
        <f>G982+G985+G988</f>
        <v>0</v>
      </c>
      <c r="H981" s="273">
        <f t="shared" ref="H981:K981" si="382">H982+H985+H988</f>
        <v>0</v>
      </c>
      <c r="I981" s="273">
        <f t="shared" si="382"/>
        <v>0</v>
      </c>
      <c r="J981" s="273">
        <f t="shared" si="382"/>
        <v>6203074.5</v>
      </c>
      <c r="K981" s="273">
        <f t="shared" si="382"/>
        <v>0</v>
      </c>
    </row>
    <row r="982" spans="1:11" ht="76.5" customHeight="1" x14ac:dyDescent="0.25">
      <c r="A982" s="240" t="s">
        <v>17</v>
      </c>
      <c r="B982" s="272" t="s">
        <v>274</v>
      </c>
      <c r="C982" s="272" t="s">
        <v>24</v>
      </c>
      <c r="D982" s="272"/>
      <c r="E982" s="272"/>
      <c r="F982" s="273">
        <f>F983</f>
        <v>6075914.5</v>
      </c>
      <c r="G982" s="273">
        <f>G983</f>
        <v>0</v>
      </c>
      <c r="H982" s="273">
        <f t="shared" ref="H982:K983" si="383">H983</f>
        <v>0</v>
      </c>
      <c r="I982" s="273">
        <f t="shared" si="383"/>
        <v>0</v>
      </c>
      <c r="J982" s="273">
        <f t="shared" si="383"/>
        <v>6075914.5</v>
      </c>
      <c r="K982" s="273">
        <f t="shared" si="383"/>
        <v>0</v>
      </c>
    </row>
    <row r="983" spans="1:11" ht="24" x14ac:dyDescent="0.25">
      <c r="A983" s="252" t="s">
        <v>280</v>
      </c>
      <c r="B983" s="272" t="s">
        <v>274</v>
      </c>
      <c r="C983" s="272" t="s">
        <v>24</v>
      </c>
      <c r="D983" s="272" t="s">
        <v>62</v>
      </c>
      <c r="E983" s="272"/>
      <c r="F983" s="273">
        <f>F984</f>
        <v>6075914.5</v>
      </c>
      <c r="G983" s="273">
        <f>G984</f>
        <v>0</v>
      </c>
      <c r="H983" s="273">
        <f t="shared" si="383"/>
        <v>0</v>
      </c>
      <c r="I983" s="273">
        <f t="shared" si="383"/>
        <v>0</v>
      </c>
      <c r="J983" s="273">
        <f t="shared" si="383"/>
        <v>6075914.5</v>
      </c>
      <c r="K983" s="273">
        <f t="shared" si="383"/>
        <v>0</v>
      </c>
    </row>
    <row r="984" spans="1:11" ht="36" x14ac:dyDescent="0.25">
      <c r="A984" s="252" t="s">
        <v>277</v>
      </c>
      <c r="B984" s="272" t="s">
        <v>274</v>
      </c>
      <c r="C984" s="272" t="s">
        <v>24</v>
      </c>
      <c r="D984" s="272" t="s">
        <v>62</v>
      </c>
      <c r="E984" s="272" t="s">
        <v>118</v>
      </c>
      <c r="F984" s="273">
        <f>'8. разд, подр. Цст 2015'!F161</f>
        <v>6075914.5</v>
      </c>
      <c r="G984" s="273">
        <f>'8. разд, подр. Цст 2015'!G161</f>
        <v>0</v>
      </c>
      <c r="H984" s="273">
        <f>'8. разд, подр. Цст 2015'!H161</f>
        <v>0</v>
      </c>
      <c r="I984" s="273">
        <f>'8. разд, подр. Цст 2015'!I161</f>
        <v>0</v>
      </c>
      <c r="J984" s="273">
        <f>'8. разд, подр. Цст 2015'!J161</f>
        <v>6075914.5</v>
      </c>
      <c r="K984" s="273">
        <f>'8. разд, подр. Цст 2015'!K161</f>
        <v>0</v>
      </c>
    </row>
    <row r="985" spans="1:11" ht="24" x14ac:dyDescent="0.25">
      <c r="A985" s="240" t="s">
        <v>23</v>
      </c>
      <c r="B985" s="272" t="s">
        <v>274</v>
      </c>
      <c r="C985" s="272" t="s">
        <v>22</v>
      </c>
      <c r="D985" s="272"/>
      <c r="E985" s="272"/>
      <c r="F985" s="273">
        <f>F986</f>
        <v>126160</v>
      </c>
      <c r="G985" s="273">
        <f>G986</f>
        <v>0</v>
      </c>
      <c r="H985" s="273">
        <f t="shared" ref="H985:K986" si="384">H986</f>
        <v>0</v>
      </c>
      <c r="I985" s="273">
        <f t="shared" si="384"/>
        <v>0</v>
      </c>
      <c r="J985" s="273">
        <f t="shared" si="384"/>
        <v>126160</v>
      </c>
      <c r="K985" s="273">
        <f t="shared" si="384"/>
        <v>0</v>
      </c>
    </row>
    <row r="986" spans="1:11" ht="24" x14ac:dyDescent="0.25">
      <c r="A986" s="252" t="s">
        <v>280</v>
      </c>
      <c r="B986" s="272" t="s">
        <v>274</v>
      </c>
      <c r="C986" s="272" t="s">
        <v>22</v>
      </c>
      <c r="D986" s="272" t="s">
        <v>62</v>
      </c>
      <c r="E986" s="272"/>
      <c r="F986" s="273">
        <f>F987</f>
        <v>126160</v>
      </c>
      <c r="G986" s="273">
        <f>G987</f>
        <v>0</v>
      </c>
      <c r="H986" s="273">
        <f t="shared" si="384"/>
        <v>0</v>
      </c>
      <c r="I986" s="273">
        <f t="shared" si="384"/>
        <v>0</v>
      </c>
      <c r="J986" s="273">
        <f t="shared" si="384"/>
        <v>126160</v>
      </c>
      <c r="K986" s="273">
        <f t="shared" si="384"/>
        <v>0</v>
      </c>
    </row>
    <row r="987" spans="1:11" ht="36" x14ac:dyDescent="0.25">
      <c r="A987" s="252" t="s">
        <v>277</v>
      </c>
      <c r="B987" s="272" t="s">
        <v>274</v>
      </c>
      <c r="C987" s="272" t="s">
        <v>22</v>
      </c>
      <c r="D987" s="272" t="s">
        <v>62</v>
      </c>
      <c r="E987" s="272" t="s">
        <v>118</v>
      </c>
      <c r="F987" s="273">
        <f>'8. разд, подр. Цст 2015'!F162</f>
        <v>126160</v>
      </c>
      <c r="G987" s="273">
        <f>'8. разд, подр. Цст 2015'!G162</f>
        <v>0</v>
      </c>
      <c r="H987" s="273">
        <f>'8. разд, подр. Цст 2015'!H162</f>
        <v>0</v>
      </c>
      <c r="I987" s="273">
        <f>'8. разд, подр. Цст 2015'!I162</f>
        <v>0</v>
      </c>
      <c r="J987" s="273">
        <f>'8. разд, подр. Цст 2015'!J162</f>
        <v>126160</v>
      </c>
      <c r="K987" s="273">
        <f>'8. разд, подр. Цст 2015'!K162</f>
        <v>0</v>
      </c>
    </row>
    <row r="988" spans="1:11" x14ac:dyDescent="0.25">
      <c r="A988" s="240" t="s">
        <v>21</v>
      </c>
      <c r="B988" s="272" t="s">
        <v>274</v>
      </c>
      <c r="C988" s="272" t="s">
        <v>19</v>
      </c>
      <c r="D988" s="272"/>
      <c r="E988" s="272"/>
      <c r="F988" s="273">
        <f>F989</f>
        <v>1000</v>
      </c>
      <c r="G988" s="273">
        <f>G989</f>
        <v>0</v>
      </c>
      <c r="H988" s="273">
        <f t="shared" ref="H988:K989" si="385">H989</f>
        <v>0</v>
      </c>
      <c r="I988" s="273">
        <f t="shared" si="385"/>
        <v>0</v>
      </c>
      <c r="J988" s="273">
        <f t="shared" si="385"/>
        <v>1000</v>
      </c>
      <c r="K988" s="273">
        <f t="shared" si="385"/>
        <v>0</v>
      </c>
    </row>
    <row r="989" spans="1:11" ht="24" x14ac:dyDescent="0.25">
      <c r="A989" s="252" t="s">
        <v>280</v>
      </c>
      <c r="B989" s="272" t="s">
        <v>274</v>
      </c>
      <c r="C989" s="272" t="s">
        <v>19</v>
      </c>
      <c r="D989" s="272" t="s">
        <v>62</v>
      </c>
      <c r="E989" s="272"/>
      <c r="F989" s="273">
        <f>F990</f>
        <v>1000</v>
      </c>
      <c r="G989" s="273">
        <f>G990</f>
        <v>0</v>
      </c>
      <c r="H989" s="273">
        <f t="shared" si="385"/>
        <v>0</v>
      </c>
      <c r="I989" s="273">
        <f t="shared" si="385"/>
        <v>0</v>
      </c>
      <c r="J989" s="273">
        <f t="shared" si="385"/>
        <v>1000</v>
      </c>
      <c r="K989" s="273">
        <f t="shared" si="385"/>
        <v>0</v>
      </c>
    </row>
    <row r="990" spans="1:11" ht="36" x14ac:dyDescent="0.25">
      <c r="A990" s="252" t="s">
        <v>277</v>
      </c>
      <c r="B990" s="272" t="s">
        <v>274</v>
      </c>
      <c r="C990" s="272" t="s">
        <v>19</v>
      </c>
      <c r="D990" s="272" t="s">
        <v>62</v>
      </c>
      <c r="E990" s="272" t="s">
        <v>118</v>
      </c>
      <c r="F990" s="273">
        <f>'8. разд, подр. Цст 2015'!F163</f>
        <v>1000</v>
      </c>
      <c r="G990" s="273">
        <f>'8. разд, подр. Цст 2015'!G163</f>
        <v>0</v>
      </c>
      <c r="H990" s="273">
        <f>'8. разд, подр. Цст 2015'!H163</f>
        <v>0</v>
      </c>
      <c r="I990" s="273">
        <f>'8. разд, подр. Цст 2015'!I163</f>
        <v>0</v>
      </c>
      <c r="J990" s="273">
        <f>'8. разд, подр. Цст 2015'!J163</f>
        <v>1000</v>
      </c>
      <c r="K990" s="273">
        <f>'8. разд, подр. Цст 2015'!K163</f>
        <v>0</v>
      </c>
    </row>
    <row r="991" spans="1:11" ht="42.75" customHeight="1" x14ac:dyDescent="0.25">
      <c r="A991" s="241" t="s">
        <v>283</v>
      </c>
      <c r="B991" s="272" t="s">
        <v>282</v>
      </c>
      <c r="C991" s="272"/>
      <c r="D991" s="272"/>
      <c r="E991" s="272"/>
      <c r="F991" s="273">
        <f>F996+F1000+F1003+F992</f>
        <v>44293501.75</v>
      </c>
      <c r="G991" s="273">
        <f t="shared" ref="G991:K991" si="386">G996+G1000+G1003+G992</f>
        <v>0</v>
      </c>
      <c r="H991" s="273">
        <f t="shared" si="386"/>
        <v>0</v>
      </c>
      <c r="I991" s="273">
        <f t="shared" si="386"/>
        <v>0</v>
      </c>
      <c r="J991" s="273">
        <f t="shared" si="386"/>
        <v>44293501.75</v>
      </c>
      <c r="K991" s="273">
        <f t="shared" si="386"/>
        <v>0</v>
      </c>
    </row>
    <row r="992" spans="1:11" ht="16.5" customHeight="1" x14ac:dyDescent="0.25">
      <c r="A992" s="252" t="s">
        <v>88</v>
      </c>
      <c r="B992" s="272" t="s">
        <v>1183</v>
      </c>
      <c r="C992" s="272"/>
      <c r="D992" s="272"/>
      <c r="E992" s="272"/>
      <c r="F992" s="273">
        <f>F993</f>
        <v>300000</v>
      </c>
      <c r="G992" s="273">
        <f t="shared" ref="G992:K994" si="387">G993</f>
        <v>0</v>
      </c>
      <c r="H992" s="273">
        <f t="shared" si="387"/>
        <v>0</v>
      </c>
      <c r="I992" s="273">
        <f t="shared" si="387"/>
        <v>0</v>
      </c>
      <c r="J992" s="273">
        <f t="shared" si="387"/>
        <v>300000</v>
      </c>
      <c r="K992" s="273">
        <f t="shared" si="387"/>
        <v>0</v>
      </c>
    </row>
    <row r="993" spans="1:11" ht="25.5" customHeight="1" x14ac:dyDescent="0.25">
      <c r="A993" s="290" t="s">
        <v>75</v>
      </c>
      <c r="B993" s="272" t="s">
        <v>1183</v>
      </c>
      <c r="C993" s="272" t="s">
        <v>73</v>
      </c>
      <c r="D993" s="272"/>
      <c r="E993" s="272"/>
      <c r="F993" s="273">
        <f>F994</f>
        <v>300000</v>
      </c>
      <c r="G993" s="273">
        <f t="shared" si="387"/>
        <v>0</v>
      </c>
      <c r="H993" s="273">
        <f t="shared" si="387"/>
        <v>0</v>
      </c>
      <c r="I993" s="273">
        <f t="shared" si="387"/>
        <v>0</v>
      </c>
      <c r="J993" s="273">
        <f t="shared" si="387"/>
        <v>300000</v>
      </c>
      <c r="K993" s="273">
        <f t="shared" si="387"/>
        <v>0</v>
      </c>
    </row>
    <row r="994" spans="1:11" ht="21" customHeight="1" x14ac:dyDescent="0.25">
      <c r="A994" s="241" t="s">
        <v>870</v>
      </c>
      <c r="B994" s="272" t="s">
        <v>1183</v>
      </c>
      <c r="C994" s="272" t="s">
        <v>73</v>
      </c>
      <c r="D994" s="272" t="s">
        <v>74</v>
      </c>
      <c r="E994" s="272"/>
      <c r="F994" s="273">
        <f>F995</f>
        <v>300000</v>
      </c>
      <c r="G994" s="273">
        <f t="shared" si="387"/>
        <v>0</v>
      </c>
      <c r="H994" s="273">
        <f t="shared" si="387"/>
        <v>0</v>
      </c>
      <c r="I994" s="273">
        <f t="shared" si="387"/>
        <v>0</v>
      </c>
      <c r="J994" s="273">
        <f t="shared" si="387"/>
        <v>300000</v>
      </c>
      <c r="K994" s="273">
        <f t="shared" si="387"/>
        <v>0</v>
      </c>
    </row>
    <row r="995" spans="1:11" ht="14.25" customHeight="1" x14ac:dyDescent="0.25">
      <c r="A995" s="241" t="s">
        <v>97</v>
      </c>
      <c r="B995" s="272" t="s">
        <v>1183</v>
      </c>
      <c r="C995" s="272" t="s">
        <v>73</v>
      </c>
      <c r="D995" s="272" t="s">
        <v>74</v>
      </c>
      <c r="E995" s="272" t="s">
        <v>62</v>
      </c>
      <c r="F995" s="273">
        <f>'8. разд, подр. Цст 2015'!F346</f>
        <v>300000</v>
      </c>
      <c r="G995" s="273">
        <f>'8. разд, подр. Цст 2015'!G346</f>
        <v>0</v>
      </c>
      <c r="H995" s="273">
        <f>'8. разд, подр. Цст 2015'!H346</f>
        <v>0</v>
      </c>
      <c r="I995" s="273">
        <f>'8. разд, подр. Цст 2015'!I346</f>
        <v>0</v>
      </c>
      <c r="J995" s="273">
        <f>'8. разд, подр. Цст 2015'!J346</f>
        <v>300000</v>
      </c>
      <c r="K995" s="273">
        <f>'8. разд, подр. Цст 2015'!K346</f>
        <v>0</v>
      </c>
    </row>
    <row r="996" spans="1:11" ht="48" x14ac:dyDescent="0.25">
      <c r="A996" s="240" t="s">
        <v>18</v>
      </c>
      <c r="B996" s="272" t="s">
        <v>829</v>
      </c>
      <c r="C996" s="272"/>
      <c r="D996" s="272"/>
      <c r="E996" s="272"/>
      <c r="F996" s="273">
        <f>F997</f>
        <v>700000</v>
      </c>
      <c r="G996" s="273">
        <f>G997</f>
        <v>0</v>
      </c>
      <c r="H996" s="273">
        <f t="shared" ref="H996:K996" si="388">H997</f>
        <v>0</v>
      </c>
      <c r="I996" s="273">
        <f t="shared" si="388"/>
        <v>0</v>
      </c>
      <c r="J996" s="273">
        <f t="shared" si="388"/>
        <v>700000</v>
      </c>
      <c r="K996" s="273">
        <f t="shared" si="388"/>
        <v>0</v>
      </c>
    </row>
    <row r="997" spans="1:11" ht="24" x14ac:dyDescent="0.25">
      <c r="A997" s="240" t="s">
        <v>75</v>
      </c>
      <c r="B997" s="272" t="s">
        <v>804</v>
      </c>
      <c r="C997" s="272" t="s">
        <v>73</v>
      </c>
      <c r="D997" s="272"/>
      <c r="E997" s="272"/>
      <c r="F997" s="273">
        <f>F998</f>
        <v>700000</v>
      </c>
      <c r="G997" s="273">
        <f t="shared" ref="G997:K998" si="389">G998</f>
        <v>0</v>
      </c>
      <c r="H997" s="273">
        <f t="shared" si="389"/>
        <v>0</v>
      </c>
      <c r="I997" s="273">
        <f t="shared" si="389"/>
        <v>0</v>
      </c>
      <c r="J997" s="273">
        <f t="shared" si="389"/>
        <v>700000</v>
      </c>
      <c r="K997" s="273">
        <f t="shared" si="389"/>
        <v>0</v>
      </c>
    </row>
    <row r="998" spans="1:11" x14ac:dyDescent="0.25">
      <c r="A998" s="274" t="s">
        <v>53</v>
      </c>
      <c r="B998" s="272" t="s">
        <v>804</v>
      </c>
      <c r="C998" s="272" t="s">
        <v>73</v>
      </c>
      <c r="D998" s="272" t="s">
        <v>36</v>
      </c>
      <c r="E998" s="272"/>
      <c r="F998" s="273">
        <f>F999</f>
        <v>700000</v>
      </c>
      <c r="G998" s="273">
        <f t="shared" si="389"/>
        <v>0</v>
      </c>
      <c r="H998" s="273">
        <f t="shared" si="389"/>
        <v>0</v>
      </c>
      <c r="I998" s="273">
        <f t="shared" si="389"/>
        <v>0</v>
      </c>
      <c r="J998" s="273">
        <f t="shared" si="389"/>
        <v>700000</v>
      </c>
      <c r="K998" s="273">
        <f t="shared" si="389"/>
        <v>0</v>
      </c>
    </row>
    <row r="999" spans="1:11" x14ac:dyDescent="0.25">
      <c r="A999" s="274" t="s">
        <v>48</v>
      </c>
      <c r="B999" s="272" t="s">
        <v>804</v>
      </c>
      <c r="C999" s="272" t="s">
        <v>73</v>
      </c>
      <c r="D999" s="272" t="s">
        <v>36</v>
      </c>
      <c r="E999" s="272" t="s">
        <v>35</v>
      </c>
      <c r="F999" s="273">
        <f>'8. разд, подр. Цст 2015'!F132</f>
        <v>700000</v>
      </c>
      <c r="G999" s="273">
        <f>'8. разд, подр. Цст 2015'!G132</f>
        <v>0</v>
      </c>
      <c r="H999" s="273">
        <f>'8. разд, подр. Цст 2015'!H132</f>
        <v>0</v>
      </c>
      <c r="I999" s="273">
        <f>'8. разд, подр. Цст 2015'!I132</f>
        <v>0</v>
      </c>
      <c r="J999" s="273">
        <f>'8. разд, подр. Цст 2015'!J132</f>
        <v>700000</v>
      </c>
      <c r="K999" s="273">
        <f>'8. разд, подр. Цст 2015'!K132</f>
        <v>0</v>
      </c>
    </row>
    <row r="1000" spans="1:11" ht="48" x14ac:dyDescent="0.25">
      <c r="A1000" s="240" t="s">
        <v>25</v>
      </c>
      <c r="B1000" s="272" t="s">
        <v>281</v>
      </c>
      <c r="C1000" s="272" t="s">
        <v>73</v>
      </c>
      <c r="D1000" s="272"/>
      <c r="E1000" s="272"/>
      <c r="F1000" s="273">
        <f>F1001</f>
        <v>43293501.75</v>
      </c>
      <c r="G1000" s="273">
        <f>G1001</f>
        <v>0</v>
      </c>
      <c r="H1000" s="273">
        <f t="shared" ref="H1000:K1001" si="390">H1001</f>
        <v>0</v>
      </c>
      <c r="I1000" s="273">
        <f t="shared" si="390"/>
        <v>0</v>
      </c>
      <c r="J1000" s="273">
        <f t="shared" si="390"/>
        <v>43293501.75</v>
      </c>
      <c r="K1000" s="273">
        <f t="shared" si="390"/>
        <v>0</v>
      </c>
    </row>
    <row r="1001" spans="1:11" x14ac:dyDescent="0.25">
      <c r="A1001" s="274" t="s">
        <v>53</v>
      </c>
      <c r="B1001" s="272" t="s">
        <v>281</v>
      </c>
      <c r="C1001" s="272" t="s">
        <v>73</v>
      </c>
      <c r="D1001" s="272" t="s">
        <v>36</v>
      </c>
      <c r="E1001" s="272"/>
      <c r="F1001" s="273">
        <f>F1002</f>
        <v>43293501.75</v>
      </c>
      <c r="G1001" s="273">
        <f>G1002</f>
        <v>0</v>
      </c>
      <c r="H1001" s="273">
        <f t="shared" si="390"/>
        <v>0</v>
      </c>
      <c r="I1001" s="273">
        <f t="shared" si="390"/>
        <v>0</v>
      </c>
      <c r="J1001" s="273">
        <f t="shared" si="390"/>
        <v>43293501.75</v>
      </c>
      <c r="K1001" s="273">
        <f t="shared" si="390"/>
        <v>0</v>
      </c>
    </row>
    <row r="1002" spans="1:11" x14ac:dyDescent="0.25">
      <c r="A1002" s="274" t="s">
        <v>48</v>
      </c>
      <c r="B1002" s="272" t="s">
        <v>281</v>
      </c>
      <c r="C1002" s="272" t="s">
        <v>73</v>
      </c>
      <c r="D1002" s="272" t="s">
        <v>36</v>
      </c>
      <c r="E1002" s="272" t="s">
        <v>35</v>
      </c>
      <c r="F1002" s="273">
        <f>'8. разд, подр. Цст 2015'!F134</f>
        <v>43293501.75</v>
      </c>
      <c r="G1002" s="273">
        <f>'8. разд, подр. Цст 2015'!G134</f>
        <v>0</v>
      </c>
      <c r="H1002" s="273">
        <f>'8. разд, подр. Цст 2015'!H134</f>
        <v>0</v>
      </c>
      <c r="I1002" s="273">
        <f>'8. разд, подр. Цст 2015'!I134</f>
        <v>0</v>
      </c>
      <c r="J1002" s="273">
        <f>'8. разд, подр. Цст 2015'!J134</f>
        <v>43293501.75</v>
      </c>
      <c r="K1002" s="273">
        <f>'8. разд, подр. Цст 2015'!K134</f>
        <v>0</v>
      </c>
    </row>
    <row r="1003" spans="1:11" ht="24" hidden="1" x14ac:dyDescent="0.25">
      <c r="A1003" s="290" t="s">
        <v>1137</v>
      </c>
      <c r="B1003" s="272" t="s">
        <v>1138</v>
      </c>
      <c r="C1003" s="272"/>
      <c r="D1003" s="272"/>
      <c r="E1003" s="272"/>
      <c r="F1003" s="273">
        <f>F1004</f>
        <v>0</v>
      </c>
      <c r="G1003" s="273">
        <f t="shared" ref="G1003:K1005" si="391">G1004</f>
        <v>0</v>
      </c>
      <c r="H1003" s="273">
        <f t="shared" si="391"/>
        <v>0</v>
      </c>
      <c r="I1003" s="273">
        <f t="shared" si="391"/>
        <v>0</v>
      </c>
      <c r="J1003" s="273">
        <f t="shared" si="391"/>
        <v>0</v>
      </c>
      <c r="K1003" s="273">
        <f t="shared" si="391"/>
        <v>0</v>
      </c>
    </row>
    <row r="1004" spans="1:11" ht="48" hidden="1" x14ac:dyDescent="0.25">
      <c r="A1004" s="290" t="s">
        <v>25</v>
      </c>
      <c r="B1004" s="272" t="s">
        <v>1138</v>
      </c>
      <c r="C1004" s="272" t="s">
        <v>73</v>
      </c>
      <c r="D1004" s="272"/>
      <c r="E1004" s="272"/>
      <c r="F1004" s="273">
        <f>F1005</f>
        <v>0</v>
      </c>
      <c r="G1004" s="273">
        <f t="shared" si="391"/>
        <v>0</v>
      </c>
      <c r="H1004" s="273">
        <f t="shared" si="391"/>
        <v>0</v>
      </c>
      <c r="I1004" s="273">
        <f t="shared" si="391"/>
        <v>0</v>
      </c>
      <c r="J1004" s="273">
        <f t="shared" si="391"/>
        <v>0</v>
      </c>
      <c r="K1004" s="273">
        <f t="shared" si="391"/>
        <v>0</v>
      </c>
    </row>
    <row r="1005" spans="1:11" hidden="1" x14ac:dyDescent="0.25">
      <c r="A1005" s="274" t="s">
        <v>53</v>
      </c>
      <c r="B1005" s="272" t="s">
        <v>1138</v>
      </c>
      <c r="C1005" s="272" t="s">
        <v>73</v>
      </c>
      <c r="D1005" s="272" t="s">
        <v>36</v>
      </c>
      <c r="E1005" s="272"/>
      <c r="F1005" s="273">
        <f>F1006</f>
        <v>0</v>
      </c>
      <c r="G1005" s="273">
        <f t="shared" si="391"/>
        <v>0</v>
      </c>
      <c r="H1005" s="273">
        <f t="shared" si="391"/>
        <v>0</v>
      </c>
      <c r="I1005" s="273">
        <f t="shared" si="391"/>
        <v>0</v>
      </c>
      <c r="J1005" s="273">
        <f t="shared" si="391"/>
        <v>0</v>
      </c>
      <c r="K1005" s="273">
        <f t="shared" si="391"/>
        <v>0</v>
      </c>
    </row>
    <row r="1006" spans="1:11" hidden="1" x14ac:dyDescent="0.25">
      <c r="A1006" s="274" t="s">
        <v>48</v>
      </c>
      <c r="B1006" s="272" t="s">
        <v>1138</v>
      </c>
      <c r="C1006" s="272" t="s">
        <v>73</v>
      </c>
      <c r="D1006" s="272" t="s">
        <v>36</v>
      </c>
      <c r="E1006" s="272" t="s">
        <v>35</v>
      </c>
      <c r="F1006" s="273">
        <f>'8. разд, подр. Цст 2015'!F136</f>
        <v>0</v>
      </c>
      <c r="G1006" s="273">
        <f>'8. разд, подр. Цст 2015'!G136</f>
        <v>0</v>
      </c>
      <c r="H1006" s="273">
        <f>'8. разд, подр. Цст 2015'!H136</f>
        <v>0</v>
      </c>
      <c r="I1006" s="273">
        <f>'8. разд, подр. Цст 2015'!I136</f>
        <v>0</v>
      </c>
      <c r="J1006" s="273">
        <f>'8. разд, подр. Цст 2015'!J136</f>
        <v>0</v>
      </c>
      <c r="K1006" s="273">
        <f>'8. разд, подр. Цст 2015'!K136</f>
        <v>0</v>
      </c>
    </row>
    <row r="1007" spans="1:11" hidden="1" x14ac:dyDescent="0.25">
      <c r="A1007" s="240" t="s">
        <v>212</v>
      </c>
      <c r="B1007" s="272" t="s">
        <v>211</v>
      </c>
      <c r="C1007" s="272"/>
      <c r="D1007" s="272"/>
      <c r="E1007" s="272"/>
      <c r="F1007" s="273">
        <f>F1008</f>
        <v>0</v>
      </c>
      <c r="G1007" s="273">
        <f>G1008</f>
        <v>0</v>
      </c>
      <c r="H1007" s="273">
        <f t="shared" ref="H1007:K1007" si="392">H1008</f>
        <v>0</v>
      </c>
      <c r="I1007" s="273">
        <f t="shared" si="392"/>
        <v>0</v>
      </c>
      <c r="J1007" s="273">
        <f t="shared" si="392"/>
        <v>0</v>
      </c>
      <c r="K1007" s="273">
        <f t="shared" si="392"/>
        <v>0</v>
      </c>
    </row>
    <row r="1008" spans="1:11" ht="24" hidden="1" x14ac:dyDescent="0.25">
      <c r="A1008" s="248" t="s">
        <v>1028</v>
      </c>
      <c r="B1008" s="272" t="s">
        <v>1027</v>
      </c>
      <c r="C1008" s="272"/>
      <c r="D1008" s="272"/>
      <c r="E1008" s="272"/>
      <c r="F1008" s="273">
        <f>F1009</f>
        <v>0</v>
      </c>
      <c r="G1008" s="273">
        <f t="shared" ref="G1008:K1010" si="393">G1009</f>
        <v>0</v>
      </c>
      <c r="H1008" s="273">
        <f t="shared" si="393"/>
        <v>0</v>
      </c>
      <c r="I1008" s="273">
        <f t="shared" si="393"/>
        <v>0</v>
      </c>
      <c r="J1008" s="273">
        <f t="shared" si="393"/>
        <v>0</v>
      </c>
      <c r="K1008" s="273">
        <f t="shared" si="393"/>
        <v>0</v>
      </c>
    </row>
    <row r="1009" spans="1:11" hidden="1" x14ac:dyDescent="0.25">
      <c r="A1009" s="240" t="s">
        <v>21</v>
      </c>
      <c r="B1009" s="272" t="s">
        <v>1027</v>
      </c>
      <c r="C1009" s="272" t="s">
        <v>19</v>
      </c>
      <c r="D1009" s="272"/>
      <c r="E1009" s="272"/>
      <c r="F1009" s="273">
        <f>F1010</f>
        <v>0</v>
      </c>
      <c r="G1009" s="273">
        <f t="shared" si="393"/>
        <v>0</v>
      </c>
      <c r="H1009" s="273">
        <f t="shared" si="393"/>
        <v>0</v>
      </c>
      <c r="I1009" s="273">
        <f t="shared" si="393"/>
        <v>0</v>
      </c>
      <c r="J1009" s="273">
        <f t="shared" si="393"/>
        <v>0</v>
      </c>
      <c r="K1009" s="273">
        <f t="shared" si="393"/>
        <v>0</v>
      </c>
    </row>
    <row r="1010" spans="1:11" hidden="1" x14ac:dyDescent="0.25">
      <c r="A1010" s="274" t="s">
        <v>53</v>
      </c>
      <c r="B1010" s="272" t="s">
        <v>1027</v>
      </c>
      <c r="C1010" s="272" t="s">
        <v>19</v>
      </c>
      <c r="D1010" s="272" t="s">
        <v>36</v>
      </c>
      <c r="E1010" s="272"/>
      <c r="F1010" s="273">
        <f>F1011</f>
        <v>0</v>
      </c>
      <c r="G1010" s="273">
        <f t="shared" si="393"/>
        <v>0</v>
      </c>
      <c r="H1010" s="273">
        <f t="shared" si="393"/>
        <v>0</v>
      </c>
      <c r="I1010" s="273">
        <f t="shared" si="393"/>
        <v>0</v>
      </c>
      <c r="J1010" s="273">
        <f t="shared" si="393"/>
        <v>0</v>
      </c>
      <c r="K1010" s="273">
        <f t="shared" si="393"/>
        <v>0</v>
      </c>
    </row>
    <row r="1011" spans="1:11" hidden="1" x14ac:dyDescent="0.25">
      <c r="A1011" s="274" t="s">
        <v>48</v>
      </c>
      <c r="B1011" s="272" t="s">
        <v>1027</v>
      </c>
      <c r="C1011" s="272" t="s">
        <v>19</v>
      </c>
      <c r="D1011" s="272" t="s">
        <v>36</v>
      </c>
      <c r="E1011" s="272" t="s">
        <v>35</v>
      </c>
      <c r="F1011" s="273">
        <f>'8. разд, подр. Цст 2015'!F139</f>
        <v>0</v>
      </c>
      <c r="G1011" s="273">
        <f>'8. разд, подр. Цст 2015'!G139</f>
        <v>0</v>
      </c>
      <c r="H1011" s="273">
        <f>'8. разд, подр. Цст 2015'!H139</f>
        <v>0</v>
      </c>
      <c r="I1011" s="273">
        <f>'8. разд, подр. Цст 2015'!I139</f>
        <v>0</v>
      </c>
      <c r="J1011" s="273">
        <f>'8. разд, подр. Цст 2015'!J139</f>
        <v>0</v>
      </c>
      <c r="K1011" s="273">
        <f>'8. разд, подр. Цст 2015'!K139</f>
        <v>0</v>
      </c>
    </row>
    <row r="1012" spans="1:11" x14ac:dyDescent="0.25">
      <c r="A1012" s="661" t="s">
        <v>0</v>
      </c>
      <c r="B1012" s="661"/>
      <c r="C1012" s="661"/>
      <c r="D1012" s="661"/>
      <c r="E1012" s="661"/>
      <c r="F1012" s="278">
        <f t="shared" ref="F1012:K1012" si="394">F8+F110+F121+F267+F407+F489+F183</f>
        <v>2597437021.8099999</v>
      </c>
      <c r="G1012" s="278">
        <f t="shared" si="394"/>
        <v>968236557.14999998</v>
      </c>
      <c r="H1012" s="278">
        <f t="shared" si="394"/>
        <v>0</v>
      </c>
      <c r="I1012" s="278">
        <f t="shared" si="394"/>
        <v>0</v>
      </c>
      <c r="J1012" s="278">
        <f t="shared" si="394"/>
        <v>2597437021.8099999</v>
      </c>
      <c r="K1012" s="278">
        <f t="shared" si="394"/>
        <v>968236557.14999998</v>
      </c>
    </row>
    <row r="1014" spans="1:11" hidden="1" x14ac:dyDescent="0.25">
      <c r="F1014" s="134">
        <f t="shared" ref="F1014:K1014" si="395">F8+F110+F121+F267+F407+F183</f>
        <v>1984690236.5</v>
      </c>
      <c r="G1014" s="134">
        <f t="shared" si="395"/>
        <v>794018257.14999998</v>
      </c>
      <c r="H1014" s="134">
        <f>H8+H110+H121+H267+H407+H183</f>
        <v>1928571</v>
      </c>
      <c r="I1014" s="134">
        <f t="shared" si="395"/>
        <v>0</v>
      </c>
      <c r="J1014" s="134">
        <f t="shared" si="395"/>
        <v>1986618807.5</v>
      </c>
      <c r="K1014" s="134">
        <f t="shared" si="395"/>
        <v>794018257.14999998</v>
      </c>
    </row>
  </sheetData>
  <mergeCells count="7">
    <mergeCell ref="A1012:E1012"/>
    <mergeCell ref="A2:C2"/>
    <mergeCell ref="D2:G2"/>
    <mergeCell ref="A3:G3"/>
    <mergeCell ref="C6:G6"/>
    <mergeCell ref="A4:K4"/>
    <mergeCell ref="I2:K2"/>
  </mergeCells>
  <pageMargins left="0.70866141732283472" right="0.70866141732283472" top="0.74803149606299213" bottom="0.74803149606299213" header="0.31496062992125984" footer="0.31496062992125984"/>
  <pageSetup paperSize="9" scale="45" fitToHeight="10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809"/>
  <sheetViews>
    <sheetView workbookViewId="0">
      <selection activeCell="K15" sqref="K15"/>
    </sheetView>
  </sheetViews>
  <sheetFormatPr defaultRowHeight="15" x14ac:dyDescent="0.25"/>
  <cols>
    <col min="1" max="1" width="44.5703125" style="14" customWidth="1"/>
    <col min="2" max="2" width="11.5703125" style="132" customWidth="1"/>
    <col min="3" max="3" width="11.42578125" style="132" customWidth="1"/>
    <col min="4" max="5" width="11" style="132" customWidth="1"/>
    <col min="6" max="6" width="16.28515625" style="134" customWidth="1"/>
    <col min="7" max="7" width="16.7109375" style="134" customWidth="1"/>
    <col min="8" max="8" width="14.28515625" customWidth="1"/>
    <col min="9" max="9" width="17.42578125" customWidth="1"/>
  </cols>
  <sheetData>
    <row r="2" spans="1:9" ht="92.25" customHeight="1" x14ac:dyDescent="0.25">
      <c r="A2" s="634" t="s">
        <v>52</v>
      </c>
      <c r="B2" s="634"/>
      <c r="C2" s="634"/>
      <c r="D2" s="634"/>
      <c r="E2" s="634"/>
      <c r="F2" s="634"/>
      <c r="G2" s="634"/>
      <c r="H2" s="665" t="s">
        <v>900</v>
      </c>
      <c r="I2" s="665"/>
    </row>
    <row r="3" spans="1:9" x14ac:dyDescent="0.25">
      <c r="A3" s="634" t="s">
        <v>52</v>
      </c>
      <c r="B3" s="634"/>
      <c r="C3" s="634"/>
      <c r="D3" s="634"/>
      <c r="E3" s="634"/>
      <c r="F3" s="634"/>
      <c r="G3" s="634"/>
    </row>
    <row r="4" spans="1:9" ht="51" customHeight="1" x14ac:dyDescent="0.25">
      <c r="A4" s="662" t="s">
        <v>916</v>
      </c>
      <c r="B4" s="662"/>
      <c r="C4" s="662"/>
      <c r="D4" s="662"/>
      <c r="E4" s="662"/>
      <c r="F4" s="662"/>
      <c r="G4" s="662"/>
      <c r="H4" s="662"/>
      <c r="I4" s="662"/>
    </row>
    <row r="5" spans="1:9" x14ac:dyDescent="0.25">
      <c r="A5" s="129"/>
      <c r="B5" s="128"/>
      <c r="C5" s="128"/>
      <c r="D5" s="128"/>
      <c r="E5" s="128"/>
      <c r="F5" s="133"/>
      <c r="G5" s="133"/>
    </row>
    <row r="6" spans="1:9" x14ac:dyDescent="0.25">
      <c r="A6" s="130" t="s">
        <v>52</v>
      </c>
      <c r="B6" s="131" t="s">
        <v>52</v>
      </c>
      <c r="C6" s="664"/>
      <c r="D6" s="664"/>
      <c r="E6" s="664"/>
      <c r="F6" s="664"/>
      <c r="G6" s="664"/>
      <c r="I6" s="14" t="s">
        <v>308</v>
      </c>
    </row>
    <row r="7" spans="1:9" x14ac:dyDescent="0.25">
      <c r="A7" s="592" t="s">
        <v>307</v>
      </c>
      <c r="B7" s="663" t="s">
        <v>303</v>
      </c>
      <c r="C7" s="663" t="s">
        <v>302</v>
      </c>
      <c r="D7" s="663" t="s">
        <v>305</v>
      </c>
      <c r="E7" s="663" t="s">
        <v>304</v>
      </c>
      <c r="F7" s="656" t="s">
        <v>310</v>
      </c>
      <c r="G7" s="657"/>
      <c r="H7" s="593" t="s">
        <v>908</v>
      </c>
      <c r="I7" s="593"/>
    </row>
    <row r="8" spans="1:9" ht="47.25" customHeight="1" x14ac:dyDescent="0.25">
      <c r="A8" s="592"/>
      <c r="B8" s="663"/>
      <c r="C8" s="663"/>
      <c r="D8" s="663"/>
      <c r="E8" s="663"/>
      <c r="F8" s="496" t="s">
        <v>301</v>
      </c>
      <c r="G8" s="540" t="s">
        <v>912</v>
      </c>
      <c r="H8" s="496" t="s">
        <v>301</v>
      </c>
      <c r="I8" s="540" t="s">
        <v>912</v>
      </c>
    </row>
    <row r="9" spans="1:9" ht="45" customHeight="1" x14ac:dyDescent="0.25">
      <c r="A9" s="251" t="s">
        <v>1085</v>
      </c>
      <c r="B9" s="272" t="s">
        <v>95</v>
      </c>
      <c r="C9" s="272"/>
      <c r="D9" s="272"/>
      <c r="E9" s="272"/>
      <c r="F9" s="273">
        <f>F10+F15+F20+F25+F52+F67+F72+F81+F86</f>
        <v>81205600</v>
      </c>
      <c r="G9" s="273">
        <f>G10+G15+G20+G25+G52+G67+G72+G81+G86</f>
        <v>74666000</v>
      </c>
      <c r="H9" s="273">
        <f t="shared" ref="H9:I9" si="0">H10+H15+H20+H25+H52+H67+H72+H81+H86</f>
        <v>80492400</v>
      </c>
      <c r="I9" s="273">
        <f t="shared" si="0"/>
        <v>75019000</v>
      </c>
    </row>
    <row r="10" spans="1:9" x14ac:dyDescent="0.25">
      <c r="A10" s="240" t="s">
        <v>1073</v>
      </c>
      <c r="B10" s="272" t="s">
        <v>247</v>
      </c>
      <c r="C10" s="272"/>
      <c r="D10" s="272"/>
      <c r="E10" s="272"/>
      <c r="F10" s="273">
        <f t="shared" ref="F10:I13" si="1">F11</f>
        <v>700000</v>
      </c>
      <c r="G10" s="273">
        <f t="shared" si="1"/>
        <v>0</v>
      </c>
      <c r="H10" s="273">
        <f t="shared" si="1"/>
        <v>500000</v>
      </c>
      <c r="I10" s="273">
        <f t="shared" si="1"/>
        <v>0</v>
      </c>
    </row>
    <row r="11" spans="1:9" x14ac:dyDescent="0.25">
      <c r="A11" s="241" t="s">
        <v>41</v>
      </c>
      <c r="B11" s="272" t="s">
        <v>246</v>
      </c>
      <c r="C11" s="272"/>
      <c r="D11" s="272"/>
      <c r="E11" s="272"/>
      <c r="F11" s="273">
        <f t="shared" si="1"/>
        <v>700000</v>
      </c>
      <c r="G11" s="273">
        <f t="shared" si="1"/>
        <v>0</v>
      </c>
      <c r="H11" s="273">
        <f t="shared" si="1"/>
        <v>500000</v>
      </c>
      <c r="I11" s="273">
        <f t="shared" si="1"/>
        <v>0</v>
      </c>
    </row>
    <row r="12" spans="1:9" ht="24" x14ac:dyDescent="0.25">
      <c r="A12" s="240" t="s">
        <v>23</v>
      </c>
      <c r="B12" s="272" t="s">
        <v>246</v>
      </c>
      <c r="C12" s="272" t="s">
        <v>22</v>
      </c>
      <c r="D12" s="272"/>
      <c r="E12" s="272"/>
      <c r="F12" s="273">
        <f t="shared" si="1"/>
        <v>700000</v>
      </c>
      <c r="G12" s="273">
        <f t="shared" si="1"/>
        <v>0</v>
      </c>
      <c r="H12" s="273">
        <f t="shared" si="1"/>
        <v>500000</v>
      </c>
      <c r="I12" s="273">
        <f t="shared" si="1"/>
        <v>0</v>
      </c>
    </row>
    <row r="13" spans="1:9" x14ac:dyDescent="0.25">
      <c r="A13" s="274" t="s">
        <v>151</v>
      </c>
      <c r="B13" s="272" t="s">
        <v>246</v>
      </c>
      <c r="C13" s="272" t="s">
        <v>22</v>
      </c>
      <c r="D13" s="272" t="s">
        <v>146</v>
      </c>
      <c r="E13" s="272"/>
      <c r="F13" s="273">
        <f t="shared" si="1"/>
        <v>700000</v>
      </c>
      <c r="G13" s="273">
        <f t="shared" si="1"/>
        <v>0</v>
      </c>
      <c r="H13" s="273">
        <f t="shared" si="1"/>
        <v>500000</v>
      </c>
      <c r="I13" s="273">
        <f t="shared" si="1"/>
        <v>0</v>
      </c>
    </row>
    <row r="14" spans="1:9" x14ac:dyDescent="0.25">
      <c r="A14" s="252" t="s">
        <v>189</v>
      </c>
      <c r="B14" s="272" t="s">
        <v>246</v>
      </c>
      <c r="C14" s="272" t="s">
        <v>22</v>
      </c>
      <c r="D14" s="272" t="s">
        <v>146</v>
      </c>
      <c r="E14" s="272" t="s">
        <v>146</v>
      </c>
      <c r="F14" s="273">
        <f>'8.1.разд, подр. Цст 2016-17'!F387</f>
        <v>700000</v>
      </c>
      <c r="G14" s="273">
        <f>'8.1.разд, подр. Цст 2016-17'!G387</f>
        <v>0</v>
      </c>
      <c r="H14" s="273">
        <f>'8.1.разд, подр. Цст 2016-17'!H387</f>
        <v>500000</v>
      </c>
      <c r="I14" s="273">
        <f>'8.1.разд, подр. Цст 2016-17'!I387</f>
        <v>0</v>
      </c>
    </row>
    <row r="15" spans="1:9" ht="36" x14ac:dyDescent="0.25">
      <c r="A15" s="240" t="s">
        <v>1077</v>
      </c>
      <c r="B15" s="272" t="s">
        <v>223</v>
      </c>
      <c r="C15" s="272"/>
      <c r="D15" s="272"/>
      <c r="E15" s="272"/>
      <c r="F15" s="273">
        <f t="shared" ref="F15:I18" si="2">F16</f>
        <v>1000000</v>
      </c>
      <c r="G15" s="273">
        <f t="shared" si="2"/>
        <v>0</v>
      </c>
      <c r="H15" s="273">
        <f t="shared" si="2"/>
        <v>500000</v>
      </c>
      <c r="I15" s="273">
        <f t="shared" si="2"/>
        <v>0</v>
      </c>
    </row>
    <row r="16" spans="1:9" x14ac:dyDescent="0.25">
      <c r="A16" s="241" t="s">
        <v>41</v>
      </c>
      <c r="B16" s="272" t="s">
        <v>222</v>
      </c>
      <c r="C16" s="272"/>
      <c r="D16" s="272"/>
      <c r="E16" s="272"/>
      <c r="F16" s="273">
        <f t="shared" si="2"/>
        <v>1000000</v>
      </c>
      <c r="G16" s="273">
        <f t="shared" si="2"/>
        <v>0</v>
      </c>
      <c r="H16" s="273">
        <f t="shared" si="2"/>
        <v>500000</v>
      </c>
      <c r="I16" s="273">
        <f t="shared" si="2"/>
        <v>0</v>
      </c>
    </row>
    <row r="17" spans="1:9" ht="24" x14ac:dyDescent="0.25">
      <c r="A17" s="240" t="s">
        <v>23</v>
      </c>
      <c r="B17" s="272" t="s">
        <v>222</v>
      </c>
      <c r="C17" s="272" t="s">
        <v>22</v>
      </c>
      <c r="D17" s="272"/>
      <c r="E17" s="272"/>
      <c r="F17" s="273">
        <f t="shared" si="2"/>
        <v>1000000</v>
      </c>
      <c r="G17" s="273">
        <f t="shared" si="2"/>
        <v>0</v>
      </c>
      <c r="H17" s="273">
        <f t="shared" si="2"/>
        <v>500000</v>
      </c>
      <c r="I17" s="273">
        <f t="shared" si="2"/>
        <v>0</v>
      </c>
    </row>
    <row r="18" spans="1:9" ht="24" x14ac:dyDescent="0.25">
      <c r="A18" s="252" t="s">
        <v>224</v>
      </c>
      <c r="B18" s="272" t="s">
        <v>222</v>
      </c>
      <c r="C18" s="272" t="s">
        <v>22</v>
      </c>
      <c r="D18" s="272" t="s">
        <v>219</v>
      </c>
      <c r="E18" s="272"/>
      <c r="F18" s="273">
        <f t="shared" si="2"/>
        <v>1000000</v>
      </c>
      <c r="G18" s="273">
        <f t="shared" si="2"/>
        <v>0</v>
      </c>
      <c r="H18" s="273">
        <f t="shared" si="2"/>
        <v>500000</v>
      </c>
      <c r="I18" s="273">
        <f t="shared" si="2"/>
        <v>0</v>
      </c>
    </row>
    <row r="19" spans="1:9" x14ac:dyDescent="0.25">
      <c r="A19" s="252" t="s">
        <v>225</v>
      </c>
      <c r="B19" s="272" t="s">
        <v>222</v>
      </c>
      <c r="C19" s="272" t="s">
        <v>22</v>
      </c>
      <c r="D19" s="272" t="s">
        <v>219</v>
      </c>
      <c r="E19" s="272" t="s">
        <v>74</v>
      </c>
      <c r="F19" s="273">
        <f>'8.1.разд, подр. Цст 2016-17'!F550</f>
        <v>1000000</v>
      </c>
      <c r="G19" s="273">
        <f>'8.1.разд, подр. Цст 2016-17'!G550</f>
        <v>0</v>
      </c>
      <c r="H19" s="273">
        <f>'8.1.разд, подр. Цст 2016-17'!H550</f>
        <v>500000</v>
      </c>
      <c r="I19" s="273">
        <f>'8.1.разд, подр. Цст 2016-17'!I550</f>
        <v>0</v>
      </c>
    </row>
    <row r="20" spans="1:9" ht="36" x14ac:dyDescent="0.25">
      <c r="A20" s="240" t="s">
        <v>1074</v>
      </c>
      <c r="B20" s="272" t="s">
        <v>821</v>
      </c>
      <c r="C20" s="272"/>
      <c r="D20" s="272"/>
      <c r="E20" s="272"/>
      <c r="F20" s="273">
        <f t="shared" ref="F20:I23" si="3">F21</f>
        <v>300000</v>
      </c>
      <c r="G20" s="273">
        <f t="shared" si="3"/>
        <v>0</v>
      </c>
      <c r="H20" s="273">
        <f t="shared" si="3"/>
        <v>300000</v>
      </c>
      <c r="I20" s="273">
        <f t="shared" si="3"/>
        <v>0</v>
      </c>
    </row>
    <row r="21" spans="1:9" x14ac:dyDescent="0.25">
      <c r="A21" s="241" t="s">
        <v>41</v>
      </c>
      <c r="B21" s="272" t="s">
        <v>316</v>
      </c>
      <c r="C21" s="272"/>
      <c r="D21" s="272"/>
      <c r="E21" s="272"/>
      <c r="F21" s="273">
        <f t="shared" si="3"/>
        <v>300000</v>
      </c>
      <c r="G21" s="273">
        <f t="shared" si="3"/>
        <v>0</v>
      </c>
      <c r="H21" s="273">
        <f t="shared" si="3"/>
        <v>300000</v>
      </c>
      <c r="I21" s="273">
        <f t="shared" si="3"/>
        <v>0</v>
      </c>
    </row>
    <row r="22" spans="1:9" ht="24" x14ac:dyDescent="0.25">
      <c r="A22" s="240" t="s">
        <v>23</v>
      </c>
      <c r="B22" s="272" t="s">
        <v>316</v>
      </c>
      <c r="C22" s="272" t="s">
        <v>22</v>
      </c>
      <c r="D22" s="272"/>
      <c r="E22" s="272"/>
      <c r="F22" s="273">
        <f t="shared" si="3"/>
        <v>300000</v>
      </c>
      <c r="G22" s="273">
        <f t="shared" si="3"/>
        <v>0</v>
      </c>
      <c r="H22" s="273">
        <f t="shared" si="3"/>
        <v>300000</v>
      </c>
      <c r="I22" s="273">
        <f t="shared" si="3"/>
        <v>0</v>
      </c>
    </row>
    <row r="23" spans="1:9" x14ac:dyDescent="0.25">
      <c r="A23" s="274" t="s">
        <v>151</v>
      </c>
      <c r="B23" s="272" t="s">
        <v>316</v>
      </c>
      <c r="C23" s="272" t="s">
        <v>22</v>
      </c>
      <c r="D23" s="272" t="s">
        <v>146</v>
      </c>
      <c r="E23" s="272"/>
      <c r="F23" s="273">
        <f t="shared" si="3"/>
        <v>300000</v>
      </c>
      <c r="G23" s="273">
        <f t="shared" si="3"/>
        <v>0</v>
      </c>
      <c r="H23" s="273">
        <f t="shared" si="3"/>
        <v>300000</v>
      </c>
      <c r="I23" s="273">
        <f t="shared" si="3"/>
        <v>0</v>
      </c>
    </row>
    <row r="24" spans="1:9" x14ac:dyDescent="0.25">
      <c r="A24" s="252" t="s">
        <v>189</v>
      </c>
      <c r="B24" s="272" t="s">
        <v>316</v>
      </c>
      <c r="C24" s="272" t="s">
        <v>22</v>
      </c>
      <c r="D24" s="272" t="s">
        <v>146</v>
      </c>
      <c r="E24" s="272" t="s">
        <v>146</v>
      </c>
      <c r="F24" s="273">
        <f>'8.1.разд, подр. Цст 2016-17'!F390</f>
        <v>300000</v>
      </c>
      <c r="G24" s="273">
        <f>'8.1.разд, подр. Цст 2016-17'!G390</f>
        <v>0</v>
      </c>
      <c r="H24" s="273">
        <f>'8.1.разд, подр. Цст 2016-17'!H390</f>
        <v>300000</v>
      </c>
      <c r="I24" s="273">
        <f>'8.1.разд, подр. Цст 2016-17'!I390</f>
        <v>0</v>
      </c>
    </row>
    <row r="25" spans="1:9" ht="36" x14ac:dyDescent="0.25">
      <c r="A25" s="240" t="s">
        <v>1075</v>
      </c>
      <c r="B25" s="272" t="s">
        <v>238</v>
      </c>
      <c r="C25" s="272"/>
      <c r="D25" s="272"/>
      <c r="E25" s="272"/>
      <c r="F25" s="273">
        <f>F26+F33+F45+F37+F41</f>
        <v>1704100</v>
      </c>
      <c r="G25" s="273">
        <f t="shared" ref="G25:I25" si="4">G26+G33+G45+G37+G41</f>
        <v>0</v>
      </c>
      <c r="H25" s="273">
        <f t="shared" si="4"/>
        <v>1778400</v>
      </c>
      <c r="I25" s="273">
        <f t="shared" si="4"/>
        <v>0</v>
      </c>
    </row>
    <row r="26" spans="1:9" x14ac:dyDescent="0.25">
      <c r="A26" s="241" t="s">
        <v>41</v>
      </c>
      <c r="B26" s="272" t="s">
        <v>237</v>
      </c>
      <c r="C26" s="272"/>
      <c r="D26" s="272"/>
      <c r="E26" s="272"/>
      <c r="F26" s="273">
        <f>F30+F27</f>
        <v>103600</v>
      </c>
      <c r="G26" s="273">
        <f t="shared" ref="G26:I26" si="5">G30+G27</f>
        <v>0</v>
      </c>
      <c r="H26" s="273">
        <f t="shared" si="5"/>
        <v>102600</v>
      </c>
      <c r="I26" s="273">
        <f t="shared" si="5"/>
        <v>0</v>
      </c>
    </row>
    <row r="27" spans="1:9" ht="24" x14ac:dyDescent="0.25">
      <c r="A27" s="240" t="s">
        <v>23</v>
      </c>
      <c r="B27" s="272" t="s">
        <v>237</v>
      </c>
      <c r="C27" s="272" t="s">
        <v>22</v>
      </c>
      <c r="D27" s="272"/>
      <c r="E27" s="272"/>
      <c r="F27" s="273">
        <f>F28</f>
        <v>103600</v>
      </c>
      <c r="G27" s="273">
        <f t="shared" ref="G27:I28" si="6">G28</f>
        <v>0</v>
      </c>
      <c r="H27" s="273">
        <f t="shared" si="6"/>
        <v>102600</v>
      </c>
      <c r="I27" s="273">
        <f t="shared" si="6"/>
        <v>0</v>
      </c>
    </row>
    <row r="28" spans="1:9" x14ac:dyDescent="0.25">
      <c r="A28" s="274" t="s">
        <v>15</v>
      </c>
      <c r="B28" s="272" t="s">
        <v>237</v>
      </c>
      <c r="C28" s="272" t="s">
        <v>22</v>
      </c>
      <c r="D28" s="272" t="s">
        <v>4</v>
      </c>
      <c r="E28" s="272"/>
      <c r="F28" s="273">
        <f>F29</f>
        <v>103600</v>
      </c>
      <c r="G28" s="273">
        <f t="shared" si="6"/>
        <v>0</v>
      </c>
      <c r="H28" s="273">
        <f t="shared" si="6"/>
        <v>102600</v>
      </c>
      <c r="I28" s="273">
        <f t="shared" si="6"/>
        <v>0</v>
      </c>
    </row>
    <row r="29" spans="1:9" x14ac:dyDescent="0.25">
      <c r="A29" s="274" t="s">
        <v>72</v>
      </c>
      <c r="B29" s="272" t="s">
        <v>237</v>
      </c>
      <c r="C29" s="272" t="s">
        <v>22</v>
      </c>
      <c r="D29" s="272" t="s">
        <v>4</v>
      </c>
      <c r="E29" s="272" t="s">
        <v>62</v>
      </c>
      <c r="F29" s="273">
        <f>'8.1.разд, подр. Цст 2016-17'!F485</f>
        <v>103600</v>
      </c>
      <c r="G29" s="273">
        <f>'8.1.разд, подр. Цст 2016-17'!G485</f>
        <v>0</v>
      </c>
      <c r="H29" s="273">
        <f>'8.1.разд, подр. Цст 2016-17'!H485</f>
        <v>102600</v>
      </c>
      <c r="I29" s="273">
        <f>'8.1.разд, подр. Цст 2016-17'!I485</f>
        <v>0</v>
      </c>
    </row>
    <row r="30" spans="1:9" hidden="1" x14ac:dyDescent="0.25">
      <c r="A30" s="240" t="s">
        <v>6</v>
      </c>
      <c r="B30" s="272" t="s">
        <v>237</v>
      </c>
      <c r="C30" s="272" t="s">
        <v>1</v>
      </c>
      <c r="D30" s="272"/>
      <c r="E30" s="272"/>
      <c r="F30" s="273">
        <f t="shared" ref="F30:I31" si="7">F31</f>
        <v>0</v>
      </c>
      <c r="G30" s="273">
        <f t="shared" si="7"/>
        <v>0</v>
      </c>
      <c r="H30" s="273">
        <f t="shared" si="7"/>
        <v>0</v>
      </c>
      <c r="I30" s="273">
        <f t="shared" si="7"/>
        <v>0</v>
      </c>
    </row>
    <row r="31" spans="1:9" hidden="1" x14ac:dyDescent="0.25">
      <c r="A31" s="274" t="s">
        <v>15</v>
      </c>
      <c r="B31" s="272" t="s">
        <v>237</v>
      </c>
      <c r="C31" s="272" t="s">
        <v>1</v>
      </c>
      <c r="D31" s="272" t="s">
        <v>4</v>
      </c>
      <c r="E31" s="272"/>
      <c r="F31" s="273">
        <f t="shared" si="7"/>
        <v>0</v>
      </c>
      <c r="G31" s="273">
        <f t="shared" si="7"/>
        <v>0</v>
      </c>
      <c r="H31" s="273">
        <f t="shared" si="7"/>
        <v>0</v>
      </c>
      <c r="I31" s="273">
        <f t="shared" si="7"/>
        <v>0</v>
      </c>
    </row>
    <row r="32" spans="1:9" hidden="1" x14ac:dyDescent="0.25">
      <c r="A32" s="274" t="s">
        <v>72</v>
      </c>
      <c r="B32" s="272" t="s">
        <v>237</v>
      </c>
      <c r="C32" s="272" t="s">
        <v>1</v>
      </c>
      <c r="D32" s="272" t="s">
        <v>4</v>
      </c>
      <c r="E32" s="272" t="s">
        <v>62</v>
      </c>
      <c r="F32" s="273">
        <f>'8.1.разд, подр. Цст 2016-17'!F486</f>
        <v>0</v>
      </c>
      <c r="G32" s="273">
        <f>'8.1.разд, подр. Цст 2016-17'!G486</f>
        <v>0</v>
      </c>
      <c r="H32" s="273">
        <f>'8.1.разд, подр. Цст 2016-17'!H486</f>
        <v>0</v>
      </c>
      <c r="I32" s="273">
        <f>'8.1.разд, подр. Цст 2016-17'!I486</f>
        <v>0</v>
      </c>
    </row>
    <row r="33" spans="1:9" ht="36" hidden="1" x14ac:dyDescent="0.25">
      <c r="A33" s="241" t="s">
        <v>236</v>
      </c>
      <c r="B33" s="272" t="s">
        <v>235</v>
      </c>
      <c r="C33" s="272"/>
      <c r="D33" s="272"/>
      <c r="E33" s="272"/>
      <c r="F33" s="273">
        <f t="shared" ref="F33:I35" si="8">F34</f>
        <v>0</v>
      </c>
      <c r="G33" s="273">
        <f t="shared" si="8"/>
        <v>0</v>
      </c>
      <c r="H33" s="273">
        <f t="shared" si="8"/>
        <v>0</v>
      </c>
      <c r="I33" s="273">
        <f t="shared" si="8"/>
        <v>0</v>
      </c>
    </row>
    <row r="34" spans="1:9" hidden="1" x14ac:dyDescent="0.25">
      <c r="A34" s="240" t="s">
        <v>6</v>
      </c>
      <c r="B34" s="237" t="s">
        <v>235</v>
      </c>
      <c r="C34" s="237" t="s">
        <v>1</v>
      </c>
      <c r="D34" s="272"/>
      <c r="E34" s="237"/>
      <c r="F34" s="273">
        <f t="shared" si="8"/>
        <v>0</v>
      </c>
      <c r="G34" s="273">
        <f t="shared" si="8"/>
        <v>0</v>
      </c>
      <c r="H34" s="273">
        <f t="shared" si="8"/>
        <v>0</v>
      </c>
      <c r="I34" s="273">
        <f t="shared" si="8"/>
        <v>0</v>
      </c>
    </row>
    <row r="35" spans="1:9" hidden="1" x14ac:dyDescent="0.25">
      <c r="A35" s="274" t="s">
        <v>15</v>
      </c>
      <c r="B35" s="237" t="s">
        <v>235</v>
      </c>
      <c r="C35" s="237" t="s">
        <v>1</v>
      </c>
      <c r="D35" s="272" t="s">
        <v>4</v>
      </c>
      <c r="E35" s="237"/>
      <c r="F35" s="273">
        <f t="shared" si="8"/>
        <v>0</v>
      </c>
      <c r="G35" s="273">
        <f t="shared" si="8"/>
        <v>0</v>
      </c>
      <c r="H35" s="273">
        <f t="shared" si="8"/>
        <v>0</v>
      </c>
      <c r="I35" s="273">
        <f t="shared" si="8"/>
        <v>0</v>
      </c>
    </row>
    <row r="36" spans="1:9" hidden="1" x14ac:dyDescent="0.25">
      <c r="A36" s="274" t="s">
        <v>72</v>
      </c>
      <c r="B36" s="237" t="s">
        <v>235</v>
      </c>
      <c r="C36" s="237" t="s">
        <v>1</v>
      </c>
      <c r="D36" s="272" t="s">
        <v>4</v>
      </c>
      <c r="E36" s="237" t="s">
        <v>62</v>
      </c>
      <c r="F36" s="273">
        <f>'8.1.разд, подр. Цст 2016-17'!F488</f>
        <v>0</v>
      </c>
      <c r="G36" s="273">
        <f>'8.1.разд, подр. Цст 2016-17'!G488</f>
        <v>0</v>
      </c>
      <c r="H36" s="273">
        <f>'8.1.разд, подр. Цст 2016-17'!H488</f>
        <v>0</v>
      </c>
      <c r="I36" s="273">
        <f>'8.1.разд, подр. Цст 2016-17'!I488</f>
        <v>0</v>
      </c>
    </row>
    <row r="37" spans="1:9" ht="36.75" x14ac:dyDescent="0.25">
      <c r="A37" s="275" t="s">
        <v>1131</v>
      </c>
      <c r="B37" s="312" t="s">
        <v>1129</v>
      </c>
      <c r="C37" s="312"/>
      <c r="D37" s="272"/>
      <c r="E37" s="312"/>
      <c r="F37" s="273">
        <f>F38</f>
        <v>150000</v>
      </c>
      <c r="G37" s="273">
        <f t="shared" ref="G37:I39" si="9">G38</f>
        <v>0</v>
      </c>
      <c r="H37" s="273">
        <f t="shared" si="9"/>
        <v>140000</v>
      </c>
      <c r="I37" s="273">
        <f t="shared" si="9"/>
        <v>0</v>
      </c>
    </row>
    <row r="38" spans="1:9" x14ac:dyDescent="0.25">
      <c r="A38" s="290" t="s">
        <v>6</v>
      </c>
      <c r="B38" s="312" t="s">
        <v>1129</v>
      </c>
      <c r="C38" s="312" t="s">
        <v>1</v>
      </c>
      <c r="D38" s="272"/>
      <c r="E38" s="312"/>
      <c r="F38" s="273">
        <f>F39</f>
        <v>150000</v>
      </c>
      <c r="G38" s="273">
        <f t="shared" si="9"/>
        <v>0</v>
      </c>
      <c r="H38" s="273">
        <f t="shared" si="9"/>
        <v>140000</v>
      </c>
      <c r="I38" s="273">
        <f t="shared" si="9"/>
        <v>0</v>
      </c>
    </row>
    <row r="39" spans="1:9" x14ac:dyDescent="0.25">
      <c r="A39" s="274" t="s">
        <v>15</v>
      </c>
      <c r="B39" s="312" t="s">
        <v>1129</v>
      </c>
      <c r="C39" s="312" t="s">
        <v>1</v>
      </c>
      <c r="D39" s="272" t="s">
        <v>4</v>
      </c>
      <c r="E39" s="312"/>
      <c r="F39" s="273">
        <f>F40</f>
        <v>150000</v>
      </c>
      <c r="G39" s="273">
        <f t="shared" si="9"/>
        <v>0</v>
      </c>
      <c r="H39" s="273">
        <f t="shared" si="9"/>
        <v>140000</v>
      </c>
      <c r="I39" s="273">
        <f t="shared" si="9"/>
        <v>0</v>
      </c>
    </row>
    <row r="40" spans="1:9" x14ac:dyDescent="0.25">
      <c r="A40" s="274" t="s">
        <v>72</v>
      </c>
      <c r="B40" s="312" t="s">
        <v>1129</v>
      </c>
      <c r="C40" s="312" t="s">
        <v>1</v>
      </c>
      <c r="D40" s="272" t="s">
        <v>4</v>
      </c>
      <c r="E40" s="312" t="s">
        <v>62</v>
      </c>
      <c r="F40" s="273">
        <f>'8.1.разд, подр. Цст 2016-17'!F490</f>
        <v>150000</v>
      </c>
      <c r="G40" s="273">
        <f>'8.1.разд, подр. Цст 2016-17'!G490</f>
        <v>0</v>
      </c>
      <c r="H40" s="273">
        <f>'8.1.разд, подр. Цст 2016-17'!H490</f>
        <v>140000</v>
      </c>
      <c r="I40" s="273">
        <f>'8.1.разд, подр. Цст 2016-17'!I490</f>
        <v>0</v>
      </c>
    </row>
    <row r="41" spans="1:9" ht="36.75" x14ac:dyDescent="0.25">
      <c r="A41" s="275" t="s">
        <v>1132</v>
      </c>
      <c r="B41" s="312" t="s">
        <v>1130</v>
      </c>
      <c r="C41" s="312"/>
      <c r="D41" s="272"/>
      <c r="E41" s="312"/>
      <c r="F41" s="273">
        <f>F42</f>
        <v>474100</v>
      </c>
      <c r="G41" s="273">
        <f t="shared" ref="G41:I43" si="10">G42</f>
        <v>0</v>
      </c>
      <c r="H41" s="273">
        <f t="shared" si="10"/>
        <v>474100</v>
      </c>
      <c r="I41" s="273">
        <f t="shared" si="10"/>
        <v>0</v>
      </c>
    </row>
    <row r="42" spans="1:9" x14ac:dyDescent="0.25">
      <c r="A42" s="290" t="s">
        <v>6</v>
      </c>
      <c r="B42" s="312" t="s">
        <v>1130</v>
      </c>
      <c r="C42" s="312" t="s">
        <v>1</v>
      </c>
      <c r="D42" s="272"/>
      <c r="E42" s="312"/>
      <c r="F42" s="273">
        <f>F43</f>
        <v>474100</v>
      </c>
      <c r="G42" s="273">
        <f t="shared" si="10"/>
        <v>0</v>
      </c>
      <c r="H42" s="273">
        <f t="shared" si="10"/>
        <v>474100</v>
      </c>
      <c r="I42" s="273">
        <f t="shared" si="10"/>
        <v>0</v>
      </c>
    </row>
    <row r="43" spans="1:9" x14ac:dyDescent="0.25">
      <c r="A43" s="274" t="s">
        <v>15</v>
      </c>
      <c r="B43" s="312" t="s">
        <v>1130</v>
      </c>
      <c r="C43" s="312" t="s">
        <v>1</v>
      </c>
      <c r="D43" s="272" t="s">
        <v>4</v>
      </c>
      <c r="E43" s="312"/>
      <c r="F43" s="273">
        <f>F44</f>
        <v>474100</v>
      </c>
      <c r="G43" s="273">
        <f t="shared" si="10"/>
        <v>0</v>
      </c>
      <c r="H43" s="273">
        <f t="shared" si="10"/>
        <v>474100</v>
      </c>
      <c r="I43" s="273">
        <f t="shared" si="10"/>
        <v>0</v>
      </c>
    </row>
    <row r="44" spans="1:9" x14ac:dyDescent="0.25">
      <c r="A44" s="274" t="s">
        <v>72</v>
      </c>
      <c r="B44" s="312" t="s">
        <v>1130</v>
      </c>
      <c r="C44" s="312" t="s">
        <v>1</v>
      </c>
      <c r="D44" s="272" t="s">
        <v>4</v>
      </c>
      <c r="E44" s="312" t="s">
        <v>62</v>
      </c>
      <c r="F44" s="273">
        <f>'8.1.разд, подр. Цст 2016-17'!F492</f>
        <v>474100</v>
      </c>
      <c r="G44" s="273">
        <f>'8.1.разд, подр. Цст 2016-17'!G492</f>
        <v>0</v>
      </c>
      <c r="H44" s="273">
        <f>'8.1.разд, подр. Цст 2016-17'!H492</f>
        <v>474100</v>
      </c>
      <c r="I44" s="273">
        <f>'8.1.разд, подр. Цст 2016-17'!I492</f>
        <v>0</v>
      </c>
    </row>
    <row r="45" spans="1:9" ht="36" x14ac:dyDescent="0.25">
      <c r="A45" s="241" t="s">
        <v>318</v>
      </c>
      <c r="B45" s="237" t="s">
        <v>234</v>
      </c>
      <c r="C45" s="237"/>
      <c r="D45" s="237"/>
      <c r="E45" s="237"/>
      <c r="F45" s="273">
        <f>F46+F49</f>
        <v>976400</v>
      </c>
      <c r="G45" s="273">
        <f t="shared" ref="G45:I45" si="11">G46+G49</f>
        <v>0</v>
      </c>
      <c r="H45" s="273">
        <f t="shared" si="11"/>
        <v>1061700</v>
      </c>
      <c r="I45" s="273">
        <f t="shared" si="11"/>
        <v>0</v>
      </c>
    </row>
    <row r="46" spans="1:9" x14ac:dyDescent="0.25">
      <c r="A46" s="240" t="s">
        <v>6</v>
      </c>
      <c r="B46" s="237" t="s">
        <v>234</v>
      </c>
      <c r="C46" s="237" t="s">
        <v>1</v>
      </c>
      <c r="D46" s="272"/>
      <c r="E46" s="237"/>
      <c r="F46" s="273">
        <f t="shared" ref="F46:I47" si="12">F47</f>
        <v>976400</v>
      </c>
      <c r="G46" s="273">
        <f t="shared" si="12"/>
        <v>0</v>
      </c>
      <c r="H46" s="273">
        <f t="shared" si="12"/>
        <v>1061700</v>
      </c>
      <c r="I46" s="273">
        <f t="shared" si="12"/>
        <v>0</v>
      </c>
    </row>
    <row r="47" spans="1:9" x14ac:dyDescent="0.25">
      <c r="A47" s="274" t="s">
        <v>15</v>
      </c>
      <c r="B47" s="237" t="s">
        <v>234</v>
      </c>
      <c r="C47" s="237" t="s">
        <v>1</v>
      </c>
      <c r="D47" s="272" t="s">
        <v>4</v>
      </c>
      <c r="E47" s="237"/>
      <c r="F47" s="273">
        <f t="shared" si="12"/>
        <v>976400</v>
      </c>
      <c r="G47" s="273">
        <f t="shared" si="12"/>
        <v>0</v>
      </c>
      <c r="H47" s="273">
        <f t="shared" si="12"/>
        <v>1061700</v>
      </c>
      <c r="I47" s="273">
        <f t="shared" si="12"/>
        <v>0</v>
      </c>
    </row>
    <row r="48" spans="1:9" x14ac:dyDescent="0.25">
      <c r="A48" s="274" t="s">
        <v>72</v>
      </c>
      <c r="B48" s="237" t="s">
        <v>234</v>
      </c>
      <c r="C48" s="237" t="s">
        <v>1</v>
      </c>
      <c r="D48" s="272" t="s">
        <v>4</v>
      </c>
      <c r="E48" s="237" t="s">
        <v>62</v>
      </c>
      <c r="F48" s="273">
        <f>'8.1.разд, подр. Цст 2016-17'!F494</f>
        <v>976400</v>
      </c>
      <c r="G48" s="273">
        <f>'8.1.разд, подр. Цст 2016-17'!G494</f>
        <v>0</v>
      </c>
      <c r="H48" s="273">
        <f>'8.1.разд, подр. Цст 2016-17'!H494</f>
        <v>1061700</v>
      </c>
      <c r="I48" s="273">
        <f>'8.1.разд, подр. Цст 2016-17'!I494</f>
        <v>0</v>
      </c>
    </row>
    <row r="49" spans="1:9" ht="24" hidden="1" x14ac:dyDescent="0.25">
      <c r="A49" s="240" t="s">
        <v>75</v>
      </c>
      <c r="B49" s="237" t="s">
        <v>234</v>
      </c>
      <c r="C49" s="237" t="s">
        <v>73</v>
      </c>
      <c r="D49" s="272"/>
      <c r="E49" s="237"/>
      <c r="F49" s="273">
        <f>F50</f>
        <v>0</v>
      </c>
      <c r="G49" s="273">
        <f t="shared" ref="G49:I50" si="13">G50</f>
        <v>0</v>
      </c>
      <c r="H49" s="273">
        <f t="shared" si="13"/>
        <v>0</v>
      </c>
      <c r="I49" s="273">
        <f t="shared" si="13"/>
        <v>0</v>
      </c>
    </row>
    <row r="50" spans="1:9" hidden="1" x14ac:dyDescent="0.25">
      <c r="A50" s="274" t="s">
        <v>15</v>
      </c>
      <c r="B50" s="237" t="s">
        <v>234</v>
      </c>
      <c r="C50" s="237" t="s">
        <v>73</v>
      </c>
      <c r="D50" s="272" t="s">
        <v>4</v>
      </c>
      <c r="E50" s="237"/>
      <c r="F50" s="273">
        <f>F51</f>
        <v>0</v>
      </c>
      <c r="G50" s="273">
        <f t="shared" si="13"/>
        <v>0</v>
      </c>
      <c r="H50" s="273">
        <f t="shared" si="13"/>
        <v>0</v>
      </c>
      <c r="I50" s="273">
        <f t="shared" si="13"/>
        <v>0</v>
      </c>
    </row>
    <row r="51" spans="1:9" hidden="1" x14ac:dyDescent="0.25">
      <c r="A51" s="274" t="s">
        <v>72</v>
      </c>
      <c r="B51" s="237" t="s">
        <v>234</v>
      </c>
      <c r="C51" s="237" t="s">
        <v>73</v>
      </c>
      <c r="D51" s="272" t="s">
        <v>4</v>
      </c>
      <c r="E51" s="237" t="s">
        <v>62</v>
      </c>
      <c r="F51" s="273">
        <f>'8.1.разд, подр. Цст 2016-17'!F495</f>
        <v>0</v>
      </c>
      <c r="G51" s="273">
        <f>'8.1.разд, подр. Цст 2016-17'!G495</f>
        <v>0</v>
      </c>
      <c r="H51" s="273">
        <f>'8.1.разд, подр. Цст 2016-17'!H495</f>
        <v>0</v>
      </c>
      <c r="I51" s="273">
        <f>'8.1.разд, подр. Цст 2016-17'!I495</f>
        <v>0</v>
      </c>
    </row>
    <row r="52" spans="1:9" ht="24" x14ac:dyDescent="0.25">
      <c r="A52" s="240" t="s">
        <v>1076</v>
      </c>
      <c r="B52" s="237" t="s">
        <v>233</v>
      </c>
      <c r="C52" s="237"/>
      <c r="D52" s="272"/>
      <c r="E52" s="237"/>
      <c r="F52" s="273">
        <f>F53+F63</f>
        <v>1335500</v>
      </c>
      <c r="G52" s="273">
        <f t="shared" ref="G52:I52" si="14">G53+G63</f>
        <v>0</v>
      </c>
      <c r="H52" s="273">
        <f t="shared" si="14"/>
        <v>895000</v>
      </c>
      <c r="I52" s="273">
        <f t="shared" si="14"/>
        <v>0</v>
      </c>
    </row>
    <row r="53" spans="1:9" x14ac:dyDescent="0.25">
      <c r="A53" s="241" t="s">
        <v>41</v>
      </c>
      <c r="B53" s="237" t="s">
        <v>232</v>
      </c>
      <c r="C53" s="237"/>
      <c r="D53" s="272"/>
      <c r="E53" s="237"/>
      <c r="F53" s="273">
        <f>F54+F57+F60</f>
        <v>1235500</v>
      </c>
      <c r="G53" s="273">
        <f>G54+G57+G60</f>
        <v>0</v>
      </c>
      <c r="H53" s="273">
        <f t="shared" ref="H53:I53" si="15">H54+H57+H60</f>
        <v>795000</v>
      </c>
      <c r="I53" s="273">
        <f t="shared" si="15"/>
        <v>0</v>
      </c>
    </row>
    <row r="54" spans="1:9" ht="24" x14ac:dyDescent="0.25">
      <c r="A54" s="240" t="s">
        <v>23</v>
      </c>
      <c r="B54" s="237" t="s">
        <v>232</v>
      </c>
      <c r="C54" s="237" t="s">
        <v>22</v>
      </c>
      <c r="D54" s="272"/>
      <c r="E54" s="237"/>
      <c r="F54" s="273">
        <f>F55</f>
        <v>300000</v>
      </c>
      <c r="G54" s="273">
        <f>G55</f>
        <v>0</v>
      </c>
      <c r="H54" s="273">
        <f t="shared" ref="H54:I55" si="16">H55</f>
        <v>200000</v>
      </c>
      <c r="I54" s="273">
        <f t="shared" si="16"/>
        <v>0</v>
      </c>
    </row>
    <row r="55" spans="1:9" x14ac:dyDescent="0.25">
      <c r="A55" s="274" t="s">
        <v>15</v>
      </c>
      <c r="B55" s="237" t="s">
        <v>232</v>
      </c>
      <c r="C55" s="237" t="s">
        <v>22</v>
      </c>
      <c r="D55" s="272" t="s">
        <v>4</v>
      </c>
      <c r="E55" s="237"/>
      <c r="F55" s="273">
        <f>F56</f>
        <v>300000</v>
      </c>
      <c r="G55" s="273">
        <f>G56</f>
        <v>0</v>
      </c>
      <c r="H55" s="273">
        <f t="shared" si="16"/>
        <v>200000</v>
      </c>
      <c r="I55" s="273">
        <f t="shared" si="16"/>
        <v>0</v>
      </c>
    </row>
    <row r="56" spans="1:9" x14ac:dyDescent="0.25">
      <c r="A56" s="274" t="s">
        <v>72</v>
      </c>
      <c r="B56" s="237" t="s">
        <v>232</v>
      </c>
      <c r="C56" s="237" t="s">
        <v>22</v>
      </c>
      <c r="D56" s="272" t="s">
        <v>4</v>
      </c>
      <c r="E56" s="237" t="s">
        <v>62</v>
      </c>
      <c r="F56" s="273">
        <f>'8.1.разд, подр. Цст 2016-17'!F498</f>
        <v>300000</v>
      </c>
      <c r="G56" s="273">
        <f>'8.1.разд, подр. Цст 2016-17'!G498</f>
        <v>0</v>
      </c>
      <c r="H56" s="273">
        <f>'8.1.разд, подр. Цст 2016-17'!H498</f>
        <v>200000</v>
      </c>
      <c r="I56" s="273">
        <f>'8.1.разд, подр. Цст 2016-17'!I498</f>
        <v>0</v>
      </c>
    </row>
    <row r="57" spans="1:9" x14ac:dyDescent="0.25">
      <c r="A57" s="240" t="s">
        <v>6</v>
      </c>
      <c r="B57" s="237" t="s">
        <v>232</v>
      </c>
      <c r="C57" s="237" t="s">
        <v>1</v>
      </c>
      <c r="D57" s="272"/>
      <c r="E57" s="237"/>
      <c r="F57" s="273">
        <f>F58</f>
        <v>57500</v>
      </c>
      <c r="G57" s="273">
        <f>G58</f>
        <v>0</v>
      </c>
      <c r="H57" s="273">
        <f t="shared" ref="H57:I58" si="17">H58</f>
        <v>60000</v>
      </c>
      <c r="I57" s="273">
        <f t="shared" si="17"/>
        <v>0</v>
      </c>
    </row>
    <row r="58" spans="1:9" x14ac:dyDescent="0.25">
      <c r="A58" s="274" t="s">
        <v>15</v>
      </c>
      <c r="B58" s="237" t="s">
        <v>232</v>
      </c>
      <c r="C58" s="237" t="s">
        <v>1</v>
      </c>
      <c r="D58" s="272" t="s">
        <v>4</v>
      </c>
      <c r="E58" s="237"/>
      <c r="F58" s="273">
        <f>F59</f>
        <v>57500</v>
      </c>
      <c r="G58" s="273">
        <f>G59</f>
        <v>0</v>
      </c>
      <c r="H58" s="273">
        <f t="shared" si="17"/>
        <v>60000</v>
      </c>
      <c r="I58" s="273">
        <f t="shared" si="17"/>
        <v>0</v>
      </c>
    </row>
    <row r="59" spans="1:9" x14ac:dyDescent="0.25">
      <c r="A59" s="274" t="s">
        <v>72</v>
      </c>
      <c r="B59" s="237" t="s">
        <v>232</v>
      </c>
      <c r="C59" s="237" t="s">
        <v>1</v>
      </c>
      <c r="D59" s="272" t="s">
        <v>4</v>
      </c>
      <c r="E59" s="237" t="s">
        <v>62</v>
      </c>
      <c r="F59" s="273">
        <f>'8.1.разд, подр. Цст 2016-17'!F499</f>
        <v>57500</v>
      </c>
      <c r="G59" s="273">
        <f>'8.1.разд, подр. Цст 2016-17'!G499</f>
        <v>0</v>
      </c>
      <c r="H59" s="273">
        <f>'8.1.разд, подр. Цст 2016-17'!H499</f>
        <v>60000</v>
      </c>
      <c r="I59" s="273">
        <f>'8.1.разд, подр. Цст 2016-17'!I499</f>
        <v>0</v>
      </c>
    </row>
    <row r="60" spans="1:9" ht="24" x14ac:dyDescent="0.25">
      <c r="A60" s="240" t="s">
        <v>75</v>
      </c>
      <c r="B60" s="237" t="s">
        <v>232</v>
      </c>
      <c r="C60" s="237" t="s">
        <v>73</v>
      </c>
      <c r="D60" s="272"/>
      <c r="E60" s="237"/>
      <c r="F60" s="273">
        <f>F61</f>
        <v>878000</v>
      </c>
      <c r="G60" s="273">
        <f>G61</f>
        <v>0</v>
      </c>
      <c r="H60" s="273">
        <f t="shared" ref="H60:I61" si="18">H61</f>
        <v>535000</v>
      </c>
      <c r="I60" s="273">
        <f t="shared" si="18"/>
        <v>0</v>
      </c>
    </row>
    <row r="61" spans="1:9" x14ac:dyDescent="0.25">
      <c r="A61" s="274" t="s">
        <v>15</v>
      </c>
      <c r="B61" s="237" t="s">
        <v>232</v>
      </c>
      <c r="C61" s="237" t="s">
        <v>73</v>
      </c>
      <c r="D61" s="272" t="s">
        <v>4</v>
      </c>
      <c r="E61" s="237"/>
      <c r="F61" s="273">
        <f>F62</f>
        <v>878000</v>
      </c>
      <c r="G61" s="273">
        <f>G62</f>
        <v>0</v>
      </c>
      <c r="H61" s="273">
        <f t="shared" si="18"/>
        <v>535000</v>
      </c>
      <c r="I61" s="273">
        <f t="shared" si="18"/>
        <v>0</v>
      </c>
    </row>
    <row r="62" spans="1:9" x14ac:dyDescent="0.25">
      <c r="A62" s="274" t="s">
        <v>72</v>
      </c>
      <c r="B62" s="237" t="s">
        <v>232</v>
      </c>
      <c r="C62" s="237" t="s">
        <v>73</v>
      </c>
      <c r="D62" s="272" t="s">
        <v>4</v>
      </c>
      <c r="E62" s="237" t="s">
        <v>62</v>
      </c>
      <c r="F62" s="273">
        <f>'8.1.разд, подр. Цст 2016-17'!F500</f>
        <v>878000</v>
      </c>
      <c r="G62" s="273">
        <f>'8.1.разд, подр. Цст 2016-17'!G500</f>
        <v>0</v>
      </c>
      <c r="H62" s="273">
        <f>'8.1.разд, подр. Цст 2016-17'!H500</f>
        <v>535000</v>
      </c>
      <c r="I62" s="273">
        <f>'8.1.разд, подр. Цст 2016-17'!I500</f>
        <v>0</v>
      </c>
    </row>
    <row r="63" spans="1:9" ht="24.75" x14ac:dyDescent="0.25">
      <c r="A63" s="275" t="s">
        <v>1127</v>
      </c>
      <c r="B63" s="312" t="s">
        <v>1126</v>
      </c>
      <c r="C63" s="312"/>
      <c r="D63" s="272"/>
      <c r="E63" s="312"/>
      <c r="F63" s="273">
        <f>F64</f>
        <v>100000</v>
      </c>
      <c r="G63" s="273">
        <f t="shared" ref="G63:I65" si="19">G64</f>
        <v>0</v>
      </c>
      <c r="H63" s="273">
        <f t="shared" si="19"/>
        <v>100000</v>
      </c>
      <c r="I63" s="273">
        <f t="shared" si="19"/>
        <v>0</v>
      </c>
    </row>
    <row r="64" spans="1:9" ht="24" x14ac:dyDescent="0.25">
      <c r="A64" s="290" t="s">
        <v>75</v>
      </c>
      <c r="B64" s="312" t="s">
        <v>1126</v>
      </c>
      <c r="C64" s="312" t="s">
        <v>73</v>
      </c>
      <c r="D64" s="272"/>
      <c r="E64" s="312"/>
      <c r="F64" s="273">
        <f>F65</f>
        <v>100000</v>
      </c>
      <c r="G64" s="273">
        <f t="shared" si="19"/>
        <v>0</v>
      </c>
      <c r="H64" s="273">
        <f t="shared" si="19"/>
        <v>100000</v>
      </c>
      <c r="I64" s="273">
        <f t="shared" si="19"/>
        <v>0</v>
      </c>
    </row>
    <row r="65" spans="1:9" x14ac:dyDescent="0.25">
      <c r="A65" s="274" t="s">
        <v>53</v>
      </c>
      <c r="B65" s="312" t="s">
        <v>1126</v>
      </c>
      <c r="C65" s="312" t="s">
        <v>73</v>
      </c>
      <c r="D65" s="272" t="s">
        <v>36</v>
      </c>
      <c r="E65" s="312"/>
      <c r="F65" s="273">
        <f>F66</f>
        <v>100000</v>
      </c>
      <c r="G65" s="273">
        <f t="shared" si="19"/>
        <v>0</v>
      </c>
      <c r="H65" s="273">
        <f t="shared" si="19"/>
        <v>100000</v>
      </c>
      <c r="I65" s="273">
        <f t="shared" si="19"/>
        <v>0</v>
      </c>
    </row>
    <row r="66" spans="1:9" x14ac:dyDescent="0.25">
      <c r="A66" s="274" t="s">
        <v>48</v>
      </c>
      <c r="B66" s="312" t="s">
        <v>1126</v>
      </c>
      <c r="C66" s="312" t="s">
        <v>73</v>
      </c>
      <c r="D66" s="272" t="s">
        <v>36</v>
      </c>
      <c r="E66" s="312" t="s">
        <v>35</v>
      </c>
      <c r="F66" s="273">
        <f>'8.1.разд, подр. Цст 2016-17'!F86</f>
        <v>100000</v>
      </c>
      <c r="G66" s="273">
        <f>'8.1.разд, подр. Цст 2016-17'!G86</f>
        <v>0</v>
      </c>
      <c r="H66" s="273">
        <f>'8.1.разд, подр. Цст 2016-17'!H86</f>
        <v>100000</v>
      </c>
      <c r="I66" s="273">
        <f>'8.1.разд, подр. Цст 2016-17'!I86</f>
        <v>0</v>
      </c>
    </row>
    <row r="67" spans="1:9" ht="24" x14ac:dyDescent="0.25">
      <c r="A67" s="240" t="s">
        <v>1069</v>
      </c>
      <c r="B67" s="237" t="s">
        <v>245</v>
      </c>
      <c r="C67" s="237"/>
      <c r="D67" s="272"/>
      <c r="E67" s="237"/>
      <c r="F67" s="273">
        <f t="shared" ref="F67:I70" si="20">F68</f>
        <v>1000000</v>
      </c>
      <c r="G67" s="273">
        <f t="shared" si="20"/>
        <v>0</v>
      </c>
      <c r="H67" s="273">
        <f t="shared" si="20"/>
        <v>1000000</v>
      </c>
      <c r="I67" s="273">
        <f t="shared" si="20"/>
        <v>0</v>
      </c>
    </row>
    <row r="68" spans="1:9" x14ac:dyDescent="0.25">
      <c r="A68" s="241" t="s">
        <v>41</v>
      </c>
      <c r="B68" s="237" t="s">
        <v>244</v>
      </c>
      <c r="C68" s="237"/>
      <c r="D68" s="237"/>
      <c r="E68" s="237"/>
      <c r="F68" s="273">
        <f t="shared" si="20"/>
        <v>1000000</v>
      </c>
      <c r="G68" s="273">
        <f t="shared" si="20"/>
        <v>0</v>
      </c>
      <c r="H68" s="273">
        <f t="shared" si="20"/>
        <v>1000000</v>
      </c>
      <c r="I68" s="273">
        <f t="shared" si="20"/>
        <v>0</v>
      </c>
    </row>
    <row r="69" spans="1:9" ht="24" x14ac:dyDescent="0.25">
      <c r="A69" s="240" t="s">
        <v>23</v>
      </c>
      <c r="B69" s="237" t="s">
        <v>244</v>
      </c>
      <c r="C69" s="237" t="s">
        <v>22</v>
      </c>
      <c r="D69" s="237"/>
      <c r="E69" s="237"/>
      <c r="F69" s="273">
        <f t="shared" si="20"/>
        <v>1000000</v>
      </c>
      <c r="G69" s="273">
        <f t="shared" si="20"/>
        <v>0</v>
      </c>
      <c r="H69" s="273">
        <f t="shared" si="20"/>
        <v>1000000</v>
      </c>
      <c r="I69" s="273">
        <f t="shared" si="20"/>
        <v>0</v>
      </c>
    </row>
    <row r="70" spans="1:9" ht="24" x14ac:dyDescent="0.25">
      <c r="A70" s="252" t="s">
        <v>280</v>
      </c>
      <c r="B70" s="237" t="s">
        <v>244</v>
      </c>
      <c r="C70" s="237" t="s">
        <v>22</v>
      </c>
      <c r="D70" s="237" t="s">
        <v>62</v>
      </c>
      <c r="E70" s="237"/>
      <c r="F70" s="273">
        <f t="shared" si="20"/>
        <v>1000000</v>
      </c>
      <c r="G70" s="273">
        <f t="shared" si="20"/>
        <v>0</v>
      </c>
      <c r="H70" s="273">
        <f t="shared" si="20"/>
        <v>1000000</v>
      </c>
      <c r="I70" s="273">
        <f t="shared" si="20"/>
        <v>0</v>
      </c>
    </row>
    <row r="71" spans="1:9" ht="24" x14ac:dyDescent="0.25">
      <c r="A71" s="252" t="s">
        <v>272</v>
      </c>
      <c r="B71" s="237" t="s">
        <v>244</v>
      </c>
      <c r="C71" s="237" t="s">
        <v>22</v>
      </c>
      <c r="D71" s="237" t="s">
        <v>62</v>
      </c>
      <c r="E71" s="237" t="s">
        <v>271</v>
      </c>
      <c r="F71" s="273">
        <f>'8.1.разд, подр. Цст 2016-17'!F156</f>
        <v>1000000</v>
      </c>
      <c r="G71" s="273">
        <f>'8.1.разд, подр. Цст 2016-17'!G156</f>
        <v>0</v>
      </c>
      <c r="H71" s="273">
        <f>'8.1.разд, подр. Цст 2016-17'!H156</f>
        <v>1000000</v>
      </c>
      <c r="I71" s="273">
        <f>'8.1.разд, подр. Цст 2016-17'!I156</f>
        <v>0</v>
      </c>
    </row>
    <row r="72" spans="1:9" ht="48" x14ac:dyDescent="0.25">
      <c r="A72" s="290" t="s">
        <v>1135</v>
      </c>
      <c r="B72" s="237" t="s">
        <v>257</v>
      </c>
      <c r="C72" s="237"/>
      <c r="D72" s="237"/>
      <c r="E72" s="237"/>
      <c r="F72" s="273">
        <f>F73+F77</f>
        <v>75166000</v>
      </c>
      <c r="G72" s="273">
        <f t="shared" ref="G72:I72" si="21">G73+G77</f>
        <v>74666000</v>
      </c>
      <c r="H72" s="273">
        <f t="shared" si="21"/>
        <v>75519000</v>
      </c>
      <c r="I72" s="273">
        <f t="shared" si="21"/>
        <v>75019000</v>
      </c>
    </row>
    <row r="73" spans="1:9" ht="36" x14ac:dyDescent="0.25">
      <c r="A73" s="241" t="s">
        <v>105</v>
      </c>
      <c r="B73" s="237" t="s">
        <v>256</v>
      </c>
      <c r="C73" s="237"/>
      <c r="D73" s="237"/>
      <c r="E73" s="237"/>
      <c r="F73" s="273">
        <f t="shared" ref="F73:I75" si="22">F74</f>
        <v>500000</v>
      </c>
      <c r="G73" s="273">
        <f t="shared" si="22"/>
        <v>0</v>
      </c>
      <c r="H73" s="273">
        <f t="shared" si="22"/>
        <v>500000</v>
      </c>
      <c r="I73" s="273">
        <f t="shared" si="22"/>
        <v>0</v>
      </c>
    </row>
    <row r="74" spans="1:9" ht="36" x14ac:dyDescent="0.25">
      <c r="A74" s="240" t="s">
        <v>104</v>
      </c>
      <c r="B74" s="237" t="s">
        <v>256</v>
      </c>
      <c r="C74" s="272" t="s">
        <v>102</v>
      </c>
      <c r="D74" s="272"/>
      <c r="E74" s="272"/>
      <c r="F74" s="273">
        <f t="shared" si="22"/>
        <v>500000</v>
      </c>
      <c r="G74" s="273">
        <f t="shared" si="22"/>
        <v>0</v>
      </c>
      <c r="H74" s="273">
        <f t="shared" si="22"/>
        <v>500000</v>
      </c>
      <c r="I74" s="273">
        <f t="shared" si="22"/>
        <v>0</v>
      </c>
    </row>
    <row r="75" spans="1:9" x14ac:dyDescent="0.25">
      <c r="A75" s="252" t="s">
        <v>116</v>
      </c>
      <c r="B75" s="237" t="s">
        <v>256</v>
      </c>
      <c r="C75" s="272" t="s">
        <v>102</v>
      </c>
      <c r="D75" s="272" t="s">
        <v>74</v>
      </c>
      <c r="E75" s="272"/>
      <c r="F75" s="273">
        <f t="shared" si="22"/>
        <v>500000</v>
      </c>
      <c r="G75" s="273">
        <f t="shared" si="22"/>
        <v>0</v>
      </c>
      <c r="H75" s="273">
        <f t="shared" si="22"/>
        <v>500000</v>
      </c>
      <c r="I75" s="273">
        <f t="shared" si="22"/>
        <v>0</v>
      </c>
    </row>
    <row r="76" spans="1:9" ht="24" x14ac:dyDescent="0.25">
      <c r="A76" s="252" t="s">
        <v>84</v>
      </c>
      <c r="B76" s="272" t="s">
        <v>256</v>
      </c>
      <c r="C76" s="272" t="s">
        <v>102</v>
      </c>
      <c r="D76" s="272" t="s">
        <v>74</v>
      </c>
      <c r="E76" s="272" t="s">
        <v>74</v>
      </c>
      <c r="F76" s="273">
        <f>'8.1.разд, подр. Цст 2016-17'!F303</f>
        <v>500000</v>
      </c>
      <c r="G76" s="273">
        <f>'8.1.разд, подр. Цст 2016-17'!G303</f>
        <v>0</v>
      </c>
      <c r="H76" s="273">
        <f>'8.1.разд, подр. Цст 2016-17'!H303</f>
        <v>500000</v>
      </c>
      <c r="I76" s="273">
        <f>'8.1.разд, подр. Цст 2016-17'!I303</f>
        <v>0</v>
      </c>
    </row>
    <row r="77" spans="1:9" ht="24" x14ac:dyDescent="0.25">
      <c r="A77" s="252" t="s">
        <v>1134</v>
      </c>
      <c r="B77" s="272" t="s">
        <v>1133</v>
      </c>
      <c r="C77" s="272"/>
      <c r="D77" s="272"/>
      <c r="E77" s="272"/>
      <c r="F77" s="273">
        <f>F78</f>
        <v>74666000</v>
      </c>
      <c r="G77" s="273">
        <f t="shared" ref="G77:I79" si="23">G78</f>
        <v>74666000</v>
      </c>
      <c r="H77" s="273">
        <f t="shared" si="23"/>
        <v>75019000</v>
      </c>
      <c r="I77" s="273">
        <f t="shared" si="23"/>
        <v>75019000</v>
      </c>
    </row>
    <row r="78" spans="1:9" ht="36" x14ac:dyDescent="0.25">
      <c r="A78" s="290" t="s">
        <v>104</v>
      </c>
      <c r="B78" s="272" t="s">
        <v>1133</v>
      </c>
      <c r="C78" s="272" t="s">
        <v>102</v>
      </c>
      <c r="D78" s="272"/>
      <c r="E78" s="272"/>
      <c r="F78" s="273">
        <f>F79</f>
        <v>74666000</v>
      </c>
      <c r="G78" s="273">
        <f t="shared" si="23"/>
        <v>74666000</v>
      </c>
      <c r="H78" s="273">
        <f t="shared" si="23"/>
        <v>75019000</v>
      </c>
      <c r="I78" s="273">
        <f t="shared" si="23"/>
        <v>75019000</v>
      </c>
    </row>
    <row r="79" spans="1:9" x14ac:dyDescent="0.25">
      <c r="A79" s="252" t="s">
        <v>116</v>
      </c>
      <c r="B79" s="272" t="s">
        <v>1133</v>
      </c>
      <c r="C79" s="272" t="s">
        <v>102</v>
      </c>
      <c r="D79" s="272" t="s">
        <v>74</v>
      </c>
      <c r="E79" s="272"/>
      <c r="F79" s="273">
        <f>F80</f>
        <v>74666000</v>
      </c>
      <c r="G79" s="273">
        <f t="shared" si="23"/>
        <v>74666000</v>
      </c>
      <c r="H79" s="273">
        <f t="shared" si="23"/>
        <v>75019000</v>
      </c>
      <c r="I79" s="273">
        <f t="shared" si="23"/>
        <v>75019000</v>
      </c>
    </row>
    <row r="80" spans="1:9" ht="24" x14ac:dyDescent="0.25">
      <c r="A80" s="252" t="s">
        <v>84</v>
      </c>
      <c r="B80" s="272" t="s">
        <v>1133</v>
      </c>
      <c r="C80" s="272" t="s">
        <v>102</v>
      </c>
      <c r="D80" s="272" t="s">
        <v>74</v>
      </c>
      <c r="E80" s="272" t="s">
        <v>74</v>
      </c>
      <c r="F80" s="273">
        <f>'8.1.разд, подр. Цст 2016-17'!F305</f>
        <v>74666000</v>
      </c>
      <c r="G80" s="273">
        <f>'8.1.разд, подр. Цст 2016-17'!G305</f>
        <v>74666000</v>
      </c>
      <c r="H80" s="273">
        <f>'8.1.разд, подр. Цст 2016-17'!H305</f>
        <v>75019000</v>
      </c>
      <c r="I80" s="273">
        <f>'8.1.разд, подр. Цст 2016-17'!I305</f>
        <v>75019000</v>
      </c>
    </row>
    <row r="81" spans="1:9" ht="24" hidden="1" x14ac:dyDescent="0.25">
      <c r="A81" s="240" t="s">
        <v>1099</v>
      </c>
      <c r="B81" s="272" t="s">
        <v>251</v>
      </c>
      <c r="C81" s="272"/>
      <c r="D81" s="272"/>
      <c r="E81" s="272"/>
      <c r="F81" s="273">
        <f t="shared" ref="F81:I84" si="24">F82</f>
        <v>0</v>
      </c>
      <c r="G81" s="273">
        <f t="shared" si="24"/>
        <v>0</v>
      </c>
      <c r="H81" s="273">
        <f t="shared" si="24"/>
        <v>0</v>
      </c>
      <c r="I81" s="273">
        <f t="shared" si="24"/>
        <v>0</v>
      </c>
    </row>
    <row r="82" spans="1:9" hidden="1" x14ac:dyDescent="0.25">
      <c r="A82" s="241" t="s">
        <v>41</v>
      </c>
      <c r="B82" s="237" t="s">
        <v>250</v>
      </c>
      <c r="C82" s="237"/>
      <c r="D82" s="272"/>
      <c r="E82" s="272"/>
      <c r="F82" s="273">
        <f t="shared" si="24"/>
        <v>0</v>
      </c>
      <c r="G82" s="273">
        <f t="shared" si="24"/>
        <v>0</v>
      </c>
      <c r="H82" s="273">
        <f t="shared" si="24"/>
        <v>0</v>
      </c>
      <c r="I82" s="273">
        <f t="shared" si="24"/>
        <v>0</v>
      </c>
    </row>
    <row r="83" spans="1:9" ht="24" hidden="1" x14ac:dyDescent="0.25">
      <c r="A83" s="240" t="s">
        <v>23</v>
      </c>
      <c r="B83" s="237" t="s">
        <v>250</v>
      </c>
      <c r="C83" s="237" t="s">
        <v>22</v>
      </c>
      <c r="D83" s="272"/>
      <c r="E83" s="272"/>
      <c r="F83" s="273">
        <f t="shared" si="24"/>
        <v>0</v>
      </c>
      <c r="G83" s="273">
        <f t="shared" si="24"/>
        <v>0</v>
      </c>
      <c r="H83" s="273">
        <f t="shared" si="24"/>
        <v>0</v>
      </c>
      <c r="I83" s="273">
        <f t="shared" si="24"/>
        <v>0</v>
      </c>
    </row>
    <row r="84" spans="1:9" hidden="1" x14ac:dyDescent="0.25">
      <c r="A84" s="252" t="s">
        <v>253</v>
      </c>
      <c r="B84" s="272" t="s">
        <v>250</v>
      </c>
      <c r="C84" s="272" t="s">
        <v>22</v>
      </c>
      <c r="D84" s="272" t="s">
        <v>56</v>
      </c>
      <c r="E84" s="272"/>
      <c r="F84" s="273">
        <f t="shared" si="24"/>
        <v>0</v>
      </c>
      <c r="G84" s="273">
        <f t="shared" si="24"/>
        <v>0</v>
      </c>
      <c r="H84" s="273">
        <f t="shared" si="24"/>
        <v>0</v>
      </c>
      <c r="I84" s="273">
        <f t="shared" si="24"/>
        <v>0</v>
      </c>
    </row>
    <row r="85" spans="1:9" hidden="1" x14ac:dyDescent="0.25">
      <c r="A85" s="252" t="s">
        <v>252</v>
      </c>
      <c r="B85" s="272" t="s">
        <v>250</v>
      </c>
      <c r="C85" s="272" t="s">
        <v>22</v>
      </c>
      <c r="D85" s="272" t="s">
        <v>56</v>
      </c>
      <c r="E85" s="272" t="s">
        <v>74</v>
      </c>
      <c r="F85" s="273">
        <f>'8.1.разд, подр. Цст 2016-17'!F329</f>
        <v>0</v>
      </c>
      <c r="G85" s="273">
        <f>'8.1.разд, подр. Цст 2016-17'!G329</f>
        <v>0</v>
      </c>
      <c r="H85" s="273">
        <f>'8.1.разд, подр. Цст 2016-17'!H329</f>
        <v>0</v>
      </c>
      <c r="I85" s="273">
        <f>'8.1.разд, подр. Цст 2016-17'!I329</f>
        <v>0</v>
      </c>
    </row>
    <row r="86" spans="1:9" ht="36" hidden="1" x14ac:dyDescent="0.25">
      <c r="A86" s="240" t="s">
        <v>1081</v>
      </c>
      <c r="B86" s="272" t="s">
        <v>94</v>
      </c>
      <c r="C86" s="272"/>
      <c r="D86" s="272"/>
      <c r="E86" s="272"/>
      <c r="F86" s="273">
        <f>F87+F91</f>
        <v>0</v>
      </c>
      <c r="G86" s="273">
        <f t="shared" ref="G86:I86" si="25">G87+G91</f>
        <v>0</v>
      </c>
      <c r="H86" s="273">
        <f t="shared" si="25"/>
        <v>0</v>
      </c>
      <c r="I86" s="273">
        <f t="shared" si="25"/>
        <v>0</v>
      </c>
    </row>
    <row r="87" spans="1:9" ht="48" hidden="1" x14ac:dyDescent="0.25">
      <c r="A87" s="240" t="s">
        <v>25</v>
      </c>
      <c r="B87" s="272" t="s">
        <v>182</v>
      </c>
      <c r="C87" s="272"/>
      <c r="D87" s="272"/>
      <c r="E87" s="272"/>
      <c r="F87" s="273">
        <f t="shared" ref="F87:I89" si="26">F88</f>
        <v>0</v>
      </c>
      <c r="G87" s="273">
        <f t="shared" si="26"/>
        <v>0</v>
      </c>
      <c r="H87" s="273">
        <f t="shared" si="26"/>
        <v>0</v>
      </c>
      <c r="I87" s="273">
        <f t="shared" si="26"/>
        <v>0</v>
      </c>
    </row>
    <row r="88" spans="1:9" ht="24" hidden="1" x14ac:dyDescent="0.25">
      <c r="A88" s="240" t="s">
        <v>75</v>
      </c>
      <c r="B88" s="272" t="s">
        <v>182</v>
      </c>
      <c r="C88" s="272" t="s">
        <v>73</v>
      </c>
      <c r="D88" s="272"/>
      <c r="E88" s="272"/>
      <c r="F88" s="273">
        <f t="shared" si="26"/>
        <v>0</v>
      </c>
      <c r="G88" s="273">
        <f t="shared" si="26"/>
        <v>0</v>
      </c>
      <c r="H88" s="273">
        <f t="shared" si="26"/>
        <v>0</v>
      </c>
      <c r="I88" s="273">
        <f t="shared" si="26"/>
        <v>0</v>
      </c>
    </row>
    <row r="89" spans="1:9" hidden="1" x14ac:dyDescent="0.25">
      <c r="A89" s="240" t="s">
        <v>151</v>
      </c>
      <c r="B89" s="272" t="s">
        <v>182</v>
      </c>
      <c r="C89" s="272" t="s">
        <v>73</v>
      </c>
      <c r="D89" s="272" t="s">
        <v>146</v>
      </c>
      <c r="E89" s="272"/>
      <c r="F89" s="273">
        <f t="shared" si="26"/>
        <v>0</v>
      </c>
      <c r="G89" s="273">
        <f t="shared" si="26"/>
        <v>0</v>
      </c>
      <c r="H89" s="273">
        <f t="shared" si="26"/>
        <v>0</v>
      </c>
      <c r="I89" s="273">
        <f t="shared" si="26"/>
        <v>0</v>
      </c>
    </row>
    <row r="90" spans="1:9" hidden="1" x14ac:dyDescent="0.25">
      <c r="A90" s="240" t="s">
        <v>183</v>
      </c>
      <c r="B90" s="272" t="s">
        <v>182</v>
      </c>
      <c r="C90" s="272" t="s">
        <v>73</v>
      </c>
      <c r="D90" s="272" t="s">
        <v>146</v>
      </c>
      <c r="E90" s="272" t="s">
        <v>118</v>
      </c>
      <c r="F90" s="273">
        <f>'8.1.разд, подр. Цст 2016-17'!F402</f>
        <v>0</v>
      </c>
      <c r="G90" s="273">
        <f>'8.1.разд, подр. Цст 2016-17'!G402</f>
        <v>0</v>
      </c>
      <c r="H90" s="273">
        <f>'8.1.разд, подр. Цст 2016-17'!H402</f>
        <v>0</v>
      </c>
      <c r="I90" s="273">
        <f>'8.1.разд, подр. Цст 2016-17'!I402</f>
        <v>0</v>
      </c>
    </row>
    <row r="91" spans="1:9" hidden="1" x14ac:dyDescent="0.25">
      <c r="A91" s="241" t="s">
        <v>41</v>
      </c>
      <c r="B91" s="272" t="s">
        <v>93</v>
      </c>
      <c r="C91" s="272"/>
      <c r="D91" s="272"/>
      <c r="E91" s="272"/>
      <c r="F91" s="273">
        <f t="shared" ref="F91:I95" si="27">F92</f>
        <v>0</v>
      </c>
      <c r="G91" s="273">
        <f t="shared" si="27"/>
        <v>0</v>
      </c>
      <c r="H91" s="273">
        <f t="shared" si="27"/>
        <v>0</v>
      </c>
      <c r="I91" s="273">
        <f t="shared" si="27"/>
        <v>0</v>
      </c>
    </row>
    <row r="92" spans="1:9" ht="24" hidden="1" x14ac:dyDescent="0.25">
      <c r="A92" s="240" t="s">
        <v>23</v>
      </c>
      <c r="B92" s="272" t="s">
        <v>93</v>
      </c>
      <c r="C92" s="272" t="s">
        <v>22</v>
      </c>
      <c r="D92" s="272"/>
      <c r="E92" s="272"/>
      <c r="F92" s="273">
        <f>F95+F93</f>
        <v>0</v>
      </c>
      <c r="G92" s="273">
        <f t="shared" ref="G92:I92" si="28">G95+G93</f>
        <v>0</v>
      </c>
      <c r="H92" s="273">
        <f t="shared" si="28"/>
        <v>0</v>
      </c>
      <c r="I92" s="273">
        <f t="shared" si="28"/>
        <v>0</v>
      </c>
    </row>
    <row r="93" spans="1:9" ht="24" hidden="1" x14ac:dyDescent="0.25">
      <c r="A93" s="240" t="s">
        <v>280</v>
      </c>
      <c r="B93" s="272" t="s">
        <v>93</v>
      </c>
      <c r="C93" s="272" t="s">
        <v>22</v>
      </c>
      <c r="D93" s="272" t="s">
        <v>62</v>
      </c>
      <c r="E93" s="272"/>
      <c r="F93" s="273">
        <f>F94</f>
        <v>0</v>
      </c>
      <c r="G93" s="273">
        <f t="shared" ref="G93:I93" si="29">G94</f>
        <v>0</v>
      </c>
      <c r="H93" s="273">
        <f t="shared" si="29"/>
        <v>0</v>
      </c>
      <c r="I93" s="273">
        <f t="shared" si="29"/>
        <v>0</v>
      </c>
    </row>
    <row r="94" spans="1:9" ht="24" hidden="1" x14ac:dyDescent="0.25">
      <c r="A94" s="252" t="s">
        <v>272</v>
      </c>
      <c r="B94" s="272" t="s">
        <v>93</v>
      </c>
      <c r="C94" s="272" t="s">
        <v>22</v>
      </c>
      <c r="D94" s="272" t="s">
        <v>62</v>
      </c>
      <c r="E94" s="272" t="s">
        <v>271</v>
      </c>
      <c r="F94" s="273">
        <f>'8.1.разд, подр. Цст 2016-17'!F159</f>
        <v>0</v>
      </c>
      <c r="G94" s="273">
        <f>'8.1.разд, подр. Цст 2016-17'!G159</f>
        <v>0</v>
      </c>
      <c r="H94" s="273">
        <f>'8.1.разд, подр. Цст 2016-17'!H159</f>
        <v>0</v>
      </c>
      <c r="I94" s="273">
        <f>'8.1.разд, подр. Цст 2016-17'!I159</f>
        <v>0</v>
      </c>
    </row>
    <row r="95" spans="1:9" hidden="1" x14ac:dyDescent="0.25">
      <c r="A95" s="252" t="s">
        <v>116</v>
      </c>
      <c r="B95" s="272" t="s">
        <v>93</v>
      </c>
      <c r="C95" s="272" t="s">
        <v>22</v>
      </c>
      <c r="D95" s="272" t="s">
        <v>74</v>
      </c>
      <c r="E95" s="272"/>
      <c r="F95" s="273">
        <f t="shared" si="27"/>
        <v>0</v>
      </c>
      <c r="G95" s="273">
        <f t="shared" si="27"/>
        <v>0</v>
      </c>
      <c r="H95" s="273">
        <f t="shared" si="27"/>
        <v>0</v>
      </c>
      <c r="I95" s="273">
        <f t="shared" si="27"/>
        <v>0</v>
      </c>
    </row>
    <row r="96" spans="1:9" hidden="1" x14ac:dyDescent="0.25">
      <c r="A96" s="274" t="s">
        <v>97</v>
      </c>
      <c r="B96" s="272" t="s">
        <v>93</v>
      </c>
      <c r="C96" s="272" t="s">
        <v>22</v>
      </c>
      <c r="D96" s="272" t="s">
        <v>74</v>
      </c>
      <c r="E96" s="272" t="s">
        <v>62</v>
      </c>
      <c r="F96" s="273">
        <f>'8.1.разд, подр. Цст 2016-17'!F275</f>
        <v>0</v>
      </c>
      <c r="G96" s="273">
        <f>'8.1.разд, подр. Цст 2016-17'!G275</f>
        <v>0</v>
      </c>
      <c r="H96" s="273">
        <f>'8.1.разд, подр. Цст 2016-17'!H275</f>
        <v>0</v>
      </c>
      <c r="I96" s="273">
        <f>'8.1.разд, подр. Цст 2016-17'!I275</f>
        <v>0</v>
      </c>
    </row>
    <row r="97" spans="1:9" ht="24" x14ac:dyDescent="0.25">
      <c r="A97" s="240" t="s">
        <v>1088</v>
      </c>
      <c r="B97" s="272" t="s">
        <v>268</v>
      </c>
      <c r="C97" s="272"/>
      <c r="D97" s="272"/>
      <c r="E97" s="272"/>
      <c r="F97" s="273">
        <f>F98+F103</f>
        <v>408000</v>
      </c>
      <c r="G97" s="273">
        <f>G98+G103</f>
        <v>0</v>
      </c>
      <c r="H97" s="273">
        <f t="shared" ref="H97:I97" si="30">H98+H103</f>
        <v>358000</v>
      </c>
      <c r="I97" s="273">
        <f t="shared" si="30"/>
        <v>0</v>
      </c>
    </row>
    <row r="98" spans="1:9" ht="36" x14ac:dyDescent="0.25">
      <c r="A98" s="244" t="s">
        <v>1070</v>
      </c>
      <c r="B98" s="272" t="s">
        <v>267</v>
      </c>
      <c r="C98" s="272"/>
      <c r="D98" s="272"/>
      <c r="E98" s="272"/>
      <c r="F98" s="273">
        <f t="shared" ref="F98:I101" si="31">F99</f>
        <v>308000</v>
      </c>
      <c r="G98" s="273">
        <f t="shared" si="31"/>
        <v>0</v>
      </c>
      <c r="H98" s="273">
        <f t="shared" si="31"/>
        <v>258000</v>
      </c>
      <c r="I98" s="273">
        <f t="shared" si="31"/>
        <v>0</v>
      </c>
    </row>
    <row r="99" spans="1:9" x14ac:dyDescent="0.25">
      <c r="A99" s="248" t="s">
        <v>41</v>
      </c>
      <c r="B99" s="272" t="s">
        <v>266</v>
      </c>
      <c r="C99" s="272"/>
      <c r="D99" s="272"/>
      <c r="E99" s="272"/>
      <c r="F99" s="273">
        <f t="shared" si="31"/>
        <v>308000</v>
      </c>
      <c r="G99" s="273">
        <f t="shared" si="31"/>
        <v>0</v>
      </c>
      <c r="H99" s="273">
        <f t="shared" si="31"/>
        <v>258000</v>
      </c>
      <c r="I99" s="273">
        <f t="shared" si="31"/>
        <v>0</v>
      </c>
    </row>
    <row r="100" spans="1:9" ht="24" x14ac:dyDescent="0.25">
      <c r="A100" s="244" t="s">
        <v>23</v>
      </c>
      <c r="B100" s="272" t="s">
        <v>266</v>
      </c>
      <c r="C100" s="272" t="s">
        <v>22</v>
      </c>
      <c r="D100" s="272"/>
      <c r="E100" s="272"/>
      <c r="F100" s="273">
        <f t="shared" si="31"/>
        <v>308000</v>
      </c>
      <c r="G100" s="273">
        <f t="shared" si="31"/>
        <v>0</v>
      </c>
      <c r="H100" s="273">
        <f t="shared" si="31"/>
        <v>258000</v>
      </c>
      <c r="I100" s="273">
        <f t="shared" si="31"/>
        <v>0</v>
      </c>
    </row>
    <row r="101" spans="1:9" x14ac:dyDescent="0.25">
      <c r="A101" s="274" t="s">
        <v>34</v>
      </c>
      <c r="B101" s="272" t="s">
        <v>266</v>
      </c>
      <c r="C101" s="272" t="s">
        <v>22</v>
      </c>
      <c r="D101" s="272" t="s">
        <v>3</v>
      </c>
      <c r="E101" s="272"/>
      <c r="F101" s="273">
        <f t="shared" si="31"/>
        <v>308000</v>
      </c>
      <c r="G101" s="273">
        <f t="shared" si="31"/>
        <v>0</v>
      </c>
      <c r="H101" s="273">
        <f t="shared" si="31"/>
        <v>258000</v>
      </c>
      <c r="I101" s="273">
        <f t="shared" si="31"/>
        <v>0</v>
      </c>
    </row>
    <row r="102" spans="1:9" x14ac:dyDescent="0.25">
      <c r="A102" s="252" t="s">
        <v>33</v>
      </c>
      <c r="B102" s="272" t="s">
        <v>266</v>
      </c>
      <c r="C102" s="272" t="s">
        <v>22</v>
      </c>
      <c r="D102" s="272" t="s">
        <v>3</v>
      </c>
      <c r="E102" s="272" t="s">
        <v>16</v>
      </c>
      <c r="F102" s="273">
        <f>'8.1.разд, подр. Цст 2016-17'!F199</f>
        <v>308000</v>
      </c>
      <c r="G102" s="273">
        <f>'8.1.разд, подр. Цст 2016-17'!G199</f>
        <v>0</v>
      </c>
      <c r="H102" s="273">
        <f>'8.1.разд, подр. Цст 2016-17'!H199</f>
        <v>258000</v>
      </c>
      <c r="I102" s="273">
        <f>'8.1.разд, подр. Цст 2016-17'!I199</f>
        <v>0</v>
      </c>
    </row>
    <row r="103" spans="1:9" ht="24" x14ac:dyDescent="0.25">
      <c r="A103" s="244" t="s">
        <v>1071</v>
      </c>
      <c r="B103" s="272" t="s">
        <v>265</v>
      </c>
      <c r="C103" s="272"/>
      <c r="D103" s="272"/>
      <c r="E103" s="272"/>
      <c r="F103" s="273">
        <f t="shared" ref="F103:I106" si="32">F104</f>
        <v>100000</v>
      </c>
      <c r="G103" s="273">
        <f t="shared" si="32"/>
        <v>0</v>
      </c>
      <c r="H103" s="273">
        <f t="shared" si="32"/>
        <v>100000</v>
      </c>
      <c r="I103" s="273">
        <f t="shared" si="32"/>
        <v>0</v>
      </c>
    </row>
    <row r="104" spans="1:9" x14ac:dyDescent="0.25">
      <c r="A104" s="248" t="s">
        <v>41</v>
      </c>
      <c r="B104" s="272" t="s">
        <v>264</v>
      </c>
      <c r="C104" s="272"/>
      <c r="D104" s="272"/>
      <c r="E104" s="272"/>
      <c r="F104" s="273">
        <f t="shared" si="32"/>
        <v>100000</v>
      </c>
      <c r="G104" s="273">
        <f t="shared" si="32"/>
        <v>0</v>
      </c>
      <c r="H104" s="273">
        <f t="shared" si="32"/>
        <v>100000</v>
      </c>
      <c r="I104" s="273">
        <f t="shared" si="32"/>
        <v>0</v>
      </c>
    </row>
    <row r="105" spans="1:9" ht="24" x14ac:dyDescent="0.25">
      <c r="A105" s="244" t="s">
        <v>23</v>
      </c>
      <c r="B105" s="272" t="s">
        <v>264</v>
      </c>
      <c r="C105" s="272" t="s">
        <v>22</v>
      </c>
      <c r="D105" s="272"/>
      <c r="E105" s="272"/>
      <c r="F105" s="273">
        <f t="shared" si="32"/>
        <v>100000</v>
      </c>
      <c r="G105" s="273">
        <f t="shared" si="32"/>
        <v>0</v>
      </c>
      <c r="H105" s="273">
        <f t="shared" si="32"/>
        <v>100000</v>
      </c>
      <c r="I105" s="273">
        <f t="shared" si="32"/>
        <v>0</v>
      </c>
    </row>
    <row r="106" spans="1:9" x14ac:dyDescent="0.25">
      <c r="A106" s="274" t="s">
        <v>34</v>
      </c>
      <c r="B106" s="272" t="s">
        <v>264</v>
      </c>
      <c r="C106" s="272" t="s">
        <v>22</v>
      </c>
      <c r="D106" s="272" t="s">
        <v>3</v>
      </c>
      <c r="E106" s="272"/>
      <c r="F106" s="273">
        <f t="shared" si="32"/>
        <v>100000</v>
      </c>
      <c r="G106" s="273">
        <f t="shared" si="32"/>
        <v>0</v>
      </c>
      <c r="H106" s="273">
        <f t="shared" si="32"/>
        <v>100000</v>
      </c>
      <c r="I106" s="273">
        <f t="shared" si="32"/>
        <v>0</v>
      </c>
    </row>
    <row r="107" spans="1:9" x14ac:dyDescent="0.25">
      <c r="A107" s="252" t="s">
        <v>33</v>
      </c>
      <c r="B107" s="272" t="s">
        <v>264</v>
      </c>
      <c r="C107" s="272" t="s">
        <v>22</v>
      </c>
      <c r="D107" s="272" t="s">
        <v>3</v>
      </c>
      <c r="E107" s="272" t="s">
        <v>16</v>
      </c>
      <c r="F107" s="273">
        <f>'8.1.разд, подр. Цст 2016-17'!F202</f>
        <v>100000</v>
      </c>
      <c r="G107" s="273">
        <f>'8.1.разд, подр. Цст 2016-17'!G202</f>
        <v>0</v>
      </c>
      <c r="H107" s="273">
        <f>'8.1.разд, подр. Цст 2016-17'!H202</f>
        <v>100000</v>
      </c>
      <c r="I107" s="273">
        <f>'8.1.разд, подр. Цст 2016-17'!I202</f>
        <v>0</v>
      </c>
    </row>
    <row r="108" spans="1:9" ht="36" x14ac:dyDescent="0.25">
      <c r="A108" s="240" t="s">
        <v>1080</v>
      </c>
      <c r="B108" s="272" t="s">
        <v>31</v>
      </c>
      <c r="C108" s="272"/>
      <c r="D108" s="272"/>
      <c r="E108" s="272"/>
      <c r="F108" s="273">
        <f>F109+F126+F148+F156</f>
        <v>14622600</v>
      </c>
      <c r="G108" s="273">
        <f>G109+G126+G148+G156</f>
        <v>0</v>
      </c>
      <c r="H108" s="273">
        <f>H109+H126+H148+H156</f>
        <v>14528120</v>
      </c>
      <c r="I108" s="273">
        <f>I109+I126+I148+I156</f>
        <v>0</v>
      </c>
    </row>
    <row r="109" spans="1:9" ht="36" x14ac:dyDescent="0.25">
      <c r="A109" s="240" t="s">
        <v>1084</v>
      </c>
      <c r="B109" s="272" t="s">
        <v>30</v>
      </c>
      <c r="C109" s="272"/>
      <c r="D109" s="272"/>
      <c r="E109" s="272"/>
      <c r="F109" s="273">
        <f>F110+F114+F118+F122</f>
        <v>1500000</v>
      </c>
      <c r="G109" s="273">
        <f>G110+G114+G118+G122</f>
        <v>0</v>
      </c>
      <c r="H109" s="273">
        <f t="shared" ref="H109:I109" si="33">H110+H114+H118+H122</f>
        <v>1500000</v>
      </c>
      <c r="I109" s="273">
        <f t="shared" si="33"/>
        <v>0</v>
      </c>
    </row>
    <row r="110" spans="1:9" ht="24" x14ac:dyDescent="0.25">
      <c r="A110" s="241" t="s">
        <v>47</v>
      </c>
      <c r="B110" s="272" t="s">
        <v>46</v>
      </c>
      <c r="C110" s="272"/>
      <c r="D110" s="272"/>
      <c r="E110" s="272"/>
      <c r="F110" s="273">
        <f t="shared" ref="F110:I112" si="34">F111</f>
        <v>200000</v>
      </c>
      <c r="G110" s="273">
        <f t="shared" si="34"/>
        <v>0</v>
      </c>
      <c r="H110" s="273">
        <f t="shared" si="34"/>
        <v>200000</v>
      </c>
      <c r="I110" s="273">
        <f t="shared" si="34"/>
        <v>0</v>
      </c>
    </row>
    <row r="111" spans="1:9" ht="24" x14ac:dyDescent="0.25">
      <c r="A111" s="244" t="s">
        <v>23</v>
      </c>
      <c r="B111" s="272" t="s">
        <v>46</v>
      </c>
      <c r="C111" s="272" t="s">
        <v>22</v>
      </c>
      <c r="D111" s="272"/>
      <c r="E111" s="272"/>
      <c r="F111" s="273">
        <f t="shared" si="34"/>
        <v>200000</v>
      </c>
      <c r="G111" s="273">
        <f t="shared" si="34"/>
        <v>0</v>
      </c>
      <c r="H111" s="273">
        <f t="shared" si="34"/>
        <v>200000</v>
      </c>
      <c r="I111" s="273">
        <f t="shared" si="34"/>
        <v>0</v>
      </c>
    </row>
    <row r="112" spans="1:9" x14ac:dyDescent="0.25">
      <c r="A112" s="240" t="s">
        <v>53</v>
      </c>
      <c r="B112" s="272" t="s">
        <v>46</v>
      </c>
      <c r="C112" s="272" t="s">
        <v>22</v>
      </c>
      <c r="D112" s="272" t="s">
        <v>36</v>
      </c>
      <c r="E112" s="272"/>
      <c r="F112" s="273">
        <f t="shared" si="34"/>
        <v>200000</v>
      </c>
      <c r="G112" s="273">
        <f t="shared" si="34"/>
        <v>0</v>
      </c>
      <c r="H112" s="273">
        <f t="shared" si="34"/>
        <v>200000</v>
      </c>
      <c r="I112" s="273">
        <f t="shared" si="34"/>
        <v>0</v>
      </c>
    </row>
    <row r="113" spans="1:9" x14ac:dyDescent="0.25">
      <c r="A113" s="240" t="s">
        <v>48</v>
      </c>
      <c r="B113" s="272" t="s">
        <v>46</v>
      </c>
      <c r="C113" s="272" t="s">
        <v>22</v>
      </c>
      <c r="D113" s="272" t="s">
        <v>36</v>
      </c>
      <c r="E113" s="272" t="s">
        <v>35</v>
      </c>
      <c r="F113" s="273">
        <f>'8.1.разд, подр. Цст 2016-17'!F90</f>
        <v>200000</v>
      </c>
      <c r="G113" s="273">
        <f>'8.1.разд, подр. Цст 2016-17'!G90</f>
        <v>0</v>
      </c>
      <c r="H113" s="273">
        <f>'8.1.разд, подр. Цст 2016-17'!H90</f>
        <v>200000</v>
      </c>
      <c r="I113" s="273">
        <f>'8.1.разд, подр. Цст 2016-17'!I90</f>
        <v>0</v>
      </c>
    </row>
    <row r="114" spans="1:9" ht="24" x14ac:dyDescent="0.25">
      <c r="A114" s="241" t="s">
        <v>45</v>
      </c>
      <c r="B114" s="272" t="s">
        <v>44</v>
      </c>
      <c r="C114" s="272"/>
      <c r="D114" s="272"/>
      <c r="E114" s="272"/>
      <c r="F114" s="273">
        <f t="shared" ref="F114:I116" si="35">F115</f>
        <v>200000</v>
      </c>
      <c r="G114" s="273">
        <f t="shared" si="35"/>
        <v>0</v>
      </c>
      <c r="H114" s="273">
        <f t="shared" si="35"/>
        <v>200000</v>
      </c>
      <c r="I114" s="273">
        <f t="shared" si="35"/>
        <v>0</v>
      </c>
    </row>
    <row r="115" spans="1:9" ht="24" x14ac:dyDescent="0.25">
      <c r="A115" s="244" t="s">
        <v>23</v>
      </c>
      <c r="B115" s="272" t="s">
        <v>44</v>
      </c>
      <c r="C115" s="272" t="s">
        <v>22</v>
      </c>
      <c r="D115" s="272"/>
      <c r="E115" s="272"/>
      <c r="F115" s="273">
        <f t="shared" si="35"/>
        <v>200000</v>
      </c>
      <c r="G115" s="273">
        <f t="shared" si="35"/>
        <v>0</v>
      </c>
      <c r="H115" s="273">
        <f t="shared" si="35"/>
        <v>200000</v>
      </c>
      <c r="I115" s="273">
        <f t="shared" si="35"/>
        <v>0</v>
      </c>
    </row>
    <row r="116" spans="1:9" x14ac:dyDescent="0.25">
      <c r="A116" s="240" t="s">
        <v>53</v>
      </c>
      <c r="B116" s="272" t="s">
        <v>44</v>
      </c>
      <c r="C116" s="272" t="s">
        <v>22</v>
      </c>
      <c r="D116" s="272" t="s">
        <v>36</v>
      </c>
      <c r="E116" s="272"/>
      <c r="F116" s="273">
        <f t="shared" si="35"/>
        <v>200000</v>
      </c>
      <c r="G116" s="273">
        <f t="shared" si="35"/>
        <v>0</v>
      </c>
      <c r="H116" s="273">
        <f t="shared" si="35"/>
        <v>200000</v>
      </c>
      <c r="I116" s="273">
        <f t="shared" si="35"/>
        <v>0</v>
      </c>
    </row>
    <row r="117" spans="1:9" x14ac:dyDescent="0.25">
      <c r="A117" s="240" t="s">
        <v>48</v>
      </c>
      <c r="B117" s="272" t="s">
        <v>44</v>
      </c>
      <c r="C117" s="272" t="s">
        <v>22</v>
      </c>
      <c r="D117" s="272" t="s">
        <v>36</v>
      </c>
      <c r="E117" s="272" t="s">
        <v>35</v>
      </c>
      <c r="F117" s="273">
        <f>'8.1.разд, подр. Цст 2016-17'!F92</f>
        <v>200000</v>
      </c>
      <c r="G117" s="273">
        <f>'8.1.разд, подр. Цст 2016-17'!G92</f>
        <v>0</v>
      </c>
      <c r="H117" s="273">
        <f>'8.1.разд, подр. Цст 2016-17'!H92</f>
        <v>200000</v>
      </c>
      <c r="I117" s="273">
        <f>'8.1.разд, подр. Цст 2016-17'!I92</f>
        <v>0</v>
      </c>
    </row>
    <row r="118" spans="1:9" ht="31.5" customHeight="1" x14ac:dyDescent="0.25">
      <c r="A118" s="241" t="s">
        <v>840</v>
      </c>
      <c r="B118" s="272" t="s">
        <v>43</v>
      </c>
      <c r="C118" s="272"/>
      <c r="D118" s="272"/>
      <c r="E118" s="272"/>
      <c r="F118" s="273">
        <f t="shared" ref="F118:I120" si="36">F119</f>
        <v>600000</v>
      </c>
      <c r="G118" s="273">
        <f t="shared" si="36"/>
        <v>0</v>
      </c>
      <c r="H118" s="273">
        <f t="shared" si="36"/>
        <v>600000</v>
      </c>
      <c r="I118" s="273">
        <f t="shared" si="36"/>
        <v>0</v>
      </c>
    </row>
    <row r="119" spans="1:9" ht="24" x14ac:dyDescent="0.25">
      <c r="A119" s="244" t="s">
        <v>23</v>
      </c>
      <c r="B119" s="272" t="s">
        <v>43</v>
      </c>
      <c r="C119" s="272" t="s">
        <v>22</v>
      </c>
      <c r="D119" s="272"/>
      <c r="E119" s="272"/>
      <c r="F119" s="273">
        <f t="shared" si="36"/>
        <v>600000</v>
      </c>
      <c r="G119" s="273">
        <f t="shared" si="36"/>
        <v>0</v>
      </c>
      <c r="H119" s="273">
        <f t="shared" si="36"/>
        <v>600000</v>
      </c>
      <c r="I119" s="273">
        <f t="shared" si="36"/>
        <v>0</v>
      </c>
    </row>
    <row r="120" spans="1:9" x14ac:dyDescent="0.25">
      <c r="A120" s="240" t="s">
        <v>53</v>
      </c>
      <c r="B120" s="272" t="s">
        <v>43</v>
      </c>
      <c r="C120" s="272" t="s">
        <v>22</v>
      </c>
      <c r="D120" s="272" t="s">
        <v>36</v>
      </c>
      <c r="E120" s="272"/>
      <c r="F120" s="273">
        <f t="shared" si="36"/>
        <v>600000</v>
      </c>
      <c r="G120" s="273">
        <f t="shared" si="36"/>
        <v>0</v>
      </c>
      <c r="H120" s="273">
        <f t="shared" si="36"/>
        <v>600000</v>
      </c>
      <c r="I120" s="273">
        <f t="shared" si="36"/>
        <v>0</v>
      </c>
    </row>
    <row r="121" spans="1:9" x14ac:dyDescent="0.25">
      <c r="A121" s="240" t="s">
        <v>48</v>
      </c>
      <c r="B121" s="272" t="s">
        <v>43</v>
      </c>
      <c r="C121" s="272" t="s">
        <v>22</v>
      </c>
      <c r="D121" s="272" t="s">
        <v>36</v>
      </c>
      <c r="E121" s="272" t="s">
        <v>35</v>
      </c>
      <c r="F121" s="273">
        <f>'8.1.разд, подр. Цст 2016-17'!F94</f>
        <v>600000</v>
      </c>
      <c r="G121" s="273">
        <f>'8.1.разд, подр. Цст 2016-17'!G94</f>
        <v>0</v>
      </c>
      <c r="H121" s="273">
        <f>'8.1.разд, подр. Цст 2016-17'!H94</f>
        <v>600000</v>
      </c>
      <c r="I121" s="273">
        <f>'8.1.разд, подр. Цст 2016-17'!I94</f>
        <v>0</v>
      </c>
    </row>
    <row r="122" spans="1:9" x14ac:dyDescent="0.25">
      <c r="A122" s="241" t="s">
        <v>29</v>
      </c>
      <c r="B122" s="237" t="s">
        <v>28</v>
      </c>
      <c r="C122" s="237"/>
      <c r="D122" s="237"/>
      <c r="E122" s="238"/>
      <c r="F122" s="273">
        <f t="shared" ref="F122:I124" si="37">F123</f>
        <v>500000</v>
      </c>
      <c r="G122" s="273">
        <f t="shared" si="37"/>
        <v>0</v>
      </c>
      <c r="H122" s="273">
        <f t="shared" si="37"/>
        <v>500000</v>
      </c>
      <c r="I122" s="273">
        <f t="shared" si="37"/>
        <v>0</v>
      </c>
    </row>
    <row r="123" spans="1:9" ht="24" x14ac:dyDescent="0.25">
      <c r="A123" s="240" t="s">
        <v>23</v>
      </c>
      <c r="B123" s="237" t="s">
        <v>28</v>
      </c>
      <c r="C123" s="237" t="s">
        <v>22</v>
      </c>
      <c r="D123" s="237"/>
      <c r="E123" s="237"/>
      <c r="F123" s="273">
        <f t="shared" si="37"/>
        <v>500000</v>
      </c>
      <c r="G123" s="273">
        <f t="shared" si="37"/>
        <v>0</v>
      </c>
      <c r="H123" s="273">
        <f t="shared" si="37"/>
        <v>500000</v>
      </c>
      <c r="I123" s="273">
        <f t="shared" si="37"/>
        <v>0</v>
      </c>
    </row>
    <row r="124" spans="1:9" x14ac:dyDescent="0.25">
      <c r="A124" s="274" t="s">
        <v>34</v>
      </c>
      <c r="B124" s="272" t="s">
        <v>28</v>
      </c>
      <c r="C124" s="272" t="s">
        <v>22</v>
      </c>
      <c r="D124" s="272" t="s">
        <v>3</v>
      </c>
      <c r="E124" s="272"/>
      <c r="F124" s="273">
        <f t="shared" si="37"/>
        <v>500000</v>
      </c>
      <c r="G124" s="273">
        <f t="shared" si="37"/>
        <v>0</v>
      </c>
      <c r="H124" s="273">
        <f t="shared" si="37"/>
        <v>500000</v>
      </c>
      <c r="I124" s="273">
        <f t="shared" si="37"/>
        <v>0</v>
      </c>
    </row>
    <row r="125" spans="1:9" x14ac:dyDescent="0.25">
      <c r="A125" s="252" t="s">
        <v>33</v>
      </c>
      <c r="B125" s="272" t="s">
        <v>28</v>
      </c>
      <c r="C125" s="272" t="s">
        <v>22</v>
      </c>
      <c r="D125" s="272" t="s">
        <v>3</v>
      </c>
      <c r="E125" s="272" t="s">
        <v>16</v>
      </c>
      <c r="F125" s="273">
        <f>'8.1.разд, подр. Цст 2016-17'!F206</f>
        <v>500000</v>
      </c>
      <c r="G125" s="273">
        <f>'8.1.разд, подр. Цст 2016-17'!G206</f>
        <v>0</v>
      </c>
      <c r="H125" s="273">
        <f>'8.1.разд, подр. Цст 2016-17'!H206</f>
        <v>500000</v>
      </c>
      <c r="I125" s="273">
        <f>'8.1.разд, подр. Цст 2016-17'!I206</f>
        <v>0</v>
      </c>
    </row>
    <row r="126" spans="1:9" ht="36" x14ac:dyDescent="0.25">
      <c r="A126" s="240" t="s">
        <v>1067</v>
      </c>
      <c r="B126" s="272" t="s">
        <v>42</v>
      </c>
      <c r="C126" s="272"/>
      <c r="D126" s="272"/>
      <c r="E126" s="272"/>
      <c r="F126" s="273">
        <f>F127+F136+F140+F144</f>
        <v>7935600</v>
      </c>
      <c r="G126" s="273">
        <f>G127+G136+G140+G144</f>
        <v>0</v>
      </c>
      <c r="H126" s="273">
        <f>H127+H136+H140+H144</f>
        <v>7865600</v>
      </c>
      <c r="I126" s="273">
        <f>I127+I136+I140+I144</f>
        <v>0</v>
      </c>
    </row>
    <row r="127" spans="1:9" ht="48" x14ac:dyDescent="0.25">
      <c r="A127" s="240" t="s">
        <v>25</v>
      </c>
      <c r="B127" s="272" t="s">
        <v>132</v>
      </c>
      <c r="C127" s="272"/>
      <c r="D127" s="272"/>
      <c r="E127" s="272"/>
      <c r="F127" s="273">
        <f>F128</f>
        <v>1316000</v>
      </c>
      <c r="G127" s="273">
        <f>G128</f>
        <v>0</v>
      </c>
      <c r="H127" s="273">
        <f t="shared" ref="H127:I127" si="38">H128</f>
        <v>1316000</v>
      </c>
      <c r="I127" s="273">
        <f t="shared" si="38"/>
        <v>0</v>
      </c>
    </row>
    <row r="128" spans="1:9" ht="24" x14ac:dyDescent="0.25">
      <c r="A128" s="240" t="s">
        <v>75</v>
      </c>
      <c r="B128" s="272" t="s">
        <v>132</v>
      </c>
      <c r="C128" s="272" t="s">
        <v>73</v>
      </c>
      <c r="D128" s="272"/>
      <c r="E128" s="272"/>
      <c r="F128" s="273">
        <f>F129+F131+F133</f>
        <v>1316000</v>
      </c>
      <c r="G128" s="273">
        <f t="shared" ref="G128:I128" si="39">G129+G131+G133</f>
        <v>0</v>
      </c>
      <c r="H128" s="273">
        <f t="shared" si="39"/>
        <v>1316000</v>
      </c>
      <c r="I128" s="273">
        <f t="shared" si="39"/>
        <v>0</v>
      </c>
    </row>
    <row r="129" spans="1:9" x14ac:dyDescent="0.25">
      <c r="A129" s="274" t="s">
        <v>151</v>
      </c>
      <c r="B129" s="272" t="s">
        <v>132</v>
      </c>
      <c r="C129" s="272" t="s">
        <v>73</v>
      </c>
      <c r="D129" s="272" t="s">
        <v>146</v>
      </c>
      <c r="E129" s="272"/>
      <c r="F129" s="273">
        <f>F130</f>
        <v>626000</v>
      </c>
      <c r="G129" s="273">
        <f>G130</f>
        <v>0</v>
      </c>
      <c r="H129" s="273">
        <f t="shared" ref="H129:I129" si="40">H130</f>
        <v>626000</v>
      </c>
      <c r="I129" s="273">
        <f t="shared" si="40"/>
        <v>0</v>
      </c>
    </row>
    <row r="130" spans="1:9" x14ac:dyDescent="0.25">
      <c r="A130" s="274" t="s">
        <v>183</v>
      </c>
      <c r="B130" s="272" t="s">
        <v>132</v>
      </c>
      <c r="C130" s="272" t="s">
        <v>73</v>
      </c>
      <c r="D130" s="272" t="s">
        <v>146</v>
      </c>
      <c r="E130" s="272" t="s">
        <v>118</v>
      </c>
      <c r="F130" s="273">
        <f>'8.1.разд, подр. Цст 2016-17'!F406</f>
        <v>626000</v>
      </c>
      <c r="G130" s="273">
        <f>'8.1.разд, подр. Цст 2016-17'!G406</f>
        <v>0</v>
      </c>
      <c r="H130" s="273">
        <f>'8.1.разд, подр. Цст 2016-17'!H406</f>
        <v>626000</v>
      </c>
      <c r="I130" s="273">
        <f>'8.1.разд, подр. Цст 2016-17'!I406</f>
        <v>0</v>
      </c>
    </row>
    <row r="131" spans="1:9" x14ac:dyDescent="0.25">
      <c r="A131" s="274" t="s">
        <v>145</v>
      </c>
      <c r="B131" s="272" t="s">
        <v>132</v>
      </c>
      <c r="C131" s="272" t="s">
        <v>73</v>
      </c>
      <c r="D131" s="272" t="s">
        <v>124</v>
      </c>
      <c r="E131" s="272"/>
      <c r="F131" s="273">
        <f>F132</f>
        <v>630000</v>
      </c>
      <c r="G131" s="273">
        <f>G132</f>
        <v>0</v>
      </c>
      <c r="H131" s="273">
        <f t="shared" ref="H131:I131" si="41">H132</f>
        <v>630000</v>
      </c>
      <c r="I131" s="273">
        <f t="shared" si="41"/>
        <v>0</v>
      </c>
    </row>
    <row r="132" spans="1:9" x14ac:dyDescent="0.25">
      <c r="A132" s="275" t="s">
        <v>133</v>
      </c>
      <c r="B132" s="272" t="s">
        <v>132</v>
      </c>
      <c r="C132" s="272" t="s">
        <v>73</v>
      </c>
      <c r="D132" s="272" t="s">
        <v>124</v>
      </c>
      <c r="E132" s="272" t="s">
        <v>3</v>
      </c>
      <c r="F132" s="273">
        <f>'8.1.разд, подр. Цст 2016-17'!F462</f>
        <v>630000</v>
      </c>
      <c r="G132" s="273">
        <f>'8.1.разд, подр. Цст 2016-17'!G462</f>
        <v>0</v>
      </c>
      <c r="H132" s="273">
        <f>'8.1.разд, подр. Цст 2016-17'!H462</f>
        <v>630000</v>
      </c>
      <c r="I132" s="273">
        <f>'8.1.разд, подр. Цст 2016-17'!I462</f>
        <v>0</v>
      </c>
    </row>
    <row r="133" spans="1:9" x14ac:dyDescent="0.25">
      <c r="A133" s="252" t="s">
        <v>218</v>
      </c>
      <c r="B133" s="272" t="s">
        <v>132</v>
      </c>
      <c r="C133" s="272" t="s">
        <v>73</v>
      </c>
      <c r="D133" s="272" t="s">
        <v>16</v>
      </c>
      <c r="E133" s="272"/>
      <c r="F133" s="273">
        <f>SUM(F134:F135)</f>
        <v>60000</v>
      </c>
      <c r="G133" s="273">
        <f t="shared" ref="G133:I133" si="42">SUM(G134:G135)</f>
        <v>0</v>
      </c>
      <c r="H133" s="273">
        <f t="shared" si="42"/>
        <v>60000</v>
      </c>
      <c r="I133" s="273">
        <f t="shared" si="42"/>
        <v>0</v>
      </c>
    </row>
    <row r="134" spans="1:9" x14ac:dyDescent="0.25">
      <c r="A134" s="252" t="s">
        <v>217</v>
      </c>
      <c r="B134" s="272" t="s">
        <v>132</v>
      </c>
      <c r="C134" s="272" t="s">
        <v>73</v>
      </c>
      <c r="D134" s="272" t="s">
        <v>16</v>
      </c>
      <c r="E134" s="272" t="s">
        <v>36</v>
      </c>
      <c r="F134" s="273">
        <f>'8.1.разд, подр. Цст 2016-17'!F562</f>
        <v>30000</v>
      </c>
      <c r="G134" s="273">
        <f>'8.1.разд, подр. Цст 2016-17'!G562</f>
        <v>0</v>
      </c>
      <c r="H134" s="273">
        <f>'8.1.разд, подр. Цст 2016-17'!H562</f>
        <v>30000</v>
      </c>
      <c r="I134" s="273">
        <f>'8.1.разд, подр. Цст 2016-17'!I562</f>
        <v>0</v>
      </c>
    </row>
    <row r="135" spans="1:9" x14ac:dyDescent="0.25">
      <c r="A135" s="252" t="s">
        <v>216</v>
      </c>
      <c r="B135" s="272" t="s">
        <v>132</v>
      </c>
      <c r="C135" s="272" t="s">
        <v>73</v>
      </c>
      <c r="D135" s="272" t="s">
        <v>16</v>
      </c>
      <c r="E135" s="272" t="s">
        <v>66</v>
      </c>
      <c r="F135" s="273">
        <f>'8.1.разд, подр. Цст 2016-17'!F573</f>
        <v>30000</v>
      </c>
      <c r="G135" s="273">
        <f>'8.1.разд, подр. Цст 2016-17'!G573</f>
        <v>0</v>
      </c>
      <c r="H135" s="273">
        <f>'8.1.разд, подр. Цст 2016-17'!H573</f>
        <v>30000</v>
      </c>
      <c r="I135" s="273">
        <f>'8.1.разд, подр. Цст 2016-17'!I573</f>
        <v>0</v>
      </c>
    </row>
    <row r="136" spans="1:9" ht="48" x14ac:dyDescent="0.25">
      <c r="A136" s="244" t="s">
        <v>181</v>
      </c>
      <c r="B136" s="272" t="s">
        <v>819</v>
      </c>
      <c r="C136" s="272"/>
      <c r="D136" s="272"/>
      <c r="E136" s="272"/>
      <c r="F136" s="273">
        <f t="shared" ref="F136:I138" si="43">F137</f>
        <v>500000</v>
      </c>
      <c r="G136" s="273">
        <f t="shared" si="43"/>
        <v>0</v>
      </c>
      <c r="H136" s="273">
        <f t="shared" si="43"/>
        <v>500000</v>
      </c>
      <c r="I136" s="273">
        <f t="shared" si="43"/>
        <v>0</v>
      </c>
    </row>
    <row r="137" spans="1:9" ht="24" x14ac:dyDescent="0.25">
      <c r="A137" s="240" t="s">
        <v>75</v>
      </c>
      <c r="B137" s="272" t="s">
        <v>819</v>
      </c>
      <c r="C137" s="272" t="s">
        <v>73</v>
      </c>
      <c r="D137" s="272"/>
      <c r="E137" s="272"/>
      <c r="F137" s="273">
        <f t="shared" si="43"/>
        <v>500000</v>
      </c>
      <c r="G137" s="273">
        <f t="shared" si="43"/>
        <v>0</v>
      </c>
      <c r="H137" s="273">
        <f t="shared" si="43"/>
        <v>500000</v>
      </c>
      <c r="I137" s="273">
        <f t="shared" si="43"/>
        <v>0</v>
      </c>
    </row>
    <row r="138" spans="1:9" x14ac:dyDescent="0.25">
      <c r="A138" s="274" t="s">
        <v>151</v>
      </c>
      <c r="B138" s="272" t="s">
        <v>819</v>
      </c>
      <c r="C138" s="272" t="s">
        <v>73</v>
      </c>
      <c r="D138" s="272" t="s">
        <v>146</v>
      </c>
      <c r="E138" s="272"/>
      <c r="F138" s="273">
        <f t="shared" si="43"/>
        <v>500000</v>
      </c>
      <c r="G138" s="273">
        <f t="shared" si="43"/>
        <v>0</v>
      </c>
      <c r="H138" s="273">
        <f t="shared" si="43"/>
        <v>500000</v>
      </c>
      <c r="I138" s="273">
        <f t="shared" si="43"/>
        <v>0</v>
      </c>
    </row>
    <row r="139" spans="1:9" x14ac:dyDescent="0.25">
      <c r="A139" s="274" t="s">
        <v>183</v>
      </c>
      <c r="B139" s="272" t="s">
        <v>819</v>
      </c>
      <c r="C139" s="272" t="s">
        <v>73</v>
      </c>
      <c r="D139" s="272" t="s">
        <v>146</v>
      </c>
      <c r="E139" s="272" t="s">
        <v>118</v>
      </c>
      <c r="F139" s="273">
        <f>'8.1.разд, подр. Цст 2016-17'!F408</f>
        <v>500000</v>
      </c>
      <c r="G139" s="273">
        <f>'8.1.разд, подр. Цст 2016-17'!G408</f>
        <v>0</v>
      </c>
      <c r="H139" s="273">
        <f>'8.1.разд, подр. Цст 2016-17'!H408</f>
        <v>500000</v>
      </c>
      <c r="I139" s="273">
        <f>'8.1.разд, подр. Цст 2016-17'!I408</f>
        <v>0</v>
      </c>
    </row>
    <row r="140" spans="1:9" ht="48" x14ac:dyDescent="0.25">
      <c r="A140" s="244" t="s">
        <v>180</v>
      </c>
      <c r="B140" s="272" t="s">
        <v>820</v>
      </c>
      <c r="C140" s="272"/>
      <c r="D140" s="272"/>
      <c r="E140" s="272"/>
      <c r="F140" s="273">
        <f t="shared" ref="F140:I142" si="44">F141</f>
        <v>350000</v>
      </c>
      <c r="G140" s="273">
        <f t="shared" si="44"/>
        <v>0</v>
      </c>
      <c r="H140" s="273">
        <f t="shared" si="44"/>
        <v>350000</v>
      </c>
      <c r="I140" s="273">
        <f t="shared" si="44"/>
        <v>0</v>
      </c>
    </row>
    <row r="141" spans="1:9" ht="24" x14ac:dyDescent="0.25">
      <c r="A141" s="240" t="s">
        <v>75</v>
      </c>
      <c r="B141" s="272" t="s">
        <v>820</v>
      </c>
      <c r="C141" s="272" t="s">
        <v>73</v>
      </c>
      <c r="D141" s="272"/>
      <c r="E141" s="272"/>
      <c r="F141" s="273">
        <f t="shared" si="44"/>
        <v>350000</v>
      </c>
      <c r="G141" s="273">
        <f t="shared" si="44"/>
        <v>0</v>
      </c>
      <c r="H141" s="273">
        <f t="shared" si="44"/>
        <v>350000</v>
      </c>
      <c r="I141" s="273">
        <f t="shared" si="44"/>
        <v>0</v>
      </c>
    </row>
    <row r="142" spans="1:9" x14ac:dyDescent="0.25">
      <c r="A142" s="274" t="s">
        <v>151</v>
      </c>
      <c r="B142" s="272" t="s">
        <v>820</v>
      </c>
      <c r="C142" s="272" t="s">
        <v>73</v>
      </c>
      <c r="D142" s="272" t="s">
        <v>146</v>
      </c>
      <c r="E142" s="272"/>
      <c r="F142" s="273">
        <f t="shared" si="44"/>
        <v>350000</v>
      </c>
      <c r="G142" s="273">
        <f t="shared" si="44"/>
        <v>0</v>
      </c>
      <c r="H142" s="273">
        <f t="shared" si="44"/>
        <v>350000</v>
      </c>
      <c r="I142" s="273">
        <f t="shared" si="44"/>
        <v>0</v>
      </c>
    </row>
    <row r="143" spans="1:9" x14ac:dyDescent="0.25">
      <c r="A143" s="274" t="s">
        <v>183</v>
      </c>
      <c r="B143" s="272" t="s">
        <v>820</v>
      </c>
      <c r="C143" s="272" t="s">
        <v>73</v>
      </c>
      <c r="D143" s="272" t="s">
        <v>146</v>
      </c>
      <c r="E143" s="272" t="s">
        <v>118</v>
      </c>
      <c r="F143" s="273">
        <f>'8.1.разд, подр. Цст 2016-17'!F410</f>
        <v>350000</v>
      </c>
      <c r="G143" s="273">
        <f>'8.1.разд, подр. Цст 2016-17'!G410</f>
        <v>0</v>
      </c>
      <c r="H143" s="273">
        <f>'8.1.разд, подр. Цст 2016-17'!H410</f>
        <v>350000</v>
      </c>
      <c r="I143" s="273">
        <f>'8.1.разд, подр. Цст 2016-17'!I410</f>
        <v>0</v>
      </c>
    </row>
    <row r="144" spans="1:9" x14ac:dyDescent="0.25">
      <c r="A144" s="241" t="s">
        <v>41</v>
      </c>
      <c r="B144" s="272" t="s">
        <v>40</v>
      </c>
      <c r="C144" s="272"/>
      <c r="D144" s="272"/>
      <c r="E144" s="272"/>
      <c r="F144" s="273">
        <f t="shared" ref="F144:I146" si="45">F145</f>
        <v>5769600</v>
      </c>
      <c r="G144" s="273">
        <f t="shared" si="45"/>
        <v>0</v>
      </c>
      <c r="H144" s="273">
        <f t="shared" si="45"/>
        <v>5699600</v>
      </c>
      <c r="I144" s="273">
        <f t="shared" si="45"/>
        <v>0</v>
      </c>
    </row>
    <row r="145" spans="1:9" ht="24" x14ac:dyDescent="0.25">
      <c r="A145" s="240" t="s">
        <v>23</v>
      </c>
      <c r="B145" s="272" t="s">
        <v>40</v>
      </c>
      <c r="C145" s="272" t="s">
        <v>22</v>
      </c>
      <c r="D145" s="272"/>
      <c r="E145" s="272"/>
      <c r="F145" s="273">
        <f t="shared" si="45"/>
        <v>5769600</v>
      </c>
      <c r="G145" s="273">
        <f t="shared" si="45"/>
        <v>0</v>
      </c>
      <c r="H145" s="273">
        <f t="shared" si="45"/>
        <v>5699600</v>
      </c>
      <c r="I145" s="273">
        <f t="shared" si="45"/>
        <v>0</v>
      </c>
    </row>
    <row r="146" spans="1:9" x14ac:dyDescent="0.25">
      <c r="A146" s="274" t="s">
        <v>53</v>
      </c>
      <c r="B146" s="272" t="s">
        <v>40</v>
      </c>
      <c r="C146" s="272" t="s">
        <v>22</v>
      </c>
      <c r="D146" s="272" t="s">
        <v>36</v>
      </c>
      <c r="E146" s="272"/>
      <c r="F146" s="273">
        <f t="shared" si="45"/>
        <v>5769600</v>
      </c>
      <c r="G146" s="273">
        <f t="shared" si="45"/>
        <v>0</v>
      </c>
      <c r="H146" s="273">
        <f t="shared" si="45"/>
        <v>5699600</v>
      </c>
      <c r="I146" s="273">
        <f t="shared" si="45"/>
        <v>0</v>
      </c>
    </row>
    <row r="147" spans="1:9" x14ac:dyDescent="0.25">
      <c r="A147" s="274" t="s">
        <v>48</v>
      </c>
      <c r="B147" s="272" t="s">
        <v>40</v>
      </c>
      <c r="C147" s="272" t="s">
        <v>22</v>
      </c>
      <c r="D147" s="272" t="s">
        <v>36</v>
      </c>
      <c r="E147" s="272" t="s">
        <v>35</v>
      </c>
      <c r="F147" s="273">
        <f>'8.1.разд, подр. Цст 2016-17'!F97</f>
        <v>5769600</v>
      </c>
      <c r="G147" s="273">
        <f>'8.1.разд, подр. Цст 2016-17'!G97</f>
        <v>0</v>
      </c>
      <c r="H147" s="273">
        <f>'8.1.разд, подр. Цст 2016-17'!H97</f>
        <v>5699600</v>
      </c>
      <c r="I147" s="273">
        <f>'8.1.разд, подр. Цст 2016-17'!I97</f>
        <v>0</v>
      </c>
    </row>
    <row r="148" spans="1:9" ht="47.25" customHeight="1" x14ac:dyDescent="0.25">
      <c r="A148" s="240" t="s">
        <v>1078</v>
      </c>
      <c r="B148" s="272" t="s">
        <v>38</v>
      </c>
      <c r="C148" s="272"/>
      <c r="D148" s="272"/>
      <c r="E148" s="272"/>
      <c r="F148" s="273">
        <f>F149</f>
        <v>5045000</v>
      </c>
      <c r="G148" s="273">
        <f>G149</f>
        <v>0</v>
      </c>
      <c r="H148" s="273">
        <f t="shared" ref="H148:I148" si="46">H149</f>
        <v>5020520</v>
      </c>
      <c r="I148" s="273">
        <f t="shared" si="46"/>
        <v>0</v>
      </c>
    </row>
    <row r="149" spans="1:9" ht="36" x14ac:dyDescent="0.25">
      <c r="A149" s="248" t="s">
        <v>823</v>
      </c>
      <c r="B149" s="272" t="s">
        <v>822</v>
      </c>
      <c r="C149" s="272"/>
      <c r="D149" s="272"/>
      <c r="E149" s="272"/>
      <c r="F149" s="273">
        <f>F150+F153</f>
        <v>5045000</v>
      </c>
      <c r="G149" s="273">
        <f>G150+G153</f>
        <v>0</v>
      </c>
      <c r="H149" s="273">
        <f t="shared" ref="H149:I149" si="47">H150+H153</f>
        <v>5020520</v>
      </c>
      <c r="I149" s="273">
        <f t="shared" si="47"/>
        <v>0</v>
      </c>
    </row>
    <row r="150" spans="1:9" ht="60" x14ac:dyDescent="0.25">
      <c r="A150" s="244" t="s">
        <v>17</v>
      </c>
      <c r="B150" s="272" t="s">
        <v>822</v>
      </c>
      <c r="C150" s="272" t="s">
        <v>24</v>
      </c>
      <c r="D150" s="272"/>
      <c r="E150" s="272"/>
      <c r="F150" s="273">
        <f>F151</f>
        <v>1387300</v>
      </c>
      <c r="G150" s="273">
        <f>G151</f>
        <v>0</v>
      </c>
      <c r="H150" s="273">
        <f t="shared" ref="H150:I151" si="48">H151</f>
        <v>1478420</v>
      </c>
      <c r="I150" s="273">
        <f t="shared" si="48"/>
        <v>0</v>
      </c>
    </row>
    <row r="151" spans="1:9" x14ac:dyDescent="0.25">
      <c r="A151" s="274" t="s">
        <v>53</v>
      </c>
      <c r="B151" s="272" t="s">
        <v>822</v>
      </c>
      <c r="C151" s="272" t="s">
        <v>24</v>
      </c>
      <c r="D151" s="272" t="s">
        <v>36</v>
      </c>
      <c r="E151" s="272"/>
      <c r="F151" s="273">
        <f>F152</f>
        <v>1387300</v>
      </c>
      <c r="G151" s="273">
        <f>G152</f>
        <v>0</v>
      </c>
      <c r="H151" s="273">
        <f t="shared" si="48"/>
        <v>1478420</v>
      </c>
      <c r="I151" s="273">
        <f t="shared" si="48"/>
        <v>0</v>
      </c>
    </row>
    <row r="152" spans="1:9" x14ac:dyDescent="0.25">
      <c r="A152" s="274" t="s">
        <v>48</v>
      </c>
      <c r="B152" s="272" t="s">
        <v>822</v>
      </c>
      <c r="C152" s="272" t="s">
        <v>24</v>
      </c>
      <c r="D152" s="272" t="s">
        <v>36</v>
      </c>
      <c r="E152" s="272" t="s">
        <v>35</v>
      </c>
      <c r="F152" s="273">
        <f>'8.1.разд, подр. Цст 2016-17'!F100</f>
        <v>1387300</v>
      </c>
      <c r="G152" s="273">
        <f>'8.1.разд, подр. Цст 2016-17'!G100</f>
        <v>0</v>
      </c>
      <c r="H152" s="273">
        <f>'8.1.разд, подр. Цст 2016-17'!H100</f>
        <v>1478420</v>
      </c>
      <c r="I152" s="273">
        <f>'8.1.разд, подр. Цст 2016-17'!I100</f>
        <v>0</v>
      </c>
    </row>
    <row r="153" spans="1:9" ht="24" x14ac:dyDescent="0.25">
      <c r="A153" s="240" t="s">
        <v>23</v>
      </c>
      <c r="B153" s="272" t="s">
        <v>822</v>
      </c>
      <c r="C153" s="272" t="s">
        <v>22</v>
      </c>
      <c r="D153" s="272"/>
      <c r="E153" s="272"/>
      <c r="F153" s="273">
        <f>F154</f>
        <v>3657700</v>
      </c>
      <c r="G153" s="273">
        <f>G154</f>
        <v>0</v>
      </c>
      <c r="H153" s="273">
        <f t="shared" ref="H153:I154" si="49">H154</f>
        <v>3542100</v>
      </c>
      <c r="I153" s="273">
        <f t="shared" si="49"/>
        <v>0</v>
      </c>
    </row>
    <row r="154" spans="1:9" x14ac:dyDescent="0.25">
      <c r="A154" s="274" t="s">
        <v>53</v>
      </c>
      <c r="B154" s="272" t="s">
        <v>822</v>
      </c>
      <c r="C154" s="272" t="s">
        <v>22</v>
      </c>
      <c r="D154" s="272" t="s">
        <v>36</v>
      </c>
      <c r="E154" s="272"/>
      <c r="F154" s="273">
        <f>F155</f>
        <v>3657700</v>
      </c>
      <c r="G154" s="273">
        <f>G155</f>
        <v>0</v>
      </c>
      <c r="H154" s="273">
        <f t="shared" si="49"/>
        <v>3542100</v>
      </c>
      <c r="I154" s="273">
        <f t="shared" si="49"/>
        <v>0</v>
      </c>
    </row>
    <row r="155" spans="1:9" x14ac:dyDescent="0.25">
      <c r="A155" s="274" t="s">
        <v>48</v>
      </c>
      <c r="B155" s="272" t="s">
        <v>822</v>
      </c>
      <c r="C155" s="272" t="s">
        <v>22</v>
      </c>
      <c r="D155" s="272" t="s">
        <v>36</v>
      </c>
      <c r="E155" s="272" t="s">
        <v>35</v>
      </c>
      <c r="F155" s="273">
        <f>'8.1.разд, подр. Цст 2016-17'!F101</f>
        <v>3657700</v>
      </c>
      <c r="G155" s="273">
        <f>'8.1.разд, подр. Цст 2016-17'!G101</f>
        <v>0</v>
      </c>
      <c r="H155" s="273">
        <f>'8.1.разд, подр. Цст 2016-17'!H101</f>
        <v>3542100</v>
      </c>
      <c r="I155" s="273">
        <f>'8.1.разд, подр. Цст 2016-17'!I101</f>
        <v>0</v>
      </c>
    </row>
    <row r="156" spans="1:9" ht="24" x14ac:dyDescent="0.25">
      <c r="A156" s="240" t="s">
        <v>1068</v>
      </c>
      <c r="B156" s="272" t="s">
        <v>293</v>
      </c>
      <c r="C156" s="272"/>
      <c r="D156" s="272"/>
      <c r="E156" s="272"/>
      <c r="F156" s="273">
        <f t="shared" ref="F156:I158" si="50">F157</f>
        <v>142000</v>
      </c>
      <c r="G156" s="273">
        <f t="shared" si="50"/>
        <v>0</v>
      </c>
      <c r="H156" s="273">
        <f t="shared" si="50"/>
        <v>142000</v>
      </c>
      <c r="I156" s="273">
        <f t="shared" si="50"/>
        <v>0</v>
      </c>
    </row>
    <row r="157" spans="1:9" ht="24" x14ac:dyDescent="0.25">
      <c r="A157" s="240" t="s">
        <v>23</v>
      </c>
      <c r="B157" s="272" t="s">
        <v>292</v>
      </c>
      <c r="C157" s="272" t="s">
        <v>22</v>
      </c>
      <c r="D157" s="272"/>
      <c r="E157" s="272"/>
      <c r="F157" s="273">
        <f t="shared" si="50"/>
        <v>142000</v>
      </c>
      <c r="G157" s="273">
        <f t="shared" si="50"/>
        <v>0</v>
      </c>
      <c r="H157" s="273">
        <f t="shared" si="50"/>
        <v>142000</v>
      </c>
      <c r="I157" s="273">
        <f t="shared" si="50"/>
        <v>0</v>
      </c>
    </row>
    <row r="158" spans="1:9" x14ac:dyDescent="0.25">
      <c r="A158" s="274" t="s">
        <v>53</v>
      </c>
      <c r="B158" s="272" t="s">
        <v>292</v>
      </c>
      <c r="C158" s="272" t="s">
        <v>22</v>
      </c>
      <c r="D158" s="272" t="s">
        <v>36</v>
      </c>
      <c r="E158" s="272"/>
      <c r="F158" s="273">
        <f t="shared" si="50"/>
        <v>142000</v>
      </c>
      <c r="G158" s="273">
        <f t="shared" si="50"/>
        <v>0</v>
      </c>
      <c r="H158" s="273">
        <f t="shared" si="50"/>
        <v>142000</v>
      </c>
      <c r="I158" s="273">
        <f t="shared" si="50"/>
        <v>0</v>
      </c>
    </row>
    <row r="159" spans="1:9" x14ac:dyDescent="0.25">
      <c r="A159" s="274" t="s">
        <v>48</v>
      </c>
      <c r="B159" s="272" t="s">
        <v>292</v>
      </c>
      <c r="C159" s="272" t="s">
        <v>22</v>
      </c>
      <c r="D159" s="272" t="s">
        <v>36</v>
      </c>
      <c r="E159" s="272" t="s">
        <v>35</v>
      </c>
      <c r="F159" s="273">
        <f>'8.1.разд, подр. Цст 2016-17'!F104</f>
        <v>142000</v>
      </c>
      <c r="G159" s="273">
        <f>'8.1.разд, подр. Цст 2016-17'!G104</f>
        <v>0</v>
      </c>
      <c r="H159" s="273">
        <f>'8.1.разд, подр. Цст 2016-17'!H104</f>
        <v>142000</v>
      </c>
      <c r="I159" s="273">
        <f>'8.1.разд, подр. Цст 2016-17'!I104</f>
        <v>0</v>
      </c>
    </row>
    <row r="160" spans="1:9" ht="36" x14ac:dyDescent="0.25">
      <c r="A160" s="252" t="s">
        <v>1086</v>
      </c>
      <c r="B160" s="272" t="s">
        <v>859</v>
      </c>
      <c r="C160" s="272"/>
      <c r="D160" s="272"/>
      <c r="E160" s="272"/>
      <c r="F160" s="273">
        <f>F161+F178+F183+F188+F193+F213+F218</f>
        <v>138408000</v>
      </c>
      <c r="G160" s="273">
        <f t="shared" ref="G160:I160" si="51">G161+G178+G183+G188+G193+G213+G218</f>
        <v>0</v>
      </c>
      <c r="H160" s="273">
        <f t="shared" si="51"/>
        <v>139240790</v>
      </c>
      <c r="I160" s="273">
        <f t="shared" si="51"/>
        <v>0</v>
      </c>
    </row>
    <row r="161" spans="1:9" ht="24" x14ac:dyDescent="0.25">
      <c r="A161" s="252" t="s">
        <v>1087</v>
      </c>
      <c r="B161" s="272" t="s">
        <v>860</v>
      </c>
      <c r="C161" s="272"/>
      <c r="D161" s="272"/>
      <c r="E161" s="272"/>
      <c r="F161" s="273">
        <f>F162+F166+F170+F174</f>
        <v>68142400</v>
      </c>
      <c r="G161" s="273">
        <f t="shared" ref="G161:I161" si="52">G162+G166+G170+G174</f>
        <v>0</v>
      </c>
      <c r="H161" s="273">
        <f t="shared" si="52"/>
        <v>68975190</v>
      </c>
      <c r="I161" s="273">
        <f t="shared" si="52"/>
        <v>0</v>
      </c>
    </row>
    <row r="162" spans="1:9" ht="36" x14ac:dyDescent="0.25">
      <c r="A162" s="241" t="s">
        <v>119</v>
      </c>
      <c r="B162" s="272" t="s">
        <v>1032</v>
      </c>
      <c r="C162" s="272"/>
      <c r="D162" s="272"/>
      <c r="E162" s="272"/>
      <c r="F162" s="273">
        <f>F163</f>
        <v>11477900</v>
      </c>
      <c r="G162" s="273">
        <f t="shared" ref="G162:I164" si="53">G163</f>
        <v>0</v>
      </c>
      <c r="H162" s="273">
        <f t="shared" si="53"/>
        <v>12310690</v>
      </c>
      <c r="I162" s="273">
        <f t="shared" si="53"/>
        <v>0</v>
      </c>
    </row>
    <row r="163" spans="1:9" ht="24" x14ac:dyDescent="0.25">
      <c r="A163" s="240" t="s">
        <v>23</v>
      </c>
      <c r="B163" s="272" t="s">
        <v>1032</v>
      </c>
      <c r="C163" s="272" t="s">
        <v>22</v>
      </c>
      <c r="D163" s="272"/>
      <c r="E163" s="272"/>
      <c r="F163" s="273">
        <f>F164</f>
        <v>11477900</v>
      </c>
      <c r="G163" s="273">
        <f t="shared" si="53"/>
        <v>0</v>
      </c>
      <c r="H163" s="273">
        <f t="shared" si="53"/>
        <v>12310690</v>
      </c>
      <c r="I163" s="273">
        <f t="shared" si="53"/>
        <v>0</v>
      </c>
    </row>
    <row r="164" spans="1:9" x14ac:dyDescent="0.25">
      <c r="A164" s="252" t="s">
        <v>34</v>
      </c>
      <c r="B164" s="272" t="s">
        <v>1032</v>
      </c>
      <c r="C164" s="272" t="s">
        <v>22</v>
      </c>
      <c r="D164" s="272" t="s">
        <v>3</v>
      </c>
      <c r="E164" s="272"/>
      <c r="F164" s="273">
        <f>F165</f>
        <v>11477900</v>
      </c>
      <c r="G164" s="273">
        <f t="shared" si="53"/>
        <v>0</v>
      </c>
      <c r="H164" s="273">
        <f t="shared" si="53"/>
        <v>12310690</v>
      </c>
      <c r="I164" s="273">
        <f t="shared" si="53"/>
        <v>0</v>
      </c>
    </row>
    <row r="165" spans="1:9" x14ac:dyDescent="0.25">
      <c r="A165" s="252" t="s">
        <v>122</v>
      </c>
      <c r="B165" s="272" t="s">
        <v>1032</v>
      </c>
      <c r="C165" s="272" t="s">
        <v>22</v>
      </c>
      <c r="D165" s="272" t="s">
        <v>3</v>
      </c>
      <c r="E165" s="272" t="s">
        <v>118</v>
      </c>
      <c r="F165" s="273">
        <f>'8.1.разд, подр. Цст 2016-17'!F172</f>
        <v>11477900</v>
      </c>
      <c r="G165" s="273">
        <f>'8.1.разд, подр. Цст 2016-17'!G172</f>
        <v>0</v>
      </c>
      <c r="H165" s="273">
        <f>'8.1.разд, подр. Цст 2016-17'!H172</f>
        <v>12310690</v>
      </c>
      <c r="I165" s="273">
        <f>'8.1.разд, подр. Цст 2016-17'!I172</f>
        <v>0</v>
      </c>
    </row>
    <row r="166" spans="1:9" ht="36" x14ac:dyDescent="0.25">
      <c r="A166" s="240" t="s">
        <v>862</v>
      </c>
      <c r="B166" s="272" t="s">
        <v>1033</v>
      </c>
      <c r="C166" s="272"/>
      <c r="D166" s="272"/>
      <c r="E166" s="272"/>
      <c r="F166" s="273">
        <f>F167</f>
        <v>56664500</v>
      </c>
      <c r="G166" s="273">
        <f t="shared" ref="G166:I168" si="54">G167</f>
        <v>0</v>
      </c>
      <c r="H166" s="273">
        <f t="shared" si="54"/>
        <v>56664500</v>
      </c>
      <c r="I166" s="273">
        <f t="shared" si="54"/>
        <v>0</v>
      </c>
    </row>
    <row r="167" spans="1:9" ht="24" x14ac:dyDescent="0.25">
      <c r="A167" s="240" t="s">
        <v>23</v>
      </c>
      <c r="B167" s="272" t="s">
        <v>1033</v>
      </c>
      <c r="C167" s="272" t="s">
        <v>22</v>
      </c>
      <c r="D167" s="272"/>
      <c r="E167" s="272"/>
      <c r="F167" s="273">
        <f>F168</f>
        <v>56664500</v>
      </c>
      <c r="G167" s="273">
        <f t="shared" si="54"/>
        <v>0</v>
      </c>
      <c r="H167" s="273">
        <f t="shared" si="54"/>
        <v>56664500</v>
      </c>
      <c r="I167" s="273">
        <f t="shared" si="54"/>
        <v>0</v>
      </c>
    </row>
    <row r="168" spans="1:9" x14ac:dyDescent="0.25">
      <c r="A168" s="252" t="s">
        <v>34</v>
      </c>
      <c r="B168" s="272" t="s">
        <v>1033</v>
      </c>
      <c r="C168" s="272" t="s">
        <v>22</v>
      </c>
      <c r="D168" s="272" t="s">
        <v>3</v>
      </c>
      <c r="E168" s="272"/>
      <c r="F168" s="273">
        <f>F169</f>
        <v>56664500</v>
      </c>
      <c r="G168" s="273">
        <f t="shared" si="54"/>
        <v>0</v>
      </c>
      <c r="H168" s="273">
        <f t="shared" si="54"/>
        <v>56664500</v>
      </c>
      <c r="I168" s="273">
        <f t="shared" si="54"/>
        <v>0</v>
      </c>
    </row>
    <row r="169" spans="1:9" x14ac:dyDescent="0.25">
      <c r="A169" s="252" t="s">
        <v>122</v>
      </c>
      <c r="B169" s="272" t="s">
        <v>1033</v>
      </c>
      <c r="C169" s="272" t="s">
        <v>22</v>
      </c>
      <c r="D169" s="272" t="s">
        <v>3</v>
      </c>
      <c r="E169" s="272" t="s">
        <v>118</v>
      </c>
      <c r="F169" s="273">
        <f>'8.1.разд, подр. Цст 2016-17'!F174</f>
        <v>56664500</v>
      </c>
      <c r="G169" s="273">
        <f>'8.1.разд, подр. Цст 2016-17'!G174</f>
        <v>0</v>
      </c>
      <c r="H169" s="273">
        <f>'8.1.разд, подр. Цст 2016-17'!H174</f>
        <v>56664500</v>
      </c>
      <c r="I169" s="273">
        <f>'8.1.разд, подр. Цст 2016-17'!I174</f>
        <v>0</v>
      </c>
    </row>
    <row r="170" spans="1:9" ht="36" hidden="1" x14ac:dyDescent="0.25">
      <c r="A170" s="252" t="s">
        <v>121</v>
      </c>
      <c r="B170" s="272" t="s">
        <v>861</v>
      </c>
      <c r="C170" s="272"/>
      <c r="D170" s="272"/>
      <c r="E170" s="272"/>
      <c r="F170" s="273">
        <f>F171</f>
        <v>0</v>
      </c>
      <c r="G170" s="273">
        <f t="shared" ref="G170:I172" si="55">G171</f>
        <v>0</v>
      </c>
      <c r="H170" s="273">
        <f t="shared" si="55"/>
        <v>0</v>
      </c>
      <c r="I170" s="273">
        <f t="shared" si="55"/>
        <v>0</v>
      </c>
    </row>
    <row r="171" spans="1:9" hidden="1" x14ac:dyDescent="0.25">
      <c r="A171" s="240" t="s">
        <v>21</v>
      </c>
      <c r="B171" s="272" t="s">
        <v>861</v>
      </c>
      <c r="C171" s="272" t="s">
        <v>19</v>
      </c>
      <c r="D171" s="272"/>
      <c r="E171" s="272"/>
      <c r="F171" s="273">
        <f>F172</f>
        <v>0</v>
      </c>
      <c r="G171" s="273">
        <f t="shared" si="55"/>
        <v>0</v>
      </c>
      <c r="H171" s="273">
        <f t="shared" si="55"/>
        <v>0</v>
      </c>
      <c r="I171" s="273">
        <f t="shared" si="55"/>
        <v>0</v>
      </c>
    </row>
    <row r="172" spans="1:9" hidden="1" x14ac:dyDescent="0.25">
      <c r="A172" s="252" t="s">
        <v>34</v>
      </c>
      <c r="B172" s="272" t="s">
        <v>861</v>
      </c>
      <c r="C172" s="272" t="s">
        <v>19</v>
      </c>
      <c r="D172" s="272" t="s">
        <v>3</v>
      </c>
      <c r="E172" s="272"/>
      <c r="F172" s="273">
        <f>F173</f>
        <v>0</v>
      </c>
      <c r="G172" s="273">
        <f t="shared" si="55"/>
        <v>0</v>
      </c>
      <c r="H172" s="273">
        <f t="shared" si="55"/>
        <v>0</v>
      </c>
      <c r="I172" s="273">
        <f t="shared" si="55"/>
        <v>0</v>
      </c>
    </row>
    <row r="173" spans="1:9" hidden="1" x14ac:dyDescent="0.25">
      <c r="A173" s="252" t="s">
        <v>122</v>
      </c>
      <c r="B173" s="272" t="s">
        <v>861</v>
      </c>
      <c r="C173" s="272" t="s">
        <v>19</v>
      </c>
      <c r="D173" s="272" t="s">
        <v>3</v>
      </c>
      <c r="E173" s="272" t="s">
        <v>118</v>
      </c>
      <c r="F173" s="273">
        <f>'8.1.разд, подр. Цст 2016-17'!F176</f>
        <v>0</v>
      </c>
      <c r="G173" s="273">
        <f>'8.1.разд, подр. Цст 2016-17'!G176</f>
        <v>0</v>
      </c>
      <c r="H173" s="273">
        <f>'8.1.разд, подр. Цст 2016-17'!H176</f>
        <v>0</v>
      </c>
      <c r="I173" s="273">
        <f>'8.1.разд, подр. Цст 2016-17'!I176</f>
        <v>0</v>
      </c>
    </row>
    <row r="174" spans="1:9" ht="36.75" hidden="1" x14ac:dyDescent="0.25">
      <c r="A174" s="253" t="s">
        <v>855</v>
      </c>
      <c r="B174" s="272" t="s">
        <v>858</v>
      </c>
      <c r="C174" s="272"/>
      <c r="D174" s="272"/>
      <c r="E174" s="272"/>
      <c r="F174" s="273">
        <f>F175</f>
        <v>0</v>
      </c>
      <c r="G174" s="273">
        <f t="shared" ref="G174:I176" si="56">G175</f>
        <v>0</v>
      </c>
      <c r="H174" s="273">
        <f t="shared" si="56"/>
        <v>0</v>
      </c>
      <c r="I174" s="273">
        <f t="shared" si="56"/>
        <v>0</v>
      </c>
    </row>
    <row r="175" spans="1:9" hidden="1" x14ac:dyDescent="0.25">
      <c r="A175" s="240" t="s">
        <v>21</v>
      </c>
      <c r="B175" s="272" t="s">
        <v>858</v>
      </c>
      <c r="C175" s="272" t="s">
        <v>19</v>
      </c>
      <c r="D175" s="272"/>
      <c r="E175" s="272"/>
      <c r="F175" s="273">
        <f>F176</f>
        <v>0</v>
      </c>
      <c r="G175" s="273">
        <f t="shared" si="56"/>
        <v>0</v>
      </c>
      <c r="H175" s="273">
        <f t="shared" si="56"/>
        <v>0</v>
      </c>
      <c r="I175" s="273">
        <f t="shared" si="56"/>
        <v>0</v>
      </c>
    </row>
    <row r="176" spans="1:9" hidden="1" x14ac:dyDescent="0.25">
      <c r="A176" s="252" t="s">
        <v>34</v>
      </c>
      <c r="B176" s="272" t="s">
        <v>858</v>
      </c>
      <c r="C176" s="272" t="s">
        <v>19</v>
      </c>
      <c r="D176" s="272" t="s">
        <v>3</v>
      </c>
      <c r="E176" s="272"/>
      <c r="F176" s="273">
        <f>F177</f>
        <v>0</v>
      </c>
      <c r="G176" s="273">
        <f t="shared" si="56"/>
        <v>0</v>
      </c>
      <c r="H176" s="273">
        <f t="shared" si="56"/>
        <v>0</v>
      </c>
      <c r="I176" s="273">
        <f t="shared" si="56"/>
        <v>0</v>
      </c>
    </row>
    <row r="177" spans="1:9" hidden="1" x14ac:dyDescent="0.25">
      <c r="A177" s="252" t="s">
        <v>122</v>
      </c>
      <c r="B177" s="272" t="s">
        <v>858</v>
      </c>
      <c r="C177" s="272" t="s">
        <v>19</v>
      </c>
      <c r="D177" s="272" t="s">
        <v>3</v>
      </c>
      <c r="E177" s="272" t="s">
        <v>118</v>
      </c>
      <c r="F177" s="273">
        <f>'8.1.разд, подр. Цст 2016-17'!F178</f>
        <v>0</v>
      </c>
      <c r="G177" s="273">
        <f>'8.1.разд, подр. Цст 2016-17'!G178</f>
        <v>0</v>
      </c>
      <c r="H177" s="273">
        <f>'8.1.разд, подр. Цст 2016-17'!H178</f>
        <v>0</v>
      </c>
      <c r="I177" s="273">
        <f>'8.1.разд, подр. Цст 2016-17'!I178</f>
        <v>0</v>
      </c>
    </row>
    <row r="178" spans="1:9" ht="36" x14ac:dyDescent="0.25">
      <c r="A178" s="240" t="s">
        <v>1046</v>
      </c>
      <c r="B178" s="272" t="s">
        <v>1045</v>
      </c>
      <c r="C178" s="272"/>
      <c r="D178" s="272"/>
      <c r="E178" s="272"/>
      <c r="F178" s="273">
        <f>F179</f>
        <v>18508400</v>
      </c>
      <c r="G178" s="273">
        <f t="shared" ref="G178:I181" si="57">G179</f>
        <v>0</v>
      </c>
      <c r="H178" s="273">
        <f t="shared" si="57"/>
        <v>18508400</v>
      </c>
      <c r="I178" s="273">
        <f t="shared" si="57"/>
        <v>0</v>
      </c>
    </row>
    <row r="179" spans="1:9" x14ac:dyDescent="0.25">
      <c r="A179" s="240" t="s">
        <v>92</v>
      </c>
      <c r="B179" s="272" t="s">
        <v>1047</v>
      </c>
      <c r="C179" s="272"/>
      <c r="D179" s="272"/>
      <c r="E179" s="272"/>
      <c r="F179" s="273">
        <f>F180</f>
        <v>18508400</v>
      </c>
      <c r="G179" s="273">
        <f t="shared" si="57"/>
        <v>0</v>
      </c>
      <c r="H179" s="273">
        <f t="shared" si="57"/>
        <v>18508400</v>
      </c>
      <c r="I179" s="273">
        <f t="shared" si="57"/>
        <v>0</v>
      </c>
    </row>
    <row r="180" spans="1:9" ht="24" x14ac:dyDescent="0.25">
      <c r="A180" s="240" t="s">
        <v>23</v>
      </c>
      <c r="B180" s="272" t="s">
        <v>1047</v>
      </c>
      <c r="C180" s="272" t="s">
        <v>22</v>
      </c>
      <c r="D180" s="272"/>
      <c r="E180" s="272"/>
      <c r="F180" s="273">
        <f>F181</f>
        <v>18508400</v>
      </c>
      <c r="G180" s="273">
        <f t="shared" si="57"/>
        <v>0</v>
      </c>
      <c r="H180" s="273">
        <f t="shared" si="57"/>
        <v>18508400</v>
      </c>
      <c r="I180" s="273">
        <f t="shared" si="57"/>
        <v>0</v>
      </c>
    </row>
    <row r="181" spans="1:9" x14ac:dyDescent="0.25">
      <c r="A181" s="252" t="s">
        <v>116</v>
      </c>
      <c r="B181" s="272" t="s">
        <v>1047</v>
      </c>
      <c r="C181" s="272" t="s">
        <v>22</v>
      </c>
      <c r="D181" s="272" t="s">
        <v>74</v>
      </c>
      <c r="E181" s="272"/>
      <c r="F181" s="273">
        <f>F182</f>
        <v>18508400</v>
      </c>
      <c r="G181" s="273">
        <f t="shared" si="57"/>
        <v>0</v>
      </c>
      <c r="H181" s="273">
        <f t="shared" si="57"/>
        <v>18508400</v>
      </c>
      <c r="I181" s="273">
        <f t="shared" si="57"/>
        <v>0</v>
      </c>
    </row>
    <row r="182" spans="1:9" x14ac:dyDescent="0.25">
      <c r="A182" s="252" t="s">
        <v>97</v>
      </c>
      <c r="B182" s="272" t="s">
        <v>1047</v>
      </c>
      <c r="C182" s="272" t="s">
        <v>22</v>
      </c>
      <c r="D182" s="272" t="s">
        <v>74</v>
      </c>
      <c r="E182" s="272" t="s">
        <v>62</v>
      </c>
      <c r="F182" s="273">
        <f>'8.1.разд, подр. Цст 2016-17'!F279</f>
        <v>18508400</v>
      </c>
      <c r="G182" s="273">
        <f>'8.1.разд, подр. Цст 2016-17'!G279</f>
        <v>0</v>
      </c>
      <c r="H182" s="273">
        <f>'8.1.разд, подр. Цст 2016-17'!H279</f>
        <v>18508400</v>
      </c>
      <c r="I182" s="273">
        <f>'8.1.разд, подр. Цст 2016-17'!I279</f>
        <v>0</v>
      </c>
    </row>
    <row r="183" spans="1:9" ht="36" x14ac:dyDescent="0.25">
      <c r="A183" s="252" t="s">
        <v>1040</v>
      </c>
      <c r="B183" s="272" t="s">
        <v>1039</v>
      </c>
      <c r="C183" s="272"/>
      <c r="D183" s="272"/>
      <c r="E183" s="272"/>
      <c r="F183" s="273">
        <f>F184</f>
        <v>5222500</v>
      </c>
      <c r="G183" s="273">
        <f t="shared" ref="G183:I186" si="58">G184</f>
        <v>0</v>
      </c>
      <c r="H183" s="273">
        <f t="shared" si="58"/>
        <v>5222500</v>
      </c>
      <c r="I183" s="273">
        <f t="shared" si="58"/>
        <v>0</v>
      </c>
    </row>
    <row r="184" spans="1:9" ht="24" x14ac:dyDescent="0.25">
      <c r="A184" s="248" t="s">
        <v>83</v>
      </c>
      <c r="B184" s="272" t="s">
        <v>1041</v>
      </c>
      <c r="C184" s="272"/>
      <c r="D184" s="272"/>
      <c r="E184" s="272"/>
      <c r="F184" s="273">
        <f>F185</f>
        <v>5222500</v>
      </c>
      <c r="G184" s="273">
        <f t="shared" si="58"/>
        <v>0</v>
      </c>
      <c r="H184" s="273">
        <f t="shared" si="58"/>
        <v>5222500</v>
      </c>
      <c r="I184" s="273">
        <f t="shared" si="58"/>
        <v>0</v>
      </c>
    </row>
    <row r="185" spans="1:9" x14ac:dyDescent="0.25">
      <c r="A185" s="240" t="s">
        <v>21</v>
      </c>
      <c r="B185" s="272" t="s">
        <v>1041</v>
      </c>
      <c r="C185" s="272" t="s">
        <v>19</v>
      </c>
      <c r="D185" s="272"/>
      <c r="E185" s="272"/>
      <c r="F185" s="273">
        <f>F186</f>
        <v>5222500</v>
      </c>
      <c r="G185" s="273">
        <f t="shared" si="58"/>
        <v>0</v>
      </c>
      <c r="H185" s="273">
        <f t="shared" si="58"/>
        <v>5222500</v>
      </c>
      <c r="I185" s="273">
        <f t="shared" si="58"/>
        <v>0</v>
      </c>
    </row>
    <row r="186" spans="1:9" x14ac:dyDescent="0.25">
      <c r="A186" s="252" t="s">
        <v>116</v>
      </c>
      <c r="B186" s="272" t="s">
        <v>1041</v>
      </c>
      <c r="C186" s="272" t="s">
        <v>19</v>
      </c>
      <c r="D186" s="272" t="s">
        <v>74</v>
      </c>
      <c r="E186" s="272"/>
      <c r="F186" s="273">
        <f>F187</f>
        <v>5222500</v>
      </c>
      <c r="G186" s="273">
        <f t="shared" si="58"/>
        <v>0</v>
      </c>
      <c r="H186" s="273">
        <f t="shared" si="58"/>
        <v>5222500</v>
      </c>
      <c r="I186" s="273">
        <f t="shared" si="58"/>
        <v>0</v>
      </c>
    </row>
    <row r="187" spans="1:9" x14ac:dyDescent="0.25">
      <c r="A187" s="252" t="s">
        <v>106</v>
      </c>
      <c r="B187" s="272" t="s">
        <v>1041</v>
      </c>
      <c r="C187" s="272" t="s">
        <v>19</v>
      </c>
      <c r="D187" s="272" t="s">
        <v>74</v>
      </c>
      <c r="E187" s="272" t="s">
        <v>66</v>
      </c>
      <c r="F187" s="273">
        <f>'8.1.разд, подр. Цст 2016-17'!F251</f>
        <v>5222500</v>
      </c>
      <c r="G187" s="273">
        <f>'8.1.разд, подр. Цст 2016-17'!G251</f>
        <v>0</v>
      </c>
      <c r="H187" s="273">
        <f>'8.1.разд, подр. Цст 2016-17'!H251</f>
        <v>5222500</v>
      </c>
      <c r="I187" s="273">
        <f>'8.1.разд, подр. Цст 2016-17'!I251</f>
        <v>0</v>
      </c>
    </row>
    <row r="188" spans="1:9" ht="36" x14ac:dyDescent="0.25">
      <c r="A188" s="240" t="s">
        <v>1232</v>
      </c>
      <c r="B188" s="272" t="s">
        <v>1042</v>
      </c>
      <c r="C188" s="272"/>
      <c r="D188" s="272"/>
      <c r="E188" s="272"/>
      <c r="F188" s="273">
        <f>F189</f>
        <v>3500000</v>
      </c>
      <c r="G188" s="273">
        <f t="shared" ref="G188:I191" si="59">G189</f>
        <v>0</v>
      </c>
      <c r="H188" s="273">
        <f t="shared" si="59"/>
        <v>3500000</v>
      </c>
      <c r="I188" s="273">
        <f t="shared" si="59"/>
        <v>0</v>
      </c>
    </row>
    <row r="189" spans="1:9" ht="36" x14ac:dyDescent="0.25">
      <c r="A189" s="248" t="s">
        <v>99</v>
      </c>
      <c r="B189" s="272" t="s">
        <v>1043</v>
      </c>
      <c r="C189" s="272"/>
      <c r="D189" s="272"/>
      <c r="E189" s="272"/>
      <c r="F189" s="273">
        <f>F190</f>
        <v>3500000</v>
      </c>
      <c r="G189" s="273">
        <f t="shared" si="59"/>
        <v>0</v>
      </c>
      <c r="H189" s="273">
        <f t="shared" si="59"/>
        <v>3500000</v>
      </c>
      <c r="I189" s="273">
        <f t="shared" si="59"/>
        <v>0</v>
      </c>
    </row>
    <row r="190" spans="1:9" ht="24" x14ac:dyDescent="0.25">
      <c r="A190" s="240" t="s">
        <v>23</v>
      </c>
      <c r="B190" s="272" t="s">
        <v>1043</v>
      </c>
      <c r="C190" s="272" t="s">
        <v>22</v>
      </c>
      <c r="D190" s="272"/>
      <c r="E190" s="272"/>
      <c r="F190" s="273">
        <f>F191</f>
        <v>3500000</v>
      </c>
      <c r="G190" s="273">
        <f t="shared" si="59"/>
        <v>0</v>
      </c>
      <c r="H190" s="273">
        <f t="shared" si="59"/>
        <v>3500000</v>
      </c>
      <c r="I190" s="273">
        <f t="shared" si="59"/>
        <v>0</v>
      </c>
    </row>
    <row r="191" spans="1:9" x14ac:dyDescent="0.25">
      <c r="A191" s="252" t="s">
        <v>116</v>
      </c>
      <c r="B191" s="272" t="s">
        <v>1043</v>
      </c>
      <c r="C191" s="272" t="s">
        <v>22</v>
      </c>
      <c r="D191" s="272" t="s">
        <v>74</v>
      </c>
      <c r="E191" s="272"/>
      <c r="F191" s="273">
        <f>F192</f>
        <v>3500000</v>
      </c>
      <c r="G191" s="273">
        <f t="shared" si="59"/>
        <v>0</v>
      </c>
      <c r="H191" s="273">
        <f t="shared" si="59"/>
        <v>3500000</v>
      </c>
      <c r="I191" s="273">
        <f t="shared" si="59"/>
        <v>0</v>
      </c>
    </row>
    <row r="192" spans="1:9" x14ac:dyDescent="0.25">
      <c r="A192" s="252" t="s">
        <v>106</v>
      </c>
      <c r="B192" s="272" t="s">
        <v>1043</v>
      </c>
      <c r="C192" s="272" t="s">
        <v>22</v>
      </c>
      <c r="D192" s="272" t="s">
        <v>74</v>
      </c>
      <c r="E192" s="272" t="s">
        <v>66</v>
      </c>
      <c r="F192" s="273">
        <f>'8.1.разд, подр. Цст 2016-17'!F254</f>
        <v>3500000</v>
      </c>
      <c r="G192" s="273">
        <f>'8.1.разд, подр. Цст 2016-17'!G254</f>
        <v>0</v>
      </c>
      <c r="H192" s="273">
        <f>'8.1.разд, подр. Цст 2016-17'!H254</f>
        <v>3500000</v>
      </c>
      <c r="I192" s="273">
        <f>'8.1.разд, подр. Цст 2016-17'!I254</f>
        <v>0</v>
      </c>
    </row>
    <row r="193" spans="1:9" ht="24" x14ac:dyDescent="0.25">
      <c r="A193" s="252" t="s">
        <v>1034</v>
      </c>
      <c r="B193" s="272" t="s">
        <v>1035</v>
      </c>
      <c r="C193" s="272"/>
      <c r="D193" s="272"/>
      <c r="E193" s="272"/>
      <c r="F193" s="273">
        <f>F194+F201+F205+F209</f>
        <v>35352300</v>
      </c>
      <c r="G193" s="273">
        <f t="shared" ref="G193:I193" si="60">G194+G201+G205+G209</f>
        <v>0</v>
      </c>
      <c r="H193" s="273">
        <f t="shared" si="60"/>
        <v>35352300</v>
      </c>
      <c r="I193" s="273">
        <f t="shared" si="60"/>
        <v>0</v>
      </c>
    </row>
    <row r="194" spans="1:9" x14ac:dyDescent="0.25">
      <c r="A194" s="241" t="s">
        <v>114</v>
      </c>
      <c r="B194" s="272" t="s">
        <v>1036</v>
      </c>
      <c r="C194" s="272"/>
      <c r="D194" s="272"/>
      <c r="E194" s="272"/>
      <c r="F194" s="273">
        <f>F195+F198</f>
        <v>26789000</v>
      </c>
      <c r="G194" s="273">
        <f t="shared" ref="G194:I194" si="61">G195+G198</f>
        <v>0</v>
      </c>
      <c r="H194" s="273">
        <f t="shared" si="61"/>
        <v>26789000</v>
      </c>
      <c r="I194" s="273">
        <f t="shared" si="61"/>
        <v>0</v>
      </c>
    </row>
    <row r="195" spans="1:9" ht="24" x14ac:dyDescent="0.25">
      <c r="A195" s="240" t="s">
        <v>23</v>
      </c>
      <c r="B195" s="272" t="s">
        <v>1036</v>
      </c>
      <c r="C195" s="272" t="s">
        <v>22</v>
      </c>
      <c r="D195" s="272"/>
      <c r="E195" s="272"/>
      <c r="F195" s="273">
        <f>F196</f>
        <v>4789000</v>
      </c>
      <c r="G195" s="273">
        <f t="shared" ref="G195:I195" si="62">G196</f>
        <v>0</v>
      </c>
      <c r="H195" s="273">
        <f t="shared" si="62"/>
        <v>4789000</v>
      </c>
      <c r="I195" s="273">
        <f t="shared" si="62"/>
        <v>0</v>
      </c>
    </row>
    <row r="196" spans="1:9" x14ac:dyDescent="0.25">
      <c r="A196" s="252" t="s">
        <v>116</v>
      </c>
      <c r="B196" s="272" t="s">
        <v>1036</v>
      </c>
      <c r="C196" s="272" t="s">
        <v>22</v>
      </c>
      <c r="D196" s="272" t="s">
        <v>74</v>
      </c>
      <c r="E196" s="272"/>
      <c r="F196" s="273">
        <f>F197</f>
        <v>4789000</v>
      </c>
      <c r="G196" s="273">
        <f t="shared" ref="G196:I196" si="63">G197</f>
        <v>0</v>
      </c>
      <c r="H196" s="273">
        <f t="shared" si="63"/>
        <v>4789000</v>
      </c>
      <c r="I196" s="273">
        <f t="shared" si="63"/>
        <v>0</v>
      </c>
    </row>
    <row r="197" spans="1:9" x14ac:dyDescent="0.25">
      <c r="A197" s="252" t="s">
        <v>115</v>
      </c>
      <c r="B197" s="272" t="s">
        <v>1036</v>
      </c>
      <c r="C197" s="272" t="s">
        <v>22</v>
      </c>
      <c r="D197" s="272" t="s">
        <v>74</v>
      </c>
      <c r="E197" s="272" t="s">
        <v>36</v>
      </c>
      <c r="F197" s="273">
        <f>'8.1.разд, подр. Цст 2016-17'!F231</f>
        <v>4789000</v>
      </c>
      <c r="G197" s="273">
        <f>'8.1.разд, подр. Цст 2016-17'!G231</f>
        <v>0</v>
      </c>
      <c r="H197" s="273">
        <f>'8.1.разд, подр. Цст 2016-17'!H231</f>
        <v>4789000</v>
      </c>
      <c r="I197" s="273">
        <f>'8.1.разд, подр. Цст 2016-17'!I231</f>
        <v>0</v>
      </c>
    </row>
    <row r="198" spans="1:9" x14ac:dyDescent="0.25">
      <c r="A198" s="240" t="s">
        <v>21</v>
      </c>
      <c r="B198" s="272" t="s">
        <v>1036</v>
      </c>
      <c r="C198" s="272" t="s">
        <v>19</v>
      </c>
      <c r="D198" s="272"/>
      <c r="E198" s="272"/>
      <c r="F198" s="273">
        <f>F199</f>
        <v>22000000</v>
      </c>
      <c r="G198" s="273">
        <f t="shared" ref="G198:I199" si="64">G199</f>
        <v>0</v>
      </c>
      <c r="H198" s="273">
        <f t="shared" si="64"/>
        <v>22000000</v>
      </c>
      <c r="I198" s="273">
        <f t="shared" si="64"/>
        <v>0</v>
      </c>
    </row>
    <row r="199" spans="1:9" x14ac:dyDescent="0.25">
      <c r="A199" s="252" t="s">
        <v>116</v>
      </c>
      <c r="B199" s="272" t="s">
        <v>1036</v>
      </c>
      <c r="C199" s="272" t="s">
        <v>19</v>
      </c>
      <c r="D199" s="272" t="s">
        <v>74</v>
      </c>
      <c r="E199" s="272"/>
      <c r="F199" s="273">
        <f>F200</f>
        <v>22000000</v>
      </c>
      <c r="G199" s="273">
        <f t="shared" si="64"/>
        <v>0</v>
      </c>
      <c r="H199" s="273">
        <f t="shared" si="64"/>
        <v>22000000</v>
      </c>
      <c r="I199" s="273">
        <f t="shared" si="64"/>
        <v>0</v>
      </c>
    </row>
    <row r="200" spans="1:9" x14ac:dyDescent="0.25">
      <c r="A200" s="252" t="s">
        <v>115</v>
      </c>
      <c r="B200" s="272" t="s">
        <v>1036</v>
      </c>
      <c r="C200" s="272" t="s">
        <v>19</v>
      </c>
      <c r="D200" s="272" t="s">
        <v>74</v>
      </c>
      <c r="E200" s="272" t="s">
        <v>36</v>
      </c>
      <c r="F200" s="273">
        <f>'8.1.разд, подр. Цст 2016-17'!F232</f>
        <v>22000000</v>
      </c>
      <c r="G200" s="273">
        <f>'8.1.разд, подр. Цст 2016-17'!G232</f>
        <v>0</v>
      </c>
      <c r="H200" s="273">
        <f>'8.1.разд, подр. Цст 2016-17'!H232</f>
        <v>22000000</v>
      </c>
      <c r="I200" s="273">
        <f>'8.1.разд, подр. Цст 2016-17'!I232</f>
        <v>0</v>
      </c>
    </row>
    <row r="201" spans="1:9" ht="24" x14ac:dyDescent="0.25">
      <c r="A201" s="248" t="s">
        <v>110</v>
      </c>
      <c r="B201" s="272" t="s">
        <v>1037</v>
      </c>
      <c r="C201" s="272"/>
      <c r="D201" s="272"/>
      <c r="E201" s="272"/>
      <c r="F201" s="273">
        <f>F202</f>
        <v>3324000</v>
      </c>
      <c r="G201" s="273">
        <f t="shared" ref="G201:I203" si="65">G202</f>
        <v>0</v>
      </c>
      <c r="H201" s="273">
        <f t="shared" si="65"/>
        <v>3324000</v>
      </c>
      <c r="I201" s="273">
        <f t="shared" si="65"/>
        <v>0</v>
      </c>
    </row>
    <row r="202" spans="1:9" ht="24" x14ac:dyDescent="0.25">
      <c r="A202" s="240" t="s">
        <v>23</v>
      </c>
      <c r="B202" s="272" t="s">
        <v>1037</v>
      </c>
      <c r="C202" s="272" t="s">
        <v>22</v>
      </c>
      <c r="D202" s="272"/>
      <c r="E202" s="272"/>
      <c r="F202" s="273">
        <f>F203</f>
        <v>3324000</v>
      </c>
      <c r="G202" s="273">
        <f t="shared" si="65"/>
        <v>0</v>
      </c>
      <c r="H202" s="273">
        <f t="shared" si="65"/>
        <v>3324000</v>
      </c>
      <c r="I202" s="273">
        <f t="shared" si="65"/>
        <v>0</v>
      </c>
    </row>
    <row r="203" spans="1:9" x14ac:dyDescent="0.25">
      <c r="A203" s="252" t="s">
        <v>116</v>
      </c>
      <c r="B203" s="272" t="s">
        <v>1037</v>
      </c>
      <c r="C203" s="272" t="s">
        <v>22</v>
      </c>
      <c r="D203" s="272" t="s">
        <v>74</v>
      </c>
      <c r="E203" s="272"/>
      <c r="F203" s="273">
        <f>F204</f>
        <v>3324000</v>
      </c>
      <c r="G203" s="273">
        <f t="shared" si="65"/>
        <v>0</v>
      </c>
      <c r="H203" s="273">
        <f t="shared" si="65"/>
        <v>3324000</v>
      </c>
      <c r="I203" s="273">
        <f t="shared" si="65"/>
        <v>0</v>
      </c>
    </row>
    <row r="204" spans="1:9" x14ac:dyDescent="0.25">
      <c r="A204" s="252" t="s">
        <v>115</v>
      </c>
      <c r="B204" s="272" t="s">
        <v>1037</v>
      </c>
      <c r="C204" s="272" t="s">
        <v>22</v>
      </c>
      <c r="D204" s="272" t="s">
        <v>74</v>
      </c>
      <c r="E204" s="272" t="s">
        <v>36</v>
      </c>
      <c r="F204" s="273">
        <f>'8.1.разд, подр. Цст 2016-17'!F234</f>
        <v>3324000</v>
      </c>
      <c r="G204" s="273">
        <f>'8.1.разд, подр. Цст 2016-17'!G234</f>
        <v>0</v>
      </c>
      <c r="H204" s="273">
        <f>'8.1.разд, подр. Цст 2016-17'!H234</f>
        <v>3324000</v>
      </c>
      <c r="I204" s="273">
        <f>'8.1.разд, подр. Цст 2016-17'!I234</f>
        <v>0</v>
      </c>
    </row>
    <row r="205" spans="1:9" ht="24" x14ac:dyDescent="0.25">
      <c r="A205" s="241" t="s">
        <v>108</v>
      </c>
      <c r="B205" s="272" t="s">
        <v>1038</v>
      </c>
      <c r="C205" s="272"/>
      <c r="D205" s="272"/>
      <c r="E205" s="272"/>
      <c r="F205" s="273">
        <f>F206</f>
        <v>100000</v>
      </c>
      <c r="G205" s="273">
        <f t="shared" ref="G205:I207" si="66">G206</f>
        <v>0</v>
      </c>
      <c r="H205" s="273">
        <f t="shared" si="66"/>
        <v>100000</v>
      </c>
      <c r="I205" s="273">
        <f t="shared" si="66"/>
        <v>0</v>
      </c>
    </row>
    <row r="206" spans="1:9" ht="24" x14ac:dyDescent="0.25">
      <c r="A206" s="240" t="s">
        <v>23</v>
      </c>
      <c r="B206" s="272" t="s">
        <v>1038</v>
      </c>
      <c r="C206" s="272" t="s">
        <v>22</v>
      </c>
      <c r="D206" s="272"/>
      <c r="E206" s="272"/>
      <c r="F206" s="273">
        <f>F207</f>
        <v>100000</v>
      </c>
      <c r="G206" s="273">
        <f t="shared" si="66"/>
        <v>0</v>
      </c>
      <c r="H206" s="273">
        <f t="shared" si="66"/>
        <v>100000</v>
      </c>
      <c r="I206" s="273">
        <f t="shared" si="66"/>
        <v>0</v>
      </c>
    </row>
    <row r="207" spans="1:9" x14ac:dyDescent="0.25">
      <c r="A207" s="252" t="s">
        <v>116</v>
      </c>
      <c r="B207" s="272" t="s">
        <v>1038</v>
      </c>
      <c r="C207" s="272" t="s">
        <v>22</v>
      </c>
      <c r="D207" s="272" t="s">
        <v>74</v>
      </c>
      <c r="E207" s="272"/>
      <c r="F207" s="273">
        <f>F208</f>
        <v>100000</v>
      </c>
      <c r="G207" s="273">
        <f t="shared" si="66"/>
        <v>0</v>
      </c>
      <c r="H207" s="273">
        <f t="shared" si="66"/>
        <v>100000</v>
      </c>
      <c r="I207" s="273">
        <f t="shared" si="66"/>
        <v>0</v>
      </c>
    </row>
    <row r="208" spans="1:9" x14ac:dyDescent="0.25">
      <c r="A208" s="252" t="s">
        <v>115</v>
      </c>
      <c r="B208" s="272" t="s">
        <v>1038</v>
      </c>
      <c r="C208" s="272" t="s">
        <v>22</v>
      </c>
      <c r="D208" s="272" t="s">
        <v>74</v>
      </c>
      <c r="E208" s="272" t="s">
        <v>36</v>
      </c>
      <c r="F208" s="273">
        <f>'8.1.разд, подр. Цст 2016-17'!F236</f>
        <v>100000</v>
      </c>
      <c r="G208" s="273">
        <f>'8.1.разд, подр. Цст 2016-17'!G236</f>
        <v>0</v>
      </c>
      <c r="H208" s="273">
        <f>'8.1.разд, подр. Цст 2016-17'!H236</f>
        <v>100000</v>
      </c>
      <c r="I208" s="273">
        <f>'8.1.разд, подр. Цст 2016-17'!I236</f>
        <v>0</v>
      </c>
    </row>
    <row r="209" spans="1:9" ht="24" x14ac:dyDescent="0.25">
      <c r="A209" s="241" t="s">
        <v>101</v>
      </c>
      <c r="B209" s="272" t="s">
        <v>1044</v>
      </c>
      <c r="C209" s="272"/>
      <c r="D209" s="272"/>
      <c r="E209" s="272"/>
      <c r="F209" s="273">
        <f>F210</f>
        <v>5139300</v>
      </c>
      <c r="G209" s="273">
        <f t="shared" ref="G209:I211" si="67">G210</f>
        <v>0</v>
      </c>
      <c r="H209" s="273">
        <f t="shared" si="67"/>
        <v>5139300</v>
      </c>
      <c r="I209" s="273">
        <f t="shared" si="67"/>
        <v>0</v>
      </c>
    </row>
    <row r="210" spans="1:9" ht="24" x14ac:dyDescent="0.25">
      <c r="A210" s="240" t="s">
        <v>23</v>
      </c>
      <c r="B210" s="272" t="s">
        <v>1044</v>
      </c>
      <c r="C210" s="272" t="s">
        <v>22</v>
      </c>
      <c r="D210" s="272"/>
      <c r="E210" s="272"/>
      <c r="F210" s="273">
        <f>F211</f>
        <v>5139300</v>
      </c>
      <c r="G210" s="273">
        <f t="shared" si="67"/>
        <v>0</v>
      </c>
      <c r="H210" s="273">
        <f t="shared" si="67"/>
        <v>5139300</v>
      </c>
      <c r="I210" s="273">
        <f t="shared" si="67"/>
        <v>0</v>
      </c>
    </row>
    <row r="211" spans="1:9" x14ac:dyDescent="0.25">
      <c r="A211" s="252" t="s">
        <v>116</v>
      </c>
      <c r="B211" s="272" t="s">
        <v>1044</v>
      </c>
      <c r="C211" s="272" t="s">
        <v>22</v>
      </c>
      <c r="D211" s="272" t="s">
        <v>74</v>
      </c>
      <c r="E211" s="272"/>
      <c r="F211" s="273">
        <f>F212</f>
        <v>5139300</v>
      </c>
      <c r="G211" s="273">
        <f t="shared" si="67"/>
        <v>0</v>
      </c>
      <c r="H211" s="273">
        <f t="shared" si="67"/>
        <v>5139300</v>
      </c>
      <c r="I211" s="273">
        <f t="shared" si="67"/>
        <v>0</v>
      </c>
    </row>
    <row r="212" spans="1:9" x14ac:dyDescent="0.25">
      <c r="A212" s="252" t="s">
        <v>106</v>
      </c>
      <c r="B212" s="272" t="s">
        <v>1044</v>
      </c>
      <c r="C212" s="272" t="s">
        <v>22</v>
      </c>
      <c r="D212" s="272" t="s">
        <v>74</v>
      </c>
      <c r="E212" s="272" t="s">
        <v>66</v>
      </c>
      <c r="F212" s="273">
        <f>'8.1.разд, подр. Цст 2016-17'!F257</f>
        <v>5139300</v>
      </c>
      <c r="G212" s="273">
        <f>'8.1.разд, подр. Цст 2016-17'!G257</f>
        <v>0</v>
      </c>
      <c r="H212" s="273">
        <f>'8.1.разд, подр. Цст 2016-17'!H257</f>
        <v>5139300</v>
      </c>
      <c r="I212" s="273">
        <f>'8.1.разд, подр. Цст 2016-17'!I257</f>
        <v>0</v>
      </c>
    </row>
    <row r="213" spans="1:9" ht="36" x14ac:dyDescent="0.25">
      <c r="A213" s="240" t="s">
        <v>1048</v>
      </c>
      <c r="B213" s="272" t="s">
        <v>1049</v>
      </c>
      <c r="C213" s="272"/>
      <c r="D213" s="272"/>
      <c r="E213" s="272"/>
      <c r="F213" s="273">
        <f>F214</f>
        <v>5206500</v>
      </c>
      <c r="G213" s="273">
        <f t="shared" ref="G213:I216" si="68">G214</f>
        <v>0</v>
      </c>
      <c r="H213" s="273">
        <f t="shared" si="68"/>
        <v>5206500</v>
      </c>
      <c r="I213" s="273">
        <f t="shared" si="68"/>
        <v>0</v>
      </c>
    </row>
    <row r="214" spans="1:9" ht="24" x14ac:dyDescent="0.25">
      <c r="A214" s="240" t="s">
        <v>86</v>
      </c>
      <c r="B214" s="272" t="s">
        <v>1050</v>
      </c>
      <c r="C214" s="272"/>
      <c r="D214" s="272"/>
      <c r="E214" s="272"/>
      <c r="F214" s="273">
        <f>F215</f>
        <v>5206500</v>
      </c>
      <c r="G214" s="273">
        <f t="shared" si="68"/>
        <v>0</v>
      </c>
      <c r="H214" s="273">
        <f t="shared" si="68"/>
        <v>5206500</v>
      </c>
      <c r="I214" s="273">
        <f t="shared" si="68"/>
        <v>0</v>
      </c>
    </row>
    <row r="215" spans="1:9" ht="24" x14ac:dyDescent="0.25">
      <c r="A215" s="240" t="s">
        <v>23</v>
      </c>
      <c r="B215" s="272" t="s">
        <v>1050</v>
      </c>
      <c r="C215" s="272" t="s">
        <v>22</v>
      </c>
      <c r="D215" s="272"/>
      <c r="E215" s="272"/>
      <c r="F215" s="273">
        <f>F216</f>
        <v>5206500</v>
      </c>
      <c r="G215" s="273">
        <f t="shared" si="68"/>
        <v>0</v>
      </c>
      <c r="H215" s="273">
        <f t="shared" si="68"/>
        <v>5206500</v>
      </c>
      <c r="I215" s="273">
        <f t="shared" si="68"/>
        <v>0</v>
      </c>
    </row>
    <row r="216" spans="1:9" x14ac:dyDescent="0.25">
      <c r="A216" s="252" t="s">
        <v>116</v>
      </c>
      <c r="B216" s="272" t="s">
        <v>1050</v>
      </c>
      <c r="C216" s="272" t="s">
        <v>22</v>
      </c>
      <c r="D216" s="272" t="s">
        <v>74</v>
      </c>
      <c r="E216" s="272"/>
      <c r="F216" s="273">
        <f>F217</f>
        <v>5206500</v>
      </c>
      <c r="G216" s="273">
        <f t="shared" si="68"/>
        <v>0</v>
      </c>
      <c r="H216" s="273">
        <f t="shared" si="68"/>
        <v>5206500</v>
      </c>
      <c r="I216" s="273">
        <f t="shared" si="68"/>
        <v>0</v>
      </c>
    </row>
    <row r="217" spans="1:9" x14ac:dyDescent="0.25">
      <c r="A217" s="252" t="s">
        <v>97</v>
      </c>
      <c r="B217" s="272" t="s">
        <v>1050</v>
      </c>
      <c r="C217" s="272" t="s">
        <v>22</v>
      </c>
      <c r="D217" s="272" t="s">
        <v>74</v>
      </c>
      <c r="E217" s="272" t="s">
        <v>62</v>
      </c>
      <c r="F217" s="273">
        <f>'8.1.разд, подр. Цст 2016-17'!F282</f>
        <v>5206500</v>
      </c>
      <c r="G217" s="273">
        <f>'8.1.разд, подр. Цст 2016-17'!G282</f>
        <v>0</v>
      </c>
      <c r="H217" s="273">
        <f>'8.1.разд, подр. Цст 2016-17'!H282</f>
        <v>5206500</v>
      </c>
      <c r="I217" s="273">
        <f>'8.1.разд, подр. Цст 2016-17'!I282</f>
        <v>0</v>
      </c>
    </row>
    <row r="218" spans="1:9" ht="24" x14ac:dyDescent="0.25">
      <c r="A218" s="240" t="s">
        <v>1233</v>
      </c>
      <c r="B218" s="272" t="s">
        <v>1051</v>
      </c>
      <c r="C218" s="272"/>
      <c r="D218" s="272"/>
      <c r="E218" s="272"/>
      <c r="F218" s="273">
        <f>F219</f>
        <v>2475900</v>
      </c>
      <c r="G218" s="273">
        <f t="shared" ref="G218:I221" si="69">G219</f>
        <v>0</v>
      </c>
      <c r="H218" s="273">
        <f t="shared" si="69"/>
        <v>2475900</v>
      </c>
      <c r="I218" s="273">
        <f t="shared" si="69"/>
        <v>0</v>
      </c>
    </row>
    <row r="219" spans="1:9" x14ac:dyDescent="0.25">
      <c r="A219" s="240" t="s">
        <v>88</v>
      </c>
      <c r="B219" s="272" t="s">
        <v>1052</v>
      </c>
      <c r="C219" s="272"/>
      <c r="D219" s="272"/>
      <c r="E219" s="272"/>
      <c r="F219" s="273">
        <f>F220</f>
        <v>2475900</v>
      </c>
      <c r="G219" s="273">
        <f t="shared" si="69"/>
        <v>0</v>
      </c>
      <c r="H219" s="273">
        <f t="shared" si="69"/>
        <v>2475900</v>
      </c>
      <c r="I219" s="273">
        <f t="shared" si="69"/>
        <v>0</v>
      </c>
    </row>
    <row r="220" spans="1:9" ht="24" x14ac:dyDescent="0.25">
      <c r="A220" s="240" t="s">
        <v>23</v>
      </c>
      <c r="B220" s="272" t="s">
        <v>1052</v>
      </c>
      <c r="C220" s="272" t="s">
        <v>22</v>
      </c>
      <c r="D220" s="272"/>
      <c r="E220" s="272"/>
      <c r="F220" s="273">
        <f>F221</f>
        <v>2475900</v>
      </c>
      <c r="G220" s="273">
        <f t="shared" si="69"/>
        <v>0</v>
      </c>
      <c r="H220" s="273">
        <f t="shared" si="69"/>
        <v>2475900</v>
      </c>
      <c r="I220" s="273">
        <f t="shared" si="69"/>
        <v>0</v>
      </c>
    </row>
    <row r="221" spans="1:9" x14ac:dyDescent="0.25">
      <c r="A221" s="252" t="s">
        <v>116</v>
      </c>
      <c r="B221" s="272" t="s">
        <v>1052</v>
      </c>
      <c r="C221" s="272" t="s">
        <v>22</v>
      </c>
      <c r="D221" s="272" t="s">
        <v>74</v>
      </c>
      <c r="E221" s="272"/>
      <c r="F221" s="273">
        <f>F222</f>
        <v>2475900</v>
      </c>
      <c r="G221" s="273">
        <f t="shared" si="69"/>
        <v>0</v>
      </c>
      <c r="H221" s="273">
        <f t="shared" si="69"/>
        <v>2475900</v>
      </c>
      <c r="I221" s="273">
        <f t="shared" si="69"/>
        <v>0</v>
      </c>
    </row>
    <row r="222" spans="1:9" x14ac:dyDescent="0.25">
      <c r="A222" s="252" t="s">
        <v>97</v>
      </c>
      <c r="B222" s="272" t="s">
        <v>1052</v>
      </c>
      <c r="C222" s="272" t="s">
        <v>22</v>
      </c>
      <c r="D222" s="272" t="s">
        <v>74</v>
      </c>
      <c r="E222" s="272" t="s">
        <v>62</v>
      </c>
      <c r="F222" s="273">
        <f>'8.1.разд, подр. Цст 2016-17'!F285</f>
        <v>2475900</v>
      </c>
      <c r="G222" s="273">
        <f>'8.1.разд, подр. Цст 2016-17'!G285</f>
        <v>0</v>
      </c>
      <c r="H222" s="273">
        <f>'8.1.разд, подр. Цст 2016-17'!H285</f>
        <v>2475900</v>
      </c>
      <c r="I222" s="273">
        <f>'8.1.разд, подр. Цст 2016-17'!I285</f>
        <v>0</v>
      </c>
    </row>
    <row r="223" spans="1:9" ht="24" x14ac:dyDescent="0.25">
      <c r="A223" s="240" t="s">
        <v>1090</v>
      </c>
      <c r="B223" s="272" t="s">
        <v>163</v>
      </c>
      <c r="C223" s="272"/>
      <c r="D223" s="272"/>
      <c r="E223" s="272"/>
      <c r="F223" s="273">
        <f>F224+F292+F309+F339</f>
        <v>1424915900</v>
      </c>
      <c r="G223" s="273">
        <f>G224+G292+G309+G339</f>
        <v>783045700</v>
      </c>
      <c r="H223" s="273">
        <f t="shared" ref="H223:I223" si="70">H224+H292+H309+H339</f>
        <v>1515040900</v>
      </c>
      <c r="I223" s="273">
        <f t="shared" si="70"/>
        <v>829678500</v>
      </c>
    </row>
    <row r="224" spans="1:9" ht="24" x14ac:dyDescent="0.25">
      <c r="A224" s="240" t="s">
        <v>1091</v>
      </c>
      <c r="B224" s="272" t="s">
        <v>162</v>
      </c>
      <c r="C224" s="272"/>
      <c r="D224" s="272"/>
      <c r="E224" s="272"/>
      <c r="F224" s="273">
        <f>F225+F230+F234+F238+F242+F248+F252+F257+F261+F270+F280+F284+F288+F265</f>
        <v>1325374600</v>
      </c>
      <c r="G224" s="273">
        <f>G225+G230+G234+G238+G242+G248+G252+G257+G261+G270+G280+G284+G288+G265</f>
        <v>728917900</v>
      </c>
      <c r="H224" s="273">
        <f t="shared" ref="H224:I224" si="71">H225+H230+H234+H238+H242+H248+H252+H257+H261+H270+H280+H284+H288+H265</f>
        <v>1412772300</v>
      </c>
      <c r="I224" s="273">
        <f t="shared" si="71"/>
        <v>775323400</v>
      </c>
    </row>
    <row r="225" spans="1:9" ht="48" x14ac:dyDescent="0.25">
      <c r="A225" s="240" t="s">
        <v>25</v>
      </c>
      <c r="B225" s="272" t="s">
        <v>179</v>
      </c>
      <c r="C225" s="272"/>
      <c r="D225" s="272"/>
      <c r="E225" s="272"/>
      <c r="F225" s="273">
        <f>F226</f>
        <v>191026400</v>
      </c>
      <c r="G225" s="273">
        <f>G226</f>
        <v>0</v>
      </c>
      <c r="H225" s="273">
        <f t="shared" ref="H225:I226" si="72">H226</f>
        <v>201294900</v>
      </c>
      <c r="I225" s="273">
        <f t="shared" si="72"/>
        <v>0</v>
      </c>
    </row>
    <row r="226" spans="1:9" ht="24" x14ac:dyDescent="0.25">
      <c r="A226" s="240" t="s">
        <v>75</v>
      </c>
      <c r="B226" s="272" t="s">
        <v>179</v>
      </c>
      <c r="C226" s="272" t="s">
        <v>73</v>
      </c>
      <c r="D226" s="272"/>
      <c r="E226" s="272"/>
      <c r="F226" s="273">
        <f>F227</f>
        <v>191026400</v>
      </c>
      <c r="G226" s="273">
        <f>G227</f>
        <v>0</v>
      </c>
      <c r="H226" s="273">
        <f t="shared" si="72"/>
        <v>201294900</v>
      </c>
      <c r="I226" s="273">
        <f t="shared" si="72"/>
        <v>0</v>
      </c>
    </row>
    <row r="227" spans="1:9" x14ac:dyDescent="0.25">
      <c r="A227" s="274" t="s">
        <v>151</v>
      </c>
      <c r="B227" s="272" t="s">
        <v>179</v>
      </c>
      <c r="C227" s="272" t="s">
        <v>73</v>
      </c>
      <c r="D227" s="272" t="s">
        <v>146</v>
      </c>
      <c r="E227" s="272"/>
      <c r="F227" s="273">
        <f>SUM(F228:F229)</f>
        <v>191026400</v>
      </c>
      <c r="G227" s="273">
        <f>SUM(G228:G229)</f>
        <v>0</v>
      </c>
      <c r="H227" s="273">
        <f t="shared" ref="H227:I227" si="73">SUM(H228:H229)</f>
        <v>201294900</v>
      </c>
      <c r="I227" s="273">
        <f t="shared" si="73"/>
        <v>0</v>
      </c>
    </row>
    <row r="228" spans="1:9" x14ac:dyDescent="0.25">
      <c r="A228" s="274" t="s">
        <v>150</v>
      </c>
      <c r="B228" s="272" t="s">
        <v>179</v>
      </c>
      <c r="C228" s="272" t="s">
        <v>73</v>
      </c>
      <c r="D228" s="272" t="s">
        <v>146</v>
      </c>
      <c r="E228" s="272" t="s">
        <v>66</v>
      </c>
      <c r="F228" s="273">
        <f>'8.1.разд, подр. Цст 2016-17'!F355</f>
        <v>101147500</v>
      </c>
      <c r="G228" s="273">
        <f>'8.1.разд, подр. Цст 2016-17'!G355</f>
        <v>0</v>
      </c>
      <c r="H228" s="273">
        <f>'8.1.разд, подр. Цст 2016-17'!H355</f>
        <v>106589500</v>
      </c>
      <c r="I228" s="273">
        <f>'8.1.разд, подр. Цст 2016-17'!I355</f>
        <v>0</v>
      </c>
    </row>
    <row r="229" spans="1:9" x14ac:dyDescent="0.25">
      <c r="A229" s="274" t="s">
        <v>183</v>
      </c>
      <c r="B229" s="272" t="s">
        <v>179</v>
      </c>
      <c r="C229" s="272" t="s">
        <v>73</v>
      </c>
      <c r="D229" s="272" t="s">
        <v>146</v>
      </c>
      <c r="E229" s="272" t="s">
        <v>118</v>
      </c>
      <c r="F229" s="273">
        <f>'8.1.разд, подр. Цст 2016-17'!F414</f>
        <v>89878900</v>
      </c>
      <c r="G229" s="273">
        <f>'8.1.разд, подр. Цст 2016-17'!G414</f>
        <v>0</v>
      </c>
      <c r="H229" s="273">
        <f>'8.1.разд, подр. Цст 2016-17'!H414</f>
        <v>94705400</v>
      </c>
      <c r="I229" s="273">
        <f>'8.1.разд, подр. Цст 2016-17'!I414</f>
        <v>0</v>
      </c>
    </row>
    <row r="230" spans="1:9" ht="98.25" customHeight="1" x14ac:dyDescent="0.25">
      <c r="A230" s="244" t="s">
        <v>181</v>
      </c>
      <c r="B230" s="272" t="s">
        <v>816</v>
      </c>
      <c r="C230" s="272"/>
      <c r="D230" s="272"/>
      <c r="E230" s="272"/>
      <c r="F230" s="273">
        <f t="shared" ref="F230:I232" si="74">F231</f>
        <v>272937500</v>
      </c>
      <c r="G230" s="273">
        <f t="shared" si="74"/>
        <v>0</v>
      </c>
      <c r="H230" s="273">
        <f t="shared" si="74"/>
        <v>289327500</v>
      </c>
      <c r="I230" s="273">
        <f t="shared" si="74"/>
        <v>0</v>
      </c>
    </row>
    <row r="231" spans="1:9" ht="24" x14ac:dyDescent="0.25">
      <c r="A231" s="240" t="s">
        <v>75</v>
      </c>
      <c r="B231" s="272" t="s">
        <v>816</v>
      </c>
      <c r="C231" s="272" t="s">
        <v>73</v>
      </c>
      <c r="D231" s="272"/>
      <c r="E231" s="272"/>
      <c r="F231" s="273">
        <f t="shared" si="74"/>
        <v>272937500</v>
      </c>
      <c r="G231" s="273">
        <f t="shared" si="74"/>
        <v>0</v>
      </c>
      <c r="H231" s="273">
        <f t="shared" si="74"/>
        <v>289327500</v>
      </c>
      <c r="I231" s="273">
        <f t="shared" si="74"/>
        <v>0</v>
      </c>
    </row>
    <row r="232" spans="1:9" x14ac:dyDescent="0.25">
      <c r="A232" s="274" t="s">
        <v>151</v>
      </c>
      <c r="B232" s="272" t="s">
        <v>816</v>
      </c>
      <c r="C232" s="272" t="s">
        <v>73</v>
      </c>
      <c r="D232" s="272" t="s">
        <v>146</v>
      </c>
      <c r="E232" s="272"/>
      <c r="F232" s="273">
        <f t="shared" si="74"/>
        <v>272937500</v>
      </c>
      <c r="G232" s="273">
        <f t="shared" si="74"/>
        <v>0</v>
      </c>
      <c r="H232" s="273">
        <f t="shared" si="74"/>
        <v>289327500</v>
      </c>
      <c r="I232" s="273">
        <f t="shared" si="74"/>
        <v>0</v>
      </c>
    </row>
    <row r="233" spans="1:9" x14ac:dyDescent="0.25">
      <c r="A233" s="274" t="s">
        <v>201</v>
      </c>
      <c r="B233" s="272" t="s">
        <v>816</v>
      </c>
      <c r="C233" s="272" t="s">
        <v>73</v>
      </c>
      <c r="D233" s="272" t="s">
        <v>146</v>
      </c>
      <c r="E233" s="272" t="s">
        <v>36</v>
      </c>
      <c r="F233" s="273">
        <f>'8.1.разд, подр. Цст 2016-17'!F335</f>
        <v>272937500</v>
      </c>
      <c r="G233" s="273">
        <f>'8.1.разд, подр. Цст 2016-17'!G335</f>
        <v>0</v>
      </c>
      <c r="H233" s="273">
        <f>'8.1.разд, подр. Цст 2016-17'!H335</f>
        <v>289327500</v>
      </c>
      <c r="I233" s="273">
        <f>'8.1.разд, подр. Цст 2016-17'!I335</f>
        <v>0</v>
      </c>
    </row>
    <row r="234" spans="1:9" ht="48" x14ac:dyDescent="0.25">
      <c r="A234" s="244" t="s">
        <v>180</v>
      </c>
      <c r="B234" s="272" t="s">
        <v>817</v>
      </c>
      <c r="C234" s="272"/>
      <c r="D234" s="272"/>
      <c r="E234" s="272"/>
      <c r="F234" s="273">
        <f t="shared" ref="F234:I236" si="75">F235</f>
        <v>118602800</v>
      </c>
      <c r="G234" s="273">
        <f t="shared" si="75"/>
        <v>0</v>
      </c>
      <c r="H234" s="273">
        <f t="shared" si="75"/>
        <v>132036500</v>
      </c>
      <c r="I234" s="273">
        <f t="shared" si="75"/>
        <v>0</v>
      </c>
    </row>
    <row r="235" spans="1:9" ht="24" x14ac:dyDescent="0.25">
      <c r="A235" s="240" t="s">
        <v>75</v>
      </c>
      <c r="B235" s="272" t="s">
        <v>817</v>
      </c>
      <c r="C235" s="272" t="s">
        <v>73</v>
      </c>
      <c r="D235" s="272"/>
      <c r="E235" s="272"/>
      <c r="F235" s="273">
        <f t="shared" si="75"/>
        <v>118602800</v>
      </c>
      <c r="G235" s="273">
        <f t="shared" si="75"/>
        <v>0</v>
      </c>
      <c r="H235" s="273">
        <f t="shared" si="75"/>
        <v>132036500</v>
      </c>
      <c r="I235" s="273">
        <f t="shared" si="75"/>
        <v>0</v>
      </c>
    </row>
    <row r="236" spans="1:9" x14ac:dyDescent="0.25">
      <c r="A236" s="274" t="s">
        <v>151</v>
      </c>
      <c r="B236" s="272" t="s">
        <v>817</v>
      </c>
      <c r="C236" s="272" t="s">
        <v>73</v>
      </c>
      <c r="D236" s="272" t="s">
        <v>146</v>
      </c>
      <c r="E236" s="272"/>
      <c r="F236" s="273">
        <f t="shared" si="75"/>
        <v>118602800</v>
      </c>
      <c r="G236" s="273">
        <f t="shared" si="75"/>
        <v>0</v>
      </c>
      <c r="H236" s="273">
        <f t="shared" si="75"/>
        <v>132036500</v>
      </c>
      <c r="I236" s="273">
        <f t="shared" si="75"/>
        <v>0</v>
      </c>
    </row>
    <row r="237" spans="1:9" x14ac:dyDescent="0.25">
      <c r="A237" s="274" t="s">
        <v>150</v>
      </c>
      <c r="B237" s="272" t="s">
        <v>817</v>
      </c>
      <c r="C237" s="272" t="s">
        <v>73</v>
      </c>
      <c r="D237" s="272" t="s">
        <v>146</v>
      </c>
      <c r="E237" s="272" t="s">
        <v>66</v>
      </c>
      <c r="F237" s="273">
        <f>'8.1.разд, подр. Цст 2016-17'!F357</f>
        <v>118602800</v>
      </c>
      <c r="G237" s="273">
        <f>'8.1.разд, подр. Цст 2016-17'!G357</f>
        <v>0</v>
      </c>
      <c r="H237" s="273">
        <f>'8.1.разд, подр. Цст 2016-17'!H357</f>
        <v>132036500</v>
      </c>
      <c r="I237" s="273">
        <f>'8.1.разд, подр. Цст 2016-17'!I357</f>
        <v>0</v>
      </c>
    </row>
    <row r="238" spans="1:9" ht="48" hidden="1" x14ac:dyDescent="0.25">
      <c r="A238" s="244" t="s">
        <v>198</v>
      </c>
      <c r="B238" s="272" t="s">
        <v>818</v>
      </c>
      <c r="C238" s="272"/>
      <c r="D238" s="272"/>
      <c r="E238" s="272"/>
      <c r="F238" s="273">
        <f t="shared" ref="F238:I240" si="76">F239</f>
        <v>0</v>
      </c>
      <c r="G238" s="273">
        <f t="shared" si="76"/>
        <v>0</v>
      </c>
      <c r="H238" s="273">
        <f t="shared" si="76"/>
        <v>0</v>
      </c>
      <c r="I238" s="273">
        <f t="shared" si="76"/>
        <v>0</v>
      </c>
    </row>
    <row r="239" spans="1:9" ht="24" hidden="1" x14ac:dyDescent="0.25">
      <c r="A239" s="240" t="s">
        <v>75</v>
      </c>
      <c r="B239" s="272" t="s">
        <v>818</v>
      </c>
      <c r="C239" s="272" t="s">
        <v>73</v>
      </c>
      <c r="D239" s="272"/>
      <c r="E239" s="272"/>
      <c r="F239" s="273">
        <f t="shared" si="76"/>
        <v>0</v>
      </c>
      <c r="G239" s="273">
        <f t="shared" si="76"/>
        <v>0</v>
      </c>
      <c r="H239" s="273">
        <f t="shared" si="76"/>
        <v>0</v>
      </c>
      <c r="I239" s="273">
        <f t="shared" si="76"/>
        <v>0</v>
      </c>
    </row>
    <row r="240" spans="1:9" hidden="1" x14ac:dyDescent="0.25">
      <c r="A240" s="274" t="s">
        <v>151</v>
      </c>
      <c r="B240" s="272" t="s">
        <v>818</v>
      </c>
      <c r="C240" s="272" t="s">
        <v>73</v>
      </c>
      <c r="D240" s="272" t="s">
        <v>146</v>
      </c>
      <c r="E240" s="272"/>
      <c r="F240" s="273">
        <f t="shared" si="76"/>
        <v>0</v>
      </c>
      <c r="G240" s="273">
        <f t="shared" si="76"/>
        <v>0</v>
      </c>
      <c r="H240" s="273">
        <f t="shared" si="76"/>
        <v>0</v>
      </c>
      <c r="I240" s="273">
        <f t="shared" si="76"/>
        <v>0</v>
      </c>
    </row>
    <row r="241" spans="1:9" hidden="1" x14ac:dyDescent="0.25">
      <c r="A241" s="274" t="s">
        <v>150</v>
      </c>
      <c r="B241" s="272" t="s">
        <v>818</v>
      </c>
      <c r="C241" s="272" t="s">
        <v>73</v>
      </c>
      <c r="D241" s="272" t="s">
        <v>146</v>
      </c>
      <c r="E241" s="272" t="s">
        <v>66</v>
      </c>
      <c r="F241" s="273">
        <f>'8.1.разд, подр. Цст 2016-17'!F359</f>
        <v>0</v>
      </c>
      <c r="G241" s="273">
        <f>'8.1.разд, подр. Цст 2016-17'!G359</f>
        <v>0</v>
      </c>
      <c r="H241" s="273">
        <f>'8.1.разд, подр. Цст 2016-17'!H359</f>
        <v>0</v>
      </c>
      <c r="I241" s="273">
        <f>'8.1.разд, подр. Цст 2016-17'!I359</f>
        <v>0</v>
      </c>
    </row>
    <row r="242" spans="1:9" ht="48" x14ac:dyDescent="0.25">
      <c r="A242" s="240" t="s">
        <v>18</v>
      </c>
      <c r="B242" s="272" t="s">
        <v>806</v>
      </c>
      <c r="C242" s="272"/>
      <c r="D242" s="272"/>
      <c r="E242" s="272"/>
      <c r="F242" s="273">
        <f>F243</f>
        <v>13500000</v>
      </c>
      <c r="G242" s="273">
        <f>G243</f>
        <v>0</v>
      </c>
      <c r="H242" s="273">
        <f t="shared" ref="H242:I243" si="77">H243</f>
        <v>14400000</v>
      </c>
      <c r="I242" s="273">
        <f t="shared" si="77"/>
        <v>0</v>
      </c>
    </row>
    <row r="243" spans="1:9" ht="24" x14ac:dyDescent="0.25">
      <c r="A243" s="240" t="s">
        <v>75</v>
      </c>
      <c r="B243" s="272" t="s">
        <v>806</v>
      </c>
      <c r="C243" s="272" t="s">
        <v>73</v>
      </c>
      <c r="D243" s="272"/>
      <c r="E243" s="272"/>
      <c r="F243" s="273">
        <f>F244</f>
        <v>13500000</v>
      </c>
      <c r="G243" s="273">
        <f>G244</f>
        <v>0</v>
      </c>
      <c r="H243" s="273">
        <f t="shared" si="77"/>
        <v>14400000</v>
      </c>
      <c r="I243" s="273">
        <f t="shared" si="77"/>
        <v>0</v>
      </c>
    </row>
    <row r="244" spans="1:9" x14ac:dyDescent="0.25">
      <c r="A244" s="240" t="s">
        <v>151</v>
      </c>
      <c r="B244" s="272" t="s">
        <v>806</v>
      </c>
      <c r="C244" s="272" t="s">
        <v>73</v>
      </c>
      <c r="D244" s="272" t="s">
        <v>146</v>
      </c>
      <c r="E244" s="272"/>
      <c r="F244" s="273">
        <f>SUM(F245:F247)</f>
        <v>13500000</v>
      </c>
      <c r="G244" s="273">
        <f>SUM(G245:G247)</f>
        <v>0</v>
      </c>
      <c r="H244" s="273">
        <f t="shared" ref="H244:I244" si="78">SUM(H245:H247)</f>
        <v>14400000</v>
      </c>
      <c r="I244" s="273">
        <f t="shared" si="78"/>
        <v>0</v>
      </c>
    </row>
    <row r="245" spans="1:9" x14ac:dyDescent="0.25">
      <c r="A245" s="274" t="s">
        <v>201</v>
      </c>
      <c r="B245" s="272" t="s">
        <v>806</v>
      </c>
      <c r="C245" s="272" t="s">
        <v>73</v>
      </c>
      <c r="D245" s="272" t="s">
        <v>146</v>
      </c>
      <c r="E245" s="272" t="s">
        <v>36</v>
      </c>
      <c r="F245" s="273">
        <f>'8.1.разд, подр. Цст 2016-17'!F337</f>
        <v>8000000</v>
      </c>
      <c r="G245" s="273">
        <f>'8.1.разд, подр. Цст 2016-17'!G337</f>
        <v>0</v>
      </c>
      <c r="H245" s="273">
        <f>'8.1.разд, подр. Цст 2016-17'!H337</f>
        <v>8000000</v>
      </c>
      <c r="I245" s="273">
        <f>'8.1.разд, подр. Цст 2016-17'!I337</f>
        <v>0</v>
      </c>
    </row>
    <row r="246" spans="1:9" x14ac:dyDescent="0.25">
      <c r="A246" s="274" t="s">
        <v>150</v>
      </c>
      <c r="B246" s="272" t="s">
        <v>806</v>
      </c>
      <c r="C246" s="272" t="s">
        <v>73</v>
      </c>
      <c r="D246" s="272" t="s">
        <v>146</v>
      </c>
      <c r="E246" s="272" t="s">
        <v>66</v>
      </c>
      <c r="F246" s="273">
        <f>'8.1.разд, подр. Цст 2016-17'!F361</f>
        <v>4500000</v>
      </c>
      <c r="G246" s="273">
        <f>'8.1.разд, подр. Цст 2016-17'!G361</f>
        <v>0</v>
      </c>
      <c r="H246" s="273">
        <f>'8.1.разд, подр. Цст 2016-17'!H361</f>
        <v>5000000</v>
      </c>
      <c r="I246" s="273">
        <f>'8.1.разд, подр. Цст 2016-17'!I361</f>
        <v>0</v>
      </c>
    </row>
    <row r="247" spans="1:9" x14ac:dyDescent="0.25">
      <c r="A247" s="274" t="s">
        <v>183</v>
      </c>
      <c r="B247" s="272" t="s">
        <v>806</v>
      </c>
      <c r="C247" s="272" t="s">
        <v>73</v>
      </c>
      <c r="D247" s="272" t="s">
        <v>146</v>
      </c>
      <c r="E247" s="272" t="s">
        <v>118</v>
      </c>
      <c r="F247" s="273">
        <f>'8.1.разд, подр. Цст 2016-17'!F416</f>
        <v>1000000</v>
      </c>
      <c r="G247" s="273">
        <f>'8.1.разд, подр. Цст 2016-17'!G416</f>
        <v>0</v>
      </c>
      <c r="H247" s="273">
        <f>'8.1.разд, подр. Цст 2016-17'!H416</f>
        <v>1400000</v>
      </c>
      <c r="I247" s="273">
        <f>'8.1.разд, подр. Цст 2016-17'!I416</f>
        <v>0</v>
      </c>
    </row>
    <row r="248" spans="1:9" ht="24" x14ac:dyDescent="0.25">
      <c r="A248" s="241" t="s">
        <v>178</v>
      </c>
      <c r="B248" s="272" t="s">
        <v>177</v>
      </c>
      <c r="C248" s="272"/>
      <c r="D248" s="272"/>
      <c r="E248" s="272"/>
      <c r="F248" s="273">
        <f t="shared" ref="F248:I250" si="79">F249</f>
        <v>100000</v>
      </c>
      <c r="G248" s="273">
        <f t="shared" si="79"/>
        <v>0</v>
      </c>
      <c r="H248" s="273">
        <f t="shared" si="79"/>
        <v>100000</v>
      </c>
      <c r="I248" s="273">
        <f t="shared" si="79"/>
        <v>0</v>
      </c>
    </row>
    <row r="249" spans="1:9" ht="24" x14ac:dyDescent="0.25">
      <c r="A249" s="240" t="s">
        <v>23</v>
      </c>
      <c r="B249" s="272" t="s">
        <v>177</v>
      </c>
      <c r="C249" s="272" t="s">
        <v>22</v>
      </c>
      <c r="D249" s="272"/>
      <c r="E249" s="272"/>
      <c r="F249" s="273">
        <f t="shared" si="79"/>
        <v>100000</v>
      </c>
      <c r="G249" s="273">
        <f t="shared" si="79"/>
        <v>0</v>
      </c>
      <c r="H249" s="273">
        <f t="shared" si="79"/>
        <v>100000</v>
      </c>
      <c r="I249" s="273">
        <f t="shared" si="79"/>
        <v>0</v>
      </c>
    </row>
    <row r="250" spans="1:9" x14ac:dyDescent="0.25">
      <c r="A250" s="274" t="s">
        <v>151</v>
      </c>
      <c r="B250" s="272" t="s">
        <v>177</v>
      </c>
      <c r="C250" s="272" t="s">
        <v>22</v>
      </c>
      <c r="D250" s="272" t="s">
        <v>146</v>
      </c>
      <c r="E250" s="272"/>
      <c r="F250" s="273">
        <f t="shared" si="79"/>
        <v>100000</v>
      </c>
      <c r="G250" s="273">
        <f t="shared" si="79"/>
        <v>0</v>
      </c>
      <c r="H250" s="273">
        <f t="shared" si="79"/>
        <v>100000</v>
      </c>
      <c r="I250" s="273">
        <f t="shared" si="79"/>
        <v>0</v>
      </c>
    </row>
    <row r="251" spans="1:9" x14ac:dyDescent="0.25">
      <c r="A251" s="274" t="s">
        <v>183</v>
      </c>
      <c r="B251" s="272" t="s">
        <v>177</v>
      </c>
      <c r="C251" s="272" t="s">
        <v>22</v>
      </c>
      <c r="D251" s="272" t="s">
        <v>146</v>
      </c>
      <c r="E251" s="272" t="s">
        <v>118</v>
      </c>
      <c r="F251" s="273">
        <f>'8.1.разд, подр. Цст 2016-17'!F418</f>
        <v>100000</v>
      </c>
      <c r="G251" s="273">
        <f>'8.1.разд, подр. Цст 2016-17'!G418</f>
        <v>0</v>
      </c>
      <c r="H251" s="273">
        <f>'8.1.разд, подр. Цст 2016-17'!H418</f>
        <v>100000</v>
      </c>
      <c r="I251" s="273">
        <f>'8.1.разд, подр. Цст 2016-17'!I418</f>
        <v>0</v>
      </c>
    </row>
    <row r="252" spans="1:9" ht="60" x14ac:dyDescent="0.25">
      <c r="A252" s="240" t="s">
        <v>137</v>
      </c>
      <c r="B252" s="272" t="s">
        <v>196</v>
      </c>
      <c r="C252" s="272"/>
      <c r="D252" s="272"/>
      <c r="E252" s="272"/>
      <c r="F252" s="273">
        <f>F253</f>
        <v>7499400</v>
      </c>
      <c r="G252" s="273">
        <f>G253</f>
        <v>7499400</v>
      </c>
      <c r="H252" s="273">
        <f t="shared" ref="H252:I253" si="80">H253</f>
        <v>8045400</v>
      </c>
      <c r="I252" s="273">
        <f t="shared" si="80"/>
        <v>8045400</v>
      </c>
    </row>
    <row r="253" spans="1:9" ht="24" x14ac:dyDescent="0.25">
      <c r="A253" s="240" t="s">
        <v>75</v>
      </c>
      <c r="B253" s="272" t="s">
        <v>196</v>
      </c>
      <c r="C253" s="272" t="s">
        <v>73</v>
      </c>
      <c r="D253" s="272"/>
      <c r="E253" s="272"/>
      <c r="F253" s="273">
        <f>F254</f>
        <v>7499400</v>
      </c>
      <c r="G253" s="273">
        <f>G254</f>
        <v>7499400</v>
      </c>
      <c r="H253" s="273">
        <f t="shared" si="80"/>
        <v>8045400</v>
      </c>
      <c r="I253" s="273">
        <f t="shared" si="80"/>
        <v>8045400</v>
      </c>
    </row>
    <row r="254" spans="1:9" x14ac:dyDescent="0.25">
      <c r="A254" s="240" t="s">
        <v>151</v>
      </c>
      <c r="B254" s="272" t="s">
        <v>196</v>
      </c>
      <c r="C254" s="272" t="s">
        <v>73</v>
      </c>
      <c r="D254" s="272" t="s">
        <v>146</v>
      </c>
      <c r="E254" s="272"/>
      <c r="F254" s="273">
        <f>SUM(F255:F256)</f>
        <v>7499400</v>
      </c>
      <c r="G254" s="273">
        <f>SUM(G255:G256)</f>
        <v>7499400</v>
      </c>
      <c r="H254" s="273">
        <f t="shared" ref="H254:I254" si="81">SUM(H255:H256)</f>
        <v>8045400</v>
      </c>
      <c r="I254" s="273">
        <f t="shared" si="81"/>
        <v>8045400</v>
      </c>
    </row>
    <row r="255" spans="1:9" x14ac:dyDescent="0.25">
      <c r="A255" s="274" t="s">
        <v>201</v>
      </c>
      <c r="B255" s="272" t="s">
        <v>196</v>
      </c>
      <c r="C255" s="272" t="s">
        <v>73</v>
      </c>
      <c r="D255" s="272" t="s">
        <v>146</v>
      </c>
      <c r="E255" s="272" t="s">
        <v>36</v>
      </c>
      <c r="F255" s="273">
        <f>'8.1.разд, подр. Цст 2016-17'!F339</f>
        <v>7499400</v>
      </c>
      <c r="G255" s="273">
        <f>'8.1.разд, подр. Цст 2016-17'!G339</f>
        <v>7499400</v>
      </c>
      <c r="H255" s="273">
        <f>'8.1.разд, подр. Цст 2016-17'!H339</f>
        <v>8045400</v>
      </c>
      <c r="I255" s="273">
        <f>'8.1.разд, подр. Цст 2016-17'!I339</f>
        <v>8045400</v>
      </c>
    </row>
    <row r="256" spans="1:9" hidden="1" x14ac:dyDescent="0.25">
      <c r="A256" s="274" t="s">
        <v>150</v>
      </c>
      <c r="B256" s="272" t="s">
        <v>196</v>
      </c>
      <c r="C256" s="272" t="s">
        <v>73</v>
      </c>
      <c r="D256" s="272" t="s">
        <v>146</v>
      </c>
      <c r="E256" s="272" t="s">
        <v>66</v>
      </c>
      <c r="F256" s="273">
        <f>'8.1.разд, подр. Цст 2016-17'!F363</f>
        <v>0</v>
      </c>
      <c r="G256" s="273">
        <f>'8.1.разд, подр. Цст 2016-17'!G363</f>
        <v>0</v>
      </c>
      <c r="H256" s="273">
        <f>'8.1.разд, подр. Цст 2016-17'!H363</f>
        <v>0</v>
      </c>
      <c r="I256" s="273">
        <f>'8.1.разд, подр. Цст 2016-17'!I363</f>
        <v>0</v>
      </c>
    </row>
    <row r="257" spans="1:9" ht="72" x14ac:dyDescent="0.25">
      <c r="A257" s="240" t="s">
        <v>195</v>
      </c>
      <c r="B257" s="272" t="s">
        <v>194</v>
      </c>
      <c r="C257" s="272"/>
      <c r="D257" s="272"/>
      <c r="E257" s="272"/>
      <c r="F257" s="273">
        <f t="shared" ref="F257:I259" si="82">F258</f>
        <v>28140800</v>
      </c>
      <c r="G257" s="273">
        <f t="shared" si="82"/>
        <v>28140800</v>
      </c>
      <c r="H257" s="273">
        <f t="shared" si="82"/>
        <v>28252700</v>
      </c>
      <c r="I257" s="273">
        <f t="shared" si="82"/>
        <v>28252700</v>
      </c>
    </row>
    <row r="258" spans="1:9" ht="24" x14ac:dyDescent="0.25">
      <c r="A258" s="240" t="s">
        <v>75</v>
      </c>
      <c r="B258" s="272" t="s">
        <v>194</v>
      </c>
      <c r="C258" s="272" t="s">
        <v>73</v>
      </c>
      <c r="D258" s="272"/>
      <c r="E258" s="272"/>
      <c r="F258" s="273">
        <f t="shared" si="82"/>
        <v>28140800</v>
      </c>
      <c r="G258" s="273">
        <f t="shared" si="82"/>
        <v>28140800</v>
      </c>
      <c r="H258" s="273">
        <f t="shared" si="82"/>
        <v>28252700</v>
      </c>
      <c r="I258" s="273">
        <f t="shared" si="82"/>
        <v>28252700</v>
      </c>
    </row>
    <row r="259" spans="1:9" x14ac:dyDescent="0.25">
      <c r="A259" s="240" t="s">
        <v>151</v>
      </c>
      <c r="B259" s="272" t="s">
        <v>194</v>
      </c>
      <c r="C259" s="272" t="s">
        <v>73</v>
      </c>
      <c r="D259" s="272" t="s">
        <v>146</v>
      </c>
      <c r="E259" s="272"/>
      <c r="F259" s="273">
        <f t="shared" si="82"/>
        <v>28140800</v>
      </c>
      <c r="G259" s="273">
        <f t="shared" si="82"/>
        <v>28140800</v>
      </c>
      <c r="H259" s="273">
        <f t="shared" si="82"/>
        <v>28252700</v>
      </c>
      <c r="I259" s="273">
        <f t="shared" si="82"/>
        <v>28252700</v>
      </c>
    </row>
    <row r="260" spans="1:9" x14ac:dyDescent="0.25">
      <c r="A260" s="274" t="s">
        <v>150</v>
      </c>
      <c r="B260" s="272" t="s">
        <v>194</v>
      </c>
      <c r="C260" s="272" t="s">
        <v>73</v>
      </c>
      <c r="D260" s="272" t="s">
        <v>146</v>
      </c>
      <c r="E260" s="272" t="s">
        <v>66</v>
      </c>
      <c r="F260" s="273">
        <f>'8.1.разд, подр. Цст 2016-17'!F365</f>
        <v>28140800</v>
      </c>
      <c r="G260" s="273">
        <f>'8.1.разд, подр. Цст 2016-17'!G365</f>
        <v>28140800</v>
      </c>
      <c r="H260" s="273">
        <f>'8.1.разд, подр. Цст 2016-17'!H365</f>
        <v>28252700</v>
      </c>
      <c r="I260" s="273">
        <f>'8.1.разд, подр. Цст 2016-17'!I365</f>
        <v>28252700</v>
      </c>
    </row>
    <row r="261" spans="1:9" ht="65.25" customHeight="1" x14ac:dyDescent="0.25">
      <c r="A261" s="240" t="s">
        <v>193</v>
      </c>
      <c r="B261" s="272" t="s">
        <v>192</v>
      </c>
      <c r="C261" s="272"/>
      <c r="D261" s="272"/>
      <c r="E261" s="272"/>
      <c r="F261" s="273">
        <f t="shared" ref="F261:I263" si="83">F262</f>
        <v>391499700</v>
      </c>
      <c r="G261" s="273">
        <f t="shared" si="83"/>
        <v>391499700</v>
      </c>
      <c r="H261" s="273">
        <f t="shared" si="83"/>
        <v>421581300</v>
      </c>
      <c r="I261" s="273">
        <f t="shared" si="83"/>
        <v>421581300</v>
      </c>
    </row>
    <row r="262" spans="1:9" ht="24" x14ac:dyDescent="0.25">
      <c r="A262" s="240" t="s">
        <v>75</v>
      </c>
      <c r="B262" s="272" t="s">
        <v>192</v>
      </c>
      <c r="C262" s="272" t="s">
        <v>73</v>
      </c>
      <c r="D262" s="272"/>
      <c r="E262" s="272"/>
      <c r="F262" s="273">
        <f t="shared" si="83"/>
        <v>391499700</v>
      </c>
      <c r="G262" s="273">
        <f t="shared" si="83"/>
        <v>391499700</v>
      </c>
      <c r="H262" s="273">
        <f t="shared" si="83"/>
        <v>421581300</v>
      </c>
      <c r="I262" s="273">
        <f t="shared" si="83"/>
        <v>421581300</v>
      </c>
    </row>
    <row r="263" spans="1:9" x14ac:dyDescent="0.25">
      <c r="A263" s="240" t="s">
        <v>151</v>
      </c>
      <c r="B263" s="272" t="s">
        <v>192</v>
      </c>
      <c r="C263" s="272" t="s">
        <v>73</v>
      </c>
      <c r="D263" s="272" t="s">
        <v>146</v>
      </c>
      <c r="E263" s="272"/>
      <c r="F263" s="273">
        <f t="shared" si="83"/>
        <v>391499700</v>
      </c>
      <c r="G263" s="273">
        <f t="shared" si="83"/>
        <v>391499700</v>
      </c>
      <c r="H263" s="273">
        <f t="shared" si="83"/>
        <v>421581300</v>
      </c>
      <c r="I263" s="273">
        <f t="shared" si="83"/>
        <v>421581300</v>
      </c>
    </row>
    <row r="264" spans="1:9" x14ac:dyDescent="0.25">
      <c r="A264" s="274" t="s">
        <v>150</v>
      </c>
      <c r="B264" s="272" t="s">
        <v>192</v>
      </c>
      <c r="C264" s="272" t="s">
        <v>73</v>
      </c>
      <c r="D264" s="272" t="s">
        <v>146</v>
      </c>
      <c r="E264" s="272" t="s">
        <v>66</v>
      </c>
      <c r="F264" s="273">
        <f>'8.1.разд, подр. Цст 2016-17'!F367</f>
        <v>391499700</v>
      </c>
      <c r="G264" s="273">
        <f>'8.1.разд, подр. Цст 2016-17'!G367</f>
        <v>391499700</v>
      </c>
      <c r="H264" s="273">
        <f>'8.1.разд, подр. Цст 2016-17'!H367</f>
        <v>421581300</v>
      </c>
      <c r="I264" s="273">
        <f>'8.1.разд, подр. Цст 2016-17'!I367</f>
        <v>421581300</v>
      </c>
    </row>
    <row r="265" spans="1:9" ht="60" hidden="1" x14ac:dyDescent="0.25">
      <c r="A265" s="240" t="s">
        <v>191</v>
      </c>
      <c r="B265" s="272" t="s">
        <v>190</v>
      </c>
      <c r="C265" s="272"/>
      <c r="D265" s="272"/>
      <c r="E265" s="272"/>
      <c r="F265" s="273">
        <f>F266</f>
        <v>0</v>
      </c>
      <c r="G265" s="273">
        <f>G266</f>
        <v>0</v>
      </c>
      <c r="H265" s="273">
        <f t="shared" ref="H265:I265" si="84">H266</f>
        <v>0</v>
      </c>
      <c r="I265" s="273">
        <f t="shared" si="84"/>
        <v>0</v>
      </c>
    </row>
    <row r="266" spans="1:9" ht="24" hidden="1" x14ac:dyDescent="0.25">
      <c r="A266" s="240" t="s">
        <v>75</v>
      </c>
      <c r="B266" s="272" t="s">
        <v>190</v>
      </c>
      <c r="C266" s="272" t="s">
        <v>73</v>
      </c>
      <c r="D266" s="272"/>
      <c r="E266" s="272"/>
      <c r="F266" s="273">
        <f>F267</f>
        <v>0</v>
      </c>
      <c r="G266" s="273">
        <f t="shared" ref="G266:I266" si="85">G267</f>
        <v>0</v>
      </c>
      <c r="H266" s="273">
        <f t="shared" si="85"/>
        <v>0</v>
      </c>
      <c r="I266" s="273">
        <f t="shared" si="85"/>
        <v>0</v>
      </c>
    </row>
    <row r="267" spans="1:9" hidden="1" x14ac:dyDescent="0.25">
      <c r="A267" s="240" t="s">
        <v>151</v>
      </c>
      <c r="B267" s="272" t="s">
        <v>190</v>
      </c>
      <c r="C267" s="272" t="s">
        <v>73</v>
      </c>
      <c r="D267" s="272" t="s">
        <v>146</v>
      </c>
      <c r="E267" s="272"/>
      <c r="F267" s="273">
        <f>SUM(F268:F269)</f>
        <v>0</v>
      </c>
      <c r="G267" s="273">
        <f>SUM(G268:G269)</f>
        <v>0</v>
      </c>
      <c r="H267" s="273">
        <f t="shared" ref="H267:I267" si="86">SUM(H268:H269)</f>
        <v>0</v>
      </c>
      <c r="I267" s="273">
        <f t="shared" si="86"/>
        <v>0</v>
      </c>
    </row>
    <row r="268" spans="1:9" hidden="1" x14ac:dyDescent="0.25">
      <c r="A268" s="240" t="s">
        <v>201</v>
      </c>
      <c r="B268" s="272" t="s">
        <v>190</v>
      </c>
      <c r="C268" s="272" t="s">
        <v>73</v>
      </c>
      <c r="D268" s="272" t="s">
        <v>146</v>
      </c>
      <c r="E268" s="272" t="s">
        <v>36</v>
      </c>
      <c r="F268" s="273">
        <f>'8.1.разд, подр. Цст 2016-17'!F341</f>
        <v>0</v>
      </c>
      <c r="G268" s="273">
        <f>'8.1.разд, подр. Цст 2016-17'!G341</f>
        <v>0</v>
      </c>
      <c r="H268" s="273">
        <f>'8.1.разд, подр. Цст 2016-17'!H341</f>
        <v>0</v>
      </c>
      <c r="I268" s="273">
        <f>'8.1.разд, подр. Цст 2016-17'!I341</f>
        <v>0</v>
      </c>
    </row>
    <row r="269" spans="1:9" hidden="1" x14ac:dyDescent="0.25">
      <c r="A269" s="274" t="s">
        <v>150</v>
      </c>
      <c r="B269" s="272" t="s">
        <v>190</v>
      </c>
      <c r="C269" s="272" t="s">
        <v>73</v>
      </c>
      <c r="D269" s="272" t="s">
        <v>146</v>
      </c>
      <c r="E269" s="272" t="s">
        <v>66</v>
      </c>
      <c r="F269" s="273">
        <f>'8.1.разд, подр. Цст 2016-17'!F369</f>
        <v>0</v>
      </c>
      <c r="G269" s="273">
        <f>'8.1.разд, подр. Цст 2016-17'!G369</f>
        <v>0</v>
      </c>
      <c r="H269" s="273">
        <f>'8.1.разд, подр. Цст 2016-17'!H369</f>
        <v>0</v>
      </c>
      <c r="I269" s="273">
        <f>'8.1.разд, подр. Цст 2016-17'!I369</f>
        <v>0</v>
      </c>
    </row>
    <row r="270" spans="1:9" ht="87" customHeight="1" x14ac:dyDescent="0.25">
      <c r="A270" s="240" t="s">
        <v>158</v>
      </c>
      <c r="B270" s="272" t="s">
        <v>157</v>
      </c>
      <c r="C270" s="272"/>
      <c r="D270" s="272"/>
      <c r="E270" s="272"/>
      <c r="F270" s="273">
        <f>F274+F277+F271</f>
        <v>455100</v>
      </c>
      <c r="G270" s="273">
        <f t="shared" ref="G270:I270" si="87">G274+G277+G271</f>
        <v>455100</v>
      </c>
      <c r="H270" s="273">
        <f t="shared" si="87"/>
        <v>449700</v>
      </c>
      <c r="I270" s="273">
        <f t="shared" si="87"/>
        <v>449700</v>
      </c>
    </row>
    <row r="271" spans="1:9" ht="27.75" customHeight="1" x14ac:dyDescent="0.25">
      <c r="A271" s="290" t="s">
        <v>23</v>
      </c>
      <c r="B271" s="272" t="s">
        <v>157</v>
      </c>
      <c r="C271" s="272" t="s">
        <v>22</v>
      </c>
      <c r="D271" s="272"/>
      <c r="E271" s="272"/>
      <c r="F271" s="273">
        <f>F272</f>
        <v>180764</v>
      </c>
      <c r="G271" s="273">
        <f t="shared" ref="G271:I272" si="88">G272</f>
        <v>180764</v>
      </c>
      <c r="H271" s="273">
        <f t="shared" si="88"/>
        <v>180748</v>
      </c>
      <c r="I271" s="273">
        <f t="shared" si="88"/>
        <v>180748</v>
      </c>
    </row>
    <row r="272" spans="1:9" ht="17.25" customHeight="1" x14ac:dyDescent="0.25">
      <c r="A272" s="274" t="s">
        <v>15</v>
      </c>
      <c r="B272" s="272" t="s">
        <v>157</v>
      </c>
      <c r="C272" s="272" t="s">
        <v>22</v>
      </c>
      <c r="D272" s="272" t="s">
        <v>4</v>
      </c>
      <c r="E272" s="272"/>
      <c r="F272" s="273">
        <f>F273</f>
        <v>180764</v>
      </c>
      <c r="G272" s="273">
        <f t="shared" si="88"/>
        <v>180764</v>
      </c>
      <c r="H272" s="273">
        <f t="shared" si="88"/>
        <v>180748</v>
      </c>
      <c r="I272" s="273">
        <f t="shared" si="88"/>
        <v>180748</v>
      </c>
    </row>
    <row r="273" spans="1:9" ht="18.75" customHeight="1" x14ac:dyDescent="0.25">
      <c r="A273" s="274" t="s">
        <v>14</v>
      </c>
      <c r="B273" s="272" t="s">
        <v>157</v>
      </c>
      <c r="C273" s="272" t="s">
        <v>22</v>
      </c>
      <c r="D273" s="272" t="s">
        <v>4</v>
      </c>
      <c r="E273" s="272" t="s">
        <v>3</v>
      </c>
      <c r="F273" s="273">
        <f>'8.1.разд, подр. Цст 2016-17'!F521</f>
        <v>180764</v>
      </c>
      <c r="G273" s="273">
        <f>'8.1.разд, подр. Цст 2016-17'!G521</f>
        <v>180764</v>
      </c>
      <c r="H273" s="273">
        <f>'8.1.разд, подр. Цст 2016-17'!H521</f>
        <v>180748</v>
      </c>
      <c r="I273" s="273">
        <f>'8.1.разд, подр. Цст 2016-17'!I521</f>
        <v>180748</v>
      </c>
    </row>
    <row r="274" spans="1:9" hidden="1" x14ac:dyDescent="0.25">
      <c r="A274" s="240" t="s">
        <v>6</v>
      </c>
      <c r="B274" s="272" t="s">
        <v>157</v>
      </c>
      <c r="C274" s="272" t="s">
        <v>1</v>
      </c>
      <c r="D274" s="272"/>
      <c r="E274" s="272"/>
      <c r="F274" s="273">
        <f>F275</f>
        <v>0</v>
      </c>
      <c r="G274" s="273">
        <f>G275</f>
        <v>0</v>
      </c>
      <c r="H274" s="273">
        <f t="shared" ref="H274:I275" si="89">H275</f>
        <v>0</v>
      </c>
      <c r="I274" s="273">
        <f t="shared" si="89"/>
        <v>0</v>
      </c>
    </row>
    <row r="275" spans="1:9" hidden="1" x14ac:dyDescent="0.25">
      <c r="A275" s="274" t="s">
        <v>15</v>
      </c>
      <c r="B275" s="272" t="s">
        <v>157</v>
      </c>
      <c r="C275" s="272" t="s">
        <v>1</v>
      </c>
      <c r="D275" s="272" t="s">
        <v>4</v>
      </c>
      <c r="E275" s="272"/>
      <c r="F275" s="273">
        <f>F276</f>
        <v>0</v>
      </c>
      <c r="G275" s="273">
        <f>G276</f>
        <v>0</v>
      </c>
      <c r="H275" s="273">
        <f t="shared" si="89"/>
        <v>0</v>
      </c>
      <c r="I275" s="273">
        <f t="shared" si="89"/>
        <v>0</v>
      </c>
    </row>
    <row r="276" spans="1:9" hidden="1" x14ac:dyDescent="0.25">
      <c r="A276" s="274" t="s">
        <v>14</v>
      </c>
      <c r="B276" s="272" t="s">
        <v>157</v>
      </c>
      <c r="C276" s="272" t="s">
        <v>1</v>
      </c>
      <c r="D276" s="272" t="s">
        <v>4</v>
      </c>
      <c r="E276" s="272" t="s">
        <v>3</v>
      </c>
      <c r="F276" s="273">
        <f>'8.1.разд, подр. Цст 2016-17'!F522</f>
        <v>0</v>
      </c>
      <c r="G276" s="273">
        <f>'8.1.разд, подр. Цст 2016-17'!G522</f>
        <v>0</v>
      </c>
      <c r="H276" s="273">
        <f>'8.1.разд, подр. Цст 2016-17'!H522</f>
        <v>0</v>
      </c>
      <c r="I276" s="273">
        <f>'8.1.разд, подр. Цст 2016-17'!I522</f>
        <v>0</v>
      </c>
    </row>
    <row r="277" spans="1:9" ht="24" x14ac:dyDescent="0.25">
      <c r="A277" s="240" t="s">
        <v>75</v>
      </c>
      <c r="B277" s="272" t="s">
        <v>157</v>
      </c>
      <c r="C277" s="272" t="s">
        <v>73</v>
      </c>
      <c r="D277" s="272"/>
      <c r="E277" s="272"/>
      <c r="F277" s="273">
        <f>F278</f>
        <v>274336</v>
      </c>
      <c r="G277" s="273">
        <f>G278</f>
        <v>274336</v>
      </c>
      <c r="H277" s="273">
        <f t="shared" ref="H277:I278" si="90">H278</f>
        <v>268952</v>
      </c>
      <c r="I277" s="273">
        <f t="shared" si="90"/>
        <v>268952</v>
      </c>
    </row>
    <row r="278" spans="1:9" x14ac:dyDescent="0.25">
      <c r="A278" s="274" t="s">
        <v>15</v>
      </c>
      <c r="B278" s="272" t="s">
        <v>157</v>
      </c>
      <c r="C278" s="272" t="s">
        <v>73</v>
      </c>
      <c r="D278" s="272" t="s">
        <v>4</v>
      </c>
      <c r="E278" s="272"/>
      <c r="F278" s="273">
        <f>F279</f>
        <v>274336</v>
      </c>
      <c r="G278" s="273">
        <f>G279</f>
        <v>274336</v>
      </c>
      <c r="H278" s="273">
        <f t="shared" si="90"/>
        <v>268952</v>
      </c>
      <c r="I278" s="273">
        <f t="shared" si="90"/>
        <v>268952</v>
      </c>
    </row>
    <row r="279" spans="1:9" x14ac:dyDescent="0.25">
      <c r="A279" s="274" t="s">
        <v>14</v>
      </c>
      <c r="B279" s="272" t="s">
        <v>157</v>
      </c>
      <c r="C279" s="272" t="s">
        <v>73</v>
      </c>
      <c r="D279" s="272" t="s">
        <v>4</v>
      </c>
      <c r="E279" s="272" t="s">
        <v>3</v>
      </c>
      <c r="F279" s="273">
        <f>'8.1.разд, подр. Цст 2016-17'!F523</f>
        <v>274336</v>
      </c>
      <c r="G279" s="273">
        <f>'8.1.разд, подр. Цст 2016-17'!G523</f>
        <v>274336</v>
      </c>
      <c r="H279" s="273">
        <f>'8.1.разд, подр. Цст 2016-17'!H523</f>
        <v>268952</v>
      </c>
      <c r="I279" s="273">
        <f>'8.1.разд, подр. Цст 2016-17'!I523</f>
        <v>268952</v>
      </c>
    </row>
    <row r="280" spans="1:9" ht="48" x14ac:dyDescent="0.25">
      <c r="A280" s="240" t="s">
        <v>156</v>
      </c>
      <c r="B280" s="272" t="s">
        <v>155</v>
      </c>
      <c r="C280" s="272"/>
      <c r="D280" s="272"/>
      <c r="E280" s="272"/>
      <c r="F280" s="273">
        <f t="shared" ref="F280:I282" si="91">F281</f>
        <v>18076400</v>
      </c>
      <c r="G280" s="273">
        <f t="shared" si="91"/>
        <v>18076400</v>
      </c>
      <c r="H280" s="273">
        <f t="shared" si="91"/>
        <v>18074800</v>
      </c>
      <c r="I280" s="273">
        <f t="shared" si="91"/>
        <v>18074800</v>
      </c>
    </row>
    <row r="281" spans="1:9" x14ac:dyDescent="0.25">
      <c r="A281" s="240" t="s">
        <v>6</v>
      </c>
      <c r="B281" s="272" t="s">
        <v>155</v>
      </c>
      <c r="C281" s="272" t="s">
        <v>1</v>
      </c>
      <c r="D281" s="272"/>
      <c r="E281" s="272"/>
      <c r="F281" s="273">
        <f t="shared" si="91"/>
        <v>18076400</v>
      </c>
      <c r="G281" s="273">
        <f t="shared" si="91"/>
        <v>18076400</v>
      </c>
      <c r="H281" s="273">
        <f t="shared" si="91"/>
        <v>18074800</v>
      </c>
      <c r="I281" s="273">
        <f t="shared" si="91"/>
        <v>18074800</v>
      </c>
    </row>
    <row r="282" spans="1:9" x14ac:dyDescent="0.25">
      <c r="A282" s="274" t="s">
        <v>15</v>
      </c>
      <c r="B282" s="272" t="s">
        <v>155</v>
      </c>
      <c r="C282" s="272" t="s">
        <v>1</v>
      </c>
      <c r="D282" s="272" t="s">
        <v>4</v>
      </c>
      <c r="E282" s="272"/>
      <c r="F282" s="273">
        <f t="shared" si="91"/>
        <v>18076400</v>
      </c>
      <c r="G282" s="273">
        <f t="shared" si="91"/>
        <v>18076400</v>
      </c>
      <c r="H282" s="273">
        <f t="shared" si="91"/>
        <v>18074800</v>
      </c>
      <c r="I282" s="273">
        <f t="shared" si="91"/>
        <v>18074800</v>
      </c>
    </row>
    <row r="283" spans="1:9" x14ac:dyDescent="0.25">
      <c r="A283" s="274" t="s">
        <v>14</v>
      </c>
      <c r="B283" s="272" t="s">
        <v>155</v>
      </c>
      <c r="C283" s="272" t="s">
        <v>1</v>
      </c>
      <c r="D283" s="272" t="s">
        <v>4</v>
      </c>
      <c r="E283" s="272" t="s">
        <v>3</v>
      </c>
      <c r="F283" s="273">
        <f>'8.1.разд, подр. Цст 2016-17'!F525</f>
        <v>18076400</v>
      </c>
      <c r="G283" s="273">
        <f>'8.1.разд, подр. Цст 2016-17'!G525</f>
        <v>18076400</v>
      </c>
      <c r="H283" s="273">
        <f>'8.1.разд, подр. Цст 2016-17'!H525</f>
        <v>18074800</v>
      </c>
      <c r="I283" s="273">
        <f>'8.1.разд, подр. Цст 2016-17'!I525</f>
        <v>18074800</v>
      </c>
    </row>
    <row r="284" spans="1:9" ht="48" x14ac:dyDescent="0.25">
      <c r="A284" s="240" t="s">
        <v>200</v>
      </c>
      <c r="B284" s="272" t="s">
        <v>199</v>
      </c>
      <c r="C284" s="272"/>
      <c r="D284" s="272"/>
      <c r="E284" s="272"/>
      <c r="F284" s="273">
        <f t="shared" ref="F284:I286" si="92">F285</f>
        <v>283246500</v>
      </c>
      <c r="G284" s="273">
        <f t="shared" si="92"/>
        <v>283246500</v>
      </c>
      <c r="H284" s="273">
        <f t="shared" si="92"/>
        <v>298919500</v>
      </c>
      <c r="I284" s="273">
        <f t="shared" si="92"/>
        <v>298919500</v>
      </c>
    </row>
    <row r="285" spans="1:9" ht="24" x14ac:dyDescent="0.25">
      <c r="A285" s="240" t="s">
        <v>75</v>
      </c>
      <c r="B285" s="272" t="s">
        <v>199</v>
      </c>
      <c r="C285" s="272" t="s">
        <v>73</v>
      </c>
      <c r="D285" s="272"/>
      <c r="E285" s="272"/>
      <c r="F285" s="273">
        <f t="shared" si="92"/>
        <v>283246500</v>
      </c>
      <c r="G285" s="273">
        <f t="shared" si="92"/>
        <v>283246500</v>
      </c>
      <c r="H285" s="273">
        <f t="shared" si="92"/>
        <v>298919500</v>
      </c>
      <c r="I285" s="273">
        <f t="shared" si="92"/>
        <v>298919500</v>
      </c>
    </row>
    <row r="286" spans="1:9" x14ac:dyDescent="0.25">
      <c r="A286" s="240" t="s">
        <v>151</v>
      </c>
      <c r="B286" s="272" t="s">
        <v>199</v>
      </c>
      <c r="C286" s="272" t="s">
        <v>73</v>
      </c>
      <c r="D286" s="272" t="s">
        <v>146</v>
      </c>
      <c r="E286" s="272"/>
      <c r="F286" s="273">
        <f t="shared" si="92"/>
        <v>283246500</v>
      </c>
      <c r="G286" s="273">
        <f t="shared" si="92"/>
        <v>283246500</v>
      </c>
      <c r="H286" s="273">
        <f t="shared" si="92"/>
        <v>298919500</v>
      </c>
      <c r="I286" s="273">
        <f t="shared" si="92"/>
        <v>298919500</v>
      </c>
    </row>
    <row r="287" spans="1:9" x14ac:dyDescent="0.25">
      <c r="A287" s="274" t="s">
        <v>201</v>
      </c>
      <c r="B287" s="272" t="s">
        <v>199</v>
      </c>
      <c r="C287" s="272" t="s">
        <v>73</v>
      </c>
      <c r="D287" s="272" t="s">
        <v>146</v>
      </c>
      <c r="E287" s="272" t="s">
        <v>36</v>
      </c>
      <c r="F287" s="273">
        <f>'8.1.разд, подр. Цст 2016-17'!F343</f>
        <v>283246500</v>
      </c>
      <c r="G287" s="273">
        <f>'8.1.разд, подр. Цст 2016-17'!G343</f>
        <v>283246500</v>
      </c>
      <c r="H287" s="273">
        <f>'8.1.разд, подр. Цст 2016-17'!H343</f>
        <v>298919500</v>
      </c>
      <c r="I287" s="273">
        <f>'8.1.разд, подр. Цст 2016-17'!I343</f>
        <v>298919500</v>
      </c>
    </row>
    <row r="288" spans="1:9" ht="53.25" customHeight="1" x14ac:dyDescent="0.25">
      <c r="A288" s="275" t="s">
        <v>778</v>
      </c>
      <c r="B288" s="272" t="s">
        <v>779</v>
      </c>
      <c r="C288" s="272"/>
      <c r="D288" s="272"/>
      <c r="E288" s="272"/>
      <c r="F288" s="273">
        <f t="shared" ref="F288:I290" si="93">F289</f>
        <v>290000</v>
      </c>
      <c r="G288" s="273">
        <f t="shared" si="93"/>
        <v>0</v>
      </c>
      <c r="H288" s="273">
        <f t="shared" si="93"/>
        <v>290000</v>
      </c>
      <c r="I288" s="273">
        <f t="shared" si="93"/>
        <v>0</v>
      </c>
    </row>
    <row r="289" spans="1:9" ht="24" x14ac:dyDescent="0.25">
      <c r="A289" s="240" t="s">
        <v>75</v>
      </c>
      <c r="B289" s="272" t="s">
        <v>779</v>
      </c>
      <c r="C289" s="272" t="s">
        <v>73</v>
      </c>
      <c r="D289" s="272"/>
      <c r="E289" s="272"/>
      <c r="F289" s="273">
        <f t="shared" si="93"/>
        <v>290000</v>
      </c>
      <c r="G289" s="273">
        <f t="shared" si="93"/>
        <v>0</v>
      </c>
      <c r="H289" s="273">
        <f t="shared" si="93"/>
        <v>290000</v>
      </c>
      <c r="I289" s="273">
        <f t="shared" si="93"/>
        <v>0</v>
      </c>
    </row>
    <row r="290" spans="1:9" x14ac:dyDescent="0.25">
      <c r="A290" s="274" t="s">
        <v>151</v>
      </c>
      <c r="B290" s="272" t="s">
        <v>779</v>
      </c>
      <c r="C290" s="272" t="s">
        <v>73</v>
      </c>
      <c r="D290" s="272" t="s">
        <v>146</v>
      </c>
      <c r="E290" s="272"/>
      <c r="F290" s="273">
        <f t="shared" si="93"/>
        <v>290000</v>
      </c>
      <c r="G290" s="273">
        <f t="shared" si="93"/>
        <v>0</v>
      </c>
      <c r="H290" s="273">
        <f t="shared" si="93"/>
        <v>290000</v>
      </c>
      <c r="I290" s="273">
        <f t="shared" si="93"/>
        <v>0</v>
      </c>
    </row>
    <row r="291" spans="1:9" x14ac:dyDescent="0.25">
      <c r="A291" s="274" t="s">
        <v>183</v>
      </c>
      <c r="B291" s="272" t="s">
        <v>779</v>
      </c>
      <c r="C291" s="272" t="s">
        <v>73</v>
      </c>
      <c r="D291" s="272" t="s">
        <v>146</v>
      </c>
      <c r="E291" s="272" t="s">
        <v>118</v>
      </c>
      <c r="F291" s="273">
        <f>'8.1.разд, подр. Цст 2016-17'!F420</f>
        <v>290000</v>
      </c>
      <c r="G291" s="273">
        <f>'8.1.разд, подр. Цст 2016-17'!G420</f>
        <v>0</v>
      </c>
      <c r="H291" s="273">
        <f>'8.1.разд, подр. Цст 2016-17'!H420</f>
        <v>290000</v>
      </c>
      <c r="I291" s="273">
        <f>'8.1.разд, подр. Цст 2016-17'!I420</f>
        <v>0</v>
      </c>
    </row>
    <row r="292" spans="1:9" x14ac:dyDescent="0.25">
      <c r="A292" s="240" t="s">
        <v>1092</v>
      </c>
      <c r="B292" s="272" t="s">
        <v>176</v>
      </c>
      <c r="C292" s="272"/>
      <c r="D292" s="272"/>
      <c r="E292" s="272"/>
      <c r="F292" s="273">
        <f>F293+F297+F301+F305</f>
        <v>54166700</v>
      </c>
      <c r="G292" s="273">
        <f>G293+G297+G301+G305</f>
        <v>19217200</v>
      </c>
      <c r="H292" s="273">
        <f t="shared" ref="H292:I292" si="94">H293+H297+H301+H305</f>
        <v>56665700</v>
      </c>
      <c r="I292" s="273">
        <f t="shared" si="94"/>
        <v>19216200</v>
      </c>
    </row>
    <row r="293" spans="1:9" ht="48" x14ac:dyDescent="0.25">
      <c r="A293" s="240" t="s">
        <v>25</v>
      </c>
      <c r="B293" s="272" t="s">
        <v>175</v>
      </c>
      <c r="C293" s="272"/>
      <c r="D293" s="272"/>
      <c r="E293" s="272"/>
      <c r="F293" s="273">
        <f t="shared" ref="F293:I295" si="95">F294</f>
        <v>34299500</v>
      </c>
      <c r="G293" s="273">
        <f t="shared" si="95"/>
        <v>0</v>
      </c>
      <c r="H293" s="273">
        <f t="shared" si="95"/>
        <v>37299500</v>
      </c>
      <c r="I293" s="273">
        <f t="shared" si="95"/>
        <v>0</v>
      </c>
    </row>
    <row r="294" spans="1:9" ht="24" x14ac:dyDescent="0.25">
      <c r="A294" s="240" t="s">
        <v>75</v>
      </c>
      <c r="B294" s="272" t="s">
        <v>175</v>
      </c>
      <c r="C294" s="272" t="s">
        <v>73</v>
      </c>
      <c r="D294" s="272"/>
      <c r="E294" s="272"/>
      <c r="F294" s="273">
        <f t="shared" si="95"/>
        <v>34299500</v>
      </c>
      <c r="G294" s="273">
        <f t="shared" si="95"/>
        <v>0</v>
      </c>
      <c r="H294" s="273">
        <f t="shared" si="95"/>
        <v>37299500</v>
      </c>
      <c r="I294" s="273">
        <f t="shared" si="95"/>
        <v>0</v>
      </c>
    </row>
    <row r="295" spans="1:9" x14ac:dyDescent="0.25">
      <c r="A295" s="274" t="s">
        <v>151</v>
      </c>
      <c r="B295" s="272" t="s">
        <v>175</v>
      </c>
      <c r="C295" s="272" t="s">
        <v>73</v>
      </c>
      <c r="D295" s="272" t="s">
        <v>146</v>
      </c>
      <c r="E295" s="272"/>
      <c r="F295" s="273">
        <f t="shared" si="95"/>
        <v>34299500</v>
      </c>
      <c r="G295" s="273">
        <f t="shared" si="95"/>
        <v>0</v>
      </c>
      <c r="H295" s="273">
        <f t="shared" si="95"/>
        <v>37299500</v>
      </c>
      <c r="I295" s="273">
        <f t="shared" si="95"/>
        <v>0</v>
      </c>
    </row>
    <row r="296" spans="1:9" x14ac:dyDescent="0.25">
      <c r="A296" s="274" t="s">
        <v>183</v>
      </c>
      <c r="B296" s="272" t="s">
        <v>175</v>
      </c>
      <c r="C296" s="272" t="s">
        <v>73</v>
      </c>
      <c r="D296" s="272" t="s">
        <v>146</v>
      </c>
      <c r="E296" s="272" t="s">
        <v>118</v>
      </c>
      <c r="F296" s="273">
        <f>'8.1.разд, подр. Цст 2016-17'!F423</f>
        <v>34299500</v>
      </c>
      <c r="G296" s="273">
        <f>'8.1.разд, подр. Цст 2016-17'!G423</f>
        <v>0</v>
      </c>
      <c r="H296" s="273">
        <f>'8.1.разд, подр. Цст 2016-17'!H423</f>
        <v>37299500</v>
      </c>
      <c r="I296" s="273">
        <f>'8.1.разд, подр. Цст 2016-17'!I423</f>
        <v>0</v>
      </c>
    </row>
    <row r="297" spans="1:9" ht="48" x14ac:dyDescent="0.25">
      <c r="A297" s="240" t="s">
        <v>18</v>
      </c>
      <c r="B297" s="272" t="s">
        <v>807</v>
      </c>
      <c r="C297" s="272"/>
      <c r="D297" s="272"/>
      <c r="E297" s="272"/>
      <c r="F297" s="273">
        <f t="shared" ref="F297:I299" si="96">F298</f>
        <v>650000</v>
      </c>
      <c r="G297" s="273">
        <f t="shared" si="96"/>
        <v>0</v>
      </c>
      <c r="H297" s="273">
        <f t="shared" si="96"/>
        <v>150000</v>
      </c>
      <c r="I297" s="273">
        <f t="shared" si="96"/>
        <v>0</v>
      </c>
    </row>
    <row r="298" spans="1:9" ht="24" x14ac:dyDescent="0.25">
      <c r="A298" s="240" t="s">
        <v>75</v>
      </c>
      <c r="B298" s="272" t="s">
        <v>807</v>
      </c>
      <c r="C298" s="272" t="s">
        <v>73</v>
      </c>
      <c r="D298" s="272"/>
      <c r="E298" s="272"/>
      <c r="F298" s="273">
        <f t="shared" si="96"/>
        <v>650000</v>
      </c>
      <c r="G298" s="273">
        <f t="shared" si="96"/>
        <v>0</v>
      </c>
      <c r="H298" s="273">
        <f t="shared" si="96"/>
        <v>150000</v>
      </c>
      <c r="I298" s="273">
        <f t="shared" si="96"/>
        <v>0</v>
      </c>
    </row>
    <row r="299" spans="1:9" x14ac:dyDescent="0.25">
      <c r="A299" s="274" t="s">
        <v>151</v>
      </c>
      <c r="B299" s="272" t="s">
        <v>807</v>
      </c>
      <c r="C299" s="272" t="s">
        <v>73</v>
      </c>
      <c r="D299" s="272" t="s">
        <v>146</v>
      </c>
      <c r="E299" s="272"/>
      <c r="F299" s="273">
        <f t="shared" si="96"/>
        <v>650000</v>
      </c>
      <c r="G299" s="273">
        <f t="shared" si="96"/>
        <v>0</v>
      </c>
      <c r="H299" s="273">
        <f t="shared" si="96"/>
        <v>150000</v>
      </c>
      <c r="I299" s="273">
        <f t="shared" si="96"/>
        <v>0</v>
      </c>
    </row>
    <row r="300" spans="1:9" x14ac:dyDescent="0.25">
      <c r="A300" s="274" t="s">
        <v>183</v>
      </c>
      <c r="B300" s="272" t="s">
        <v>807</v>
      </c>
      <c r="C300" s="272" t="s">
        <v>73</v>
      </c>
      <c r="D300" s="272" t="s">
        <v>146</v>
      </c>
      <c r="E300" s="272" t="s">
        <v>118</v>
      </c>
      <c r="F300" s="273">
        <f>'8.1.разд, подр. Цст 2016-17'!F425</f>
        <v>650000</v>
      </c>
      <c r="G300" s="273">
        <f>'8.1.разд, подр. Цст 2016-17'!G425</f>
        <v>0</v>
      </c>
      <c r="H300" s="273">
        <f>'8.1.разд, подр. Цст 2016-17'!H425</f>
        <v>150000</v>
      </c>
      <c r="I300" s="273">
        <f>'8.1.разд, подр. Цст 2016-17'!I425</f>
        <v>0</v>
      </c>
    </row>
    <row r="301" spans="1:9" ht="60" x14ac:dyDescent="0.25">
      <c r="A301" s="240" t="s">
        <v>174</v>
      </c>
      <c r="B301" s="272" t="s">
        <v>173</v>
      </c>
      <c r="C301" s="272"/>
      <c r="D301" s="272"/>
      <c r="E301" s="272"/>
      <c r="F301" s="273">
        <f t="shared" ref="F301:I303" si="97">F302</f>
        <v>1491400</v>
      </c>
      <c r="G301" s="273">
        <f t="shared" si="97"/>
        <v>1491400</v>
      </c>
      <c r="H301" s="273">
        <f t="shared" si="97"/>
        <v>1490400</v>
      </c>
      <c r="I301" s="273">
        <f t="shared" si="97"/>
        <v>1490400</v>
      </c>
    </row>
    <row r="302" spans="1:9" ht="24" x14ac:dyDescent="0.25">
      <c r="A302" s="240" t="s">
        <v>75</v>
      </c>
      <c r="B302" s="272" t="s">
        <v>173</v>
      </c>
      <c r="C302" s="272" t="s">
        <v>73</v>
      </c>
      <c r="D302" s="272"/>
      <c r="E302" s="272"/>
      <c r="F302" s="273">
        <f t="shared" si="97"/>
        <v>1491400</v>
      </c>
      <c r="G302" s="273">
        <f t="shared" si="97"/>
        <v>1491400</v>
      </c>
      <c r="H302" s="273">
        <f t="shared" si="97"/>
        <v>1490400</v>
      </c>
      <c r="I302" s="273">
        <f t="shared" si="97"/>
        <v>1490400</v>
      </c>
    </row>
    <row r="303" spans="1:9" x14ac:dyDescent="0.25">
      <c r="A303" s="274" t="s">
        <v>151</v>
      </c>
      <c r="B303" s="272" t="s">
        <v>173</v>
      </c>
      <c r="C303" s="272" t="s">
        <v>73</v>
      </c>
      <c r="D303" s="272" t="s">
        <v>146</v>
      </c>
      <c r="E303" s="272"/>
      <c r="F303" s="273">
        <f t="shared" si="97"/>
        <v>1491400</v>
      </c>
      <c r="G303" s="273">
        <f t="shared" si="97"/>
        <v>1491400</v>
      </c>
      <c r="H303" s="273">
        <f t="shared" si="97"/>
        <v>1490400</v>
      </c>
      <c r="I303" s="273">
        <f t="shared" si="97"/>
        <v>1490400</v>
      </c>
    </row>
    <row r="304" spans="1:9" x14ac:dyDescent="0.25">
      <c r="A304" s="274" t="s">
        <v>150</v>
      </c>
      <c r="B304" s="272" t="s">
        <v>173</v>
      </c>
      <c r="C304" s="272" t="s">
        <v>73</v>
      </c>
      <c r="D304" s="272" t="s">
        <v>146</v>
      </c>
      <c r="E304" s="272" t="s">
        <v>66</v>
      </c>
      <c r="F304" s="273">
        <f>'8.1.разд, подр. Цст 2016-17'!F372</f>
        <v>1491400</v>
      </c>
      <c r="G304" s="273">
        <f>'8.1.разд, подр. Цст 2016-17'!G372</f>
        <v>1491400</v>
      </c>
      <c r="H304" s="273">
        <f>'8.1.разд, подр. Цст 2016-17'!H372</f>
        <v>1490400</v>
      </c>
      <c r="I304" s="273">
        <f>'8.1.разд, подр. Цст 2016-17'!I372</f>
        <v>1490400</v>
      </c>
    </row>
    <row r="305" spans="1:9" ht="24" x14ac:dyDescent="0.25">
      <c r="A305" s="240" t="s">
        <v>172</v>
      </c>
      <c r="B305" s="272" t="s">
        <v>171</v>
      </c>
      <c r="C305" s="272"/>
      <c r="D305" s="272"/>
      <c r="E305" s="272"/>
      <c r="F305" s="273">
        <f t="shared" ref="F305:I307" si="98">F306</f>
        <v>17725800</v>
      </c>
      <c r="G305" s="273">
        <f t="shared" si="98"/>
        <v>17725800</v>
      </c>
      <c r="H305" s="273">
        <f t="shared" si="98"/>
        <v>17725800</v>
      </c>
      <c r="I305" s="273">
        <f t="shared" si="98"/>
        <v>17725800</v>
      </c>
    </row>
    <row r="306" spans="1:9" ht="24" x14ac:dyDescent="0.25">
      <c r="A306" s="240" t="s">
        <v>75</v>
      </c>
      <c r="B306" s="272" t="s">
        <v>171</v>
      </c>
      <c r="C306" s="272" t="s">
        <v>73</v>
      </c>
      <c r="D306" s="272"/>
      <c r="E306" s="272"/>
      <c r="F306" s="273">
        <f t="shared" si="98"/>
        <v>17725800</v>
      </c>
      <c r="G306" s="273">
        <f t="shared" si="98"/>
        <v>17725800</v>
      </c>
      <c r="H306" s="273">
        <f t="shared" si="98"/>
        <v>17725800</v>
      </c>
      <c r="I306" s="273">
        <f t="shared" si="98"/>
        <v>17725800</v>
      </c>
    </row>
    <row r="307" spans="1:9" x14ac:dyDescent="0.25">
      <c r="A307" s="274" t="s">
        <v>151</v>
      </c>
      <c r="B307" s="272" t="s">
        <v>171</v>
      </c>
      <c r="C307" s="272" t="s">
        <v>73</v>
      </c>
      <c r="D307" s="272" t="s">
        <v>146</v>
      </c>
      <c r="E307" s="272"/>
      <c r="F307" s="273">
        <f t="shared" si="98"/>
        <v>17725800</v>
      </c>
      <c r="G307" s="273">
        <f t="shared" si="98"/>
        <v>17725800</v>
      </c>
      <c r="H307" s="273">
        <f t="shared" si="98"/>
        <v>17725800</v>
      </c>
      <c r="I307" s="273">
        <f t="shared" si="98"/>
        <v>17725800</v>
      </c>
    </row>
    <row r="308" spans="1:9" x14ac:dyDescent="0.25">
      <c r="A308" s="274" t="s">
        <v>150</v>
      </c>
      <c r="B308" s="272" t="s">
        <v>171</v>
      </c>
      <c r="C308" s="272" t="s">
        <v>73</v>
      </c>
      <c r="D308" s="272" t="s">
        <v>146</v>
      </c>
      <c r="E308" s="272" t="s">
        <v>66</v>
      </c>
      <c r="F308" s="273">
        <f>'8.1.разд, подр. Цст 2016-17'!F374</f>
        <v>17725800</v>
      </c>
      <c r="G308" s="273">
        <f>'8.1.разд, подр. Цст 2016-17'!G374</f>
        <v>17725800</v>
      </c>
      <c r="H308" s="273">
        <f>'8.1.разд, подр. Цст 2016-17'!H374</f>
        <v>17725800</v>
      </c>
      <c r="I308" s="273">
        <f>'8.1.разд, подр. Цст 2016-17'!I374</f>
        <v>17725800</v>
      </c>
    </row>
    <row r="309" spans="1:9" ht="24" x14ac:dyDescent="0.25">
      <c r="A309" s="240" t="s">
        <v>1082</v>
      </c>
      <c r="B309" s="272" t="s">
        <v>170</v>
      </c>
      <c r="C309" s="272"/>
      <c r="D309" s="272"/>
      <c r="E309" s="272"/>
      <c r="F309" s="273">
        <f>F322+F329+F310+F314+F318</f>
        <v>32912700</v>
      </c>
      <c r="G309" s="273">
        <f>G322+G329+G310+G314+G318</f>
        <v>32912700</v>
      </c>
      <c r="H309" s="273">
        <f t="shared" ref="H309:I309" si="99">H322+H329+H310+H314+H318</f>
        <v>33141000</v>
      </c>
      <c r="I309" s="273">
        <f t="shared" si="99"/>
        <v>33141000</v>
      </c>
    </row>
    <row r="310" spans="1:9" ht="60" x14ac:dyDescent="0.25">
      <c r="A310" s="240" t="s">
        <v>169</v>
      </c>
      <c r="B310" s="272" t="s">
        <v>168</v>
      </c>
      <c r="C310" s="272"/>
      <c r="D310" s="272"/>
      <c r="E310" s="272"/>
      <c r="F310" s="273">
        <f t="shared" ref="F310:I312" si="100">F311</f>
        <v>2663500</v>
      </c>
      <c r="G310" s="273">
        <f t="shared" si="100"/>
        <v>2663500</v>
      </c>
      <c r="H310" s="273">
        <f t="shared" si="100"/>
        <v>2773900</v>
      </c>
      <c r="I310" s="273">
        <f t="shared" si="100"/>
        <v>2773900</v>
      </c>
    </row>
    <row r="311" spans="1:9" x14ac:dyDescent="0.25">
      <c r="A311" s="240" t="s">
        <v>6</v>
      </c>
      <c r="B311" s="272" t="s">
        <v>168</v>
      </c>
      <c r="C311" s="272" t="s">
        <v>1</v>
      </c>
      <c r="D311" s="272"/>
      <c r="E311" s="272"/>
      <c r="F311" s="273">
        <f t="shared" si="100"/>
        <v>2663500</v>
      </c>
      <c r="G311" s="273">
        <f t="shared" si="100"/>
        <v>2663500</v>
      </c>
      <c r="H311" s="273">
        <f t="shared" si="100"/>
        <v>2773900</v>
      </c>
      <c r="I311" s="273">
        <f t="shared" si="100"/>
        <v>2773900</v>
      </c>
    </row>
    <row r="312" spans="1:9" x14ac:dyDescent="0.25">
      <c r="A312" s="240" t="s">
        <v>15</v>
      </c>
      <c r="B312" s="272" t="s">
        <v>168</v>
      </c>
      <c r="C312" s="272" t="s">
        <v>1</v>
      </c>
      <c r="D312" s="272" t="s">
        <v>4</v>
      </c>
      <c r="E312" s="272"/>
      <c r="F312" s="273">
        <f t="shared" si="100"/>
        <v>2663500</v>
      </c>
      <c r="G312" s="273">
        <f t="shared" si="100"/>
        <v>2663500</v>
      </c>
      <c r="H312" s="273">
        <f t="shared" si="100"/>
        <v>2773900</v>
      </c>
      <c r="I312" s="273">
        <f t="shared" si="100"/>
        <v>2773900</v>
      </c>
    </row>
    <row r="313" spans="1:9" x14ac:dyDescent="0.25">
      <c r="A313" s="240" t="s">
        <v>72</v>
      </c>
      <c r="B313" s="272" t="s">
        <v>168</v>
      </c>
      <c r="C313" s="272" t="s">
        <v>1</v>
      </c>
      <c r="D313" s="272" t="s">
        <v>4</v>
      </c>
      <c r="E313" s="272" t="s">
        <v>62</v>
      </c>
      <c r="F313" s="273">
        <f>'8.1.разд, подр. Цст 2016-17'!F504</f>
        <v>2663500</v>
      </c>
      <c r="G313" s="273">
        <f>'8.1.разд, подр. Цст 2016-17'!G504</f>
        <v>2663500</v>
      </c>
      <c r="H313" s="273">
        <f>'8.1.разд, подр. Цст 2016-17'!H504</f>
        <v>2773900</v>
      </c>
      <c r="I313" s="273">
        <f>'8.1.разд, подр. Цст 2016-17'!I504</f>
        <v>2773900</v>
      </c>
    </row>
    <row r="314" spans="1:9" ht="60" x14ac:dyDescent="0.25">
      <c r="A314" s="240" t="s">
        <v>167</v>
      </c>
      <c r="B314" s="272" t="s">
        <v>166</v>
      </c>
      <c r="C314" s="272"/>
      <c r="D314" s="272"/>
      <c r="E314" s="272"/>
      <c r="F314" s="273">
        <f t="shared" ref="F314:I316" si="101">F315</f>
        <v>41500</v>
      </c>
      <c r="G314" s="273">
        <f t="shared" si="101"/>
        <v>41500</v>
      </c>
      <c r="H314" s="273">
        <f t="shared" si="101"/>
        <v>41500</v>
      </c>
      <c r="I314" s="273">
        <f t="shared" si="101"/>
        <v>41500</v>
      </c>
    </row>
    <row r="315" spans="1:9" ht="24" x14ac:dyDescent="0.25">
      <c r="A315" s="240" t="s">
        <v>23</v>
      </c>
      <c r="B315" s="272" t="s">
        <v>166</v>
      </c>
      <c r="C315" s="272" t="s">
        <v>22</v>
      </c>
      <c r="D315" s="272"/>
      <c r="E315" s="272"/>
      <c r="F315" s="273">
        <f t="shared" si="101"/>
        <v>41500</v>
      </c>
      <c r="G315" s="273">
        <f t="shared" si="101"/>
        <v>41500</v>
      </c>
      <c r="H315" s="273">
        <f t="shared" si="101"/>
        <v>41500</v>
      </c>
      <c r="I315" s="273">
        <f t="shared" si="101"/>
        <v>41500</v>
      </c>
    </row>
    <row r="316" spans="1:9" x14ac:dyDescent="0.25">
      <c r="A316" s="240" t="s">
        <v>15</v>
      </c>
      <c r="B316" s="272" t="s">
        <v>166</v>
      </c>
      <c r="C316" s="272" t="s">
        <v>22</v>
      </c>
      <c r="D316" s="272" t="s">
        <v>4</v>
      </c>
      <c r="E316" s="272"/>
      <c r="F316" s="273">
        <f t="shared" si="101"/>
        <v>41500</v>
      </c>
      <c r="G316" s="273">
        <f t="shared" si="101"/>
        <v>41500</v>
      </c>
      <c r="H316" s="273">
        <f t="shared" si="101"/>
        <v>41500</v>
      </c>
      <c r="I316" s="273">
        <f t="shared" si="101"/>
        <v>41500</v>
      </c>
    </row>
    <row r="317" spans="1:9" x14ac:dyDescent="0.25">
      <c r="A317" s="240" t="s">
        <v>72</v>
      </c>
      <c r="B317" s="272" t="s">
        <v>166</v>
      </c>
      <c r="C317" s="272" t="s">
        <v>22</v>
      </c>
      <c r="D317" s="272" t="s">
        <v>4</v>
      </c>
      <c r="E317" s="272" t="s">
        <v>62</v>
      </c>
      <c r="F317" s="273">
        <f>'8.1.разд, подр. Цст 2016-17'!F506</f>
        <v>41500</v>
      </c>
      <c r="G317" s="273">
        <f>'8.1.разд, подр. Цст 2016-17'!G506</f>
        <v>41500</v>
      </c>
      <c r="H317" s="273">
        <f>'8.1.разд, подр. Цст 2016-17'!H506</f>
        <v>41500</v>
      </c>
      <c r="I317" s="273">
        <f>'8.1.разд, подр. Цст 2016-17'!I506</f>
        <v>41500</v>
      </c>
    </row>
    <row r="318" spans="1:9" ht="72" hidden="1" x14ac:dyDescent="0.25">
      <c r="A318" s="240" t="s">
        <v>165</v>
      </c>
      <c r="B318" s="272" t="s">
        <v>164</v>
      </c>
      <c r="C318" s="272"/>
      <c r="D318" s="272"/>
      <c r="E318" s="272"/>
      <c r="F318" s="273">
        <f t="shared" ref="F318:I320" si="102">F319</f>
        <v>0</v>
      </c>
      <c r="G318" s="273">
        <f t="shared" si="102"/>
        <v>0</v>
      </c>
      <c r="H318" s="273">
        <f t="shared" si="102"/>
        <v>0</v>
      </c>
      <c r="I318" s="273">
        <f t="shared" si="102"/>
        <v>0</v>
      </c>
    </row>
    <row r="319" spans="1:9" hidden="1" x14ac:dyDescent="0.25">
      <c r="A319" s="240" t="s">
        <v>6</v>
      </c>
      <c r="B319" s="272" t="s">
        <v>164</v>
      </c>
      <c r="C319" s="272" t="s">
        <v>1</v>
      </c>
      <c r="D319" s="272"/>
      <c r="E319" s="272"/>
      <c r="F319" s="273">
        <f t="shared" si="102"/>
        <v>0</v>
      </c>
      <c r="G319" s="273">
        <f t="shared" si="102"/>
        <v>0</v>
      </c>
      <c r="H319" s="273">
        <f t="shared" si="102"/>
        <v>0</v>
      </c>
      <c r="I319" s="273">
        <f t="shared" si="102"/>
        <v>0</v>
      </c>
    </row>
    <row r="320" spans="1:9" hidden="1" x14ac:dyDescent="0.25">
      <c r="A320" s="240" t="s">
        <v>15</v>
      </c>
      <c r="B320" s="272" t="s">
        <v>164</v>
      </c>
      <c r="C320" s="272" t="s">
        <v>1</v>
      </c>
      <c r="D320" s="272" t="s">
        <v>4</v>
      </c>
      <c r="E320" s="272"/>
      <c r="F320" s="273">
        <f t="shared" si="102"/>
        <v>0</v>
      </c>
      <c r="G320" s="273">
        <f t="shared" si="102"/>
        <v>0</v>
      </c>
      <c r="H320" s="273">
        <f t="shared" si="102"/>
        <v>0</v>
      </c>
      <c r="I320" s="273">
        <f t="shared" si="102"/>
        <v>0</v>
      </c>
    </row>
    <row r="321" spans="1:9" hidden="1" x14ac:dyDescent="0.25">
      <c r="A321" s="240" t="s">
        <v>72</v>
      </c>
      <c r="B321" s="272" t="s">
        <v>164</v>
      </c>
      <c r="C321" s="272" t="s">
        <v>1</v>
      </c>
      <c r="D321" s="272" t="s">
        <v>4</v>
      </c>
      <c r="E321" s="272" t="s">
        <v>62</v>
      </c>
      <c r="F321" s="273">
        <f>'8.1.разд, подр. Цст 2016-17'!F508</f>
        <v>0</v>
      </c>
      <c r="G321" s="273">
        <f>'8.1.разд, подр. Цст 2016-17'!G508</f>
        <v>0</v>
      </c>
      <c r="H321" s="273">
        <f>'8.1.разд, подр. Цст 2016-17'!H508</f>
        <v>0</v>
      </c>
      <c r="I321" s="273">
        <f>'8.1.разд, подр. Цст 2016-17'!I508</f>
        <v>0</v>
      </c>
    </row>
    <row r="322" spans="1:9" ht="48" x14ac:dyDescent="0.25">
      <c r="A322" s="240" t="s">
        <v>161</v>
      </c>
      <c r="B322" s="272" t="s">
        <v>313</v>
      </c>
      <c r="C322" s="272"/>
      <c r="D322" s="272"/>
      <c r="E322" s="272"/>
      <c r="F322" s="273">
        <f>F323+F326</f>
        <v>24040700</v>
      </c>
      <c r="G322" s="273">
        <f>G323+G326</f>
        <v>24040700</v>
      </c>
      <c r="H322" s="273">
        <f t="shared" ref="H322:I322" si="103">H323+H326</f>
        <v>24158600</v>
      </c>
      <c r="I322" s="273">
        <f t="shared" si="103"/>
        <v>24158600</v>
      </c>
    </row>
    <row r="323" spans="1:9" ht="24" x14ac:dyDescent="0.25">
      <c r="A323" s="240" t="s">
        <v>23</v>
      </c>
      <c r="B323" s="272" t="s">
        <v>313</v>
      </c>
      <c r="C323" s="272" t="s">
        <v>22</v>
      </c>
      <c r="D323" s="272"/>
      <c r="E323" s="272"/>
      <c r="F323" s="273">
        <f>F324</f>
        <v>5545100</v>
      </c>
      <c r="G323" s="273">
        <f>G324</f>
        <v>5545100</v>
      </c>
      <c r="H323" s="273">
        <f t="shared" ref="H323:I324" si="104">H324</f>
        <v>5545100</v>
      </c>
      <c r="I323" s="273">
        <f t="shared" si="104"/>
        <v>5545100</v>
      </c>
    </row>
    <row r="324" spans="1:9" x14ac:dyDescent="0.25">
      <c r="A324" s="274" t="s">
        <v>15</v>
      </c>
      <c r="B324" s="272" t="s">
        <v>313</v>
      </c>
      <c r="C324" s="272" t="s">
        <v>22</v>
      </c>
      <c r="D324" s="272" t="s">
        <v>4</v>
      </c>
      <c r="E324" s="272"/>
      <c r="F324" s="273">
        <f>F325</f>
        <v>5545100</v>
      </c>
      <c r="G324" s="273">
        <f>G325</f>
        <v>5545100</v>
      </c>
      <c r="H324" s="273">
        <f t="shared" si="104"/>
        <v>5545100</v>
      </c>
      <c r="I324" s="273">
        <f t="shared" si="104"/>
        <v>5545100</v>
      </c>
    </row>
    <row r="325" spans="1:9" x14ac:dyDescent="0.25">
      <c r="A325" s="274" t="s">
        <v>14</v>
      </c>
      <c r="B325" s="272" t="s">
        <v>313</v>
      </c>
      <c r="C325" s="272" t="s">
        <v>22</v>
      </c>
      <c r="D325" s="272" t="s">
        <v>4</v>
      </c>
      <c r="E325" s="272" t="s">
        <v>3</v>
      </c>
      <c r="F325" s="273">
        <f>'8.1.разд, подр. Цст 2016-17'!F528</f>
        <v>5545100</v>
      </c>
      <c r="G325" s="273">
        <f>'8.1.разд, подр. Цст 2016-17'!G528</f>
        <v>5545100</v>
      </c>
      <c r="H325" s="273">
        <f>'8.1.разд, подр. Цст 2016-17'!H528</f>
        <v>5545100</v>
      </c>
      <c r="I325" s="273">
        <f>'8.1.разд, подр. Цст 2016-17'!I528</f>
        <v>5545100</v>
      </c>
    </row>
    <row r="326" spans="1:9" x14ac:dyDescent="0.25">
      <c r="A326" s="240" t="s">
        <v>6</v>
      </c>
      <c r="B326" s="272" t="s">
        <v>313</v>
      </c>
      <c r="C326" s="272" t="s">
        <v>1</v>
      </c>
      <c r="D326" s="272"/>
      <c r="E326" s="272"/>
      <c r="F326" s="273">
        <f>F327</f>
        <v>18495600</v>
      </c>
      <c r="G326" s="273">
        <f>G327</f>
        <v>18495600</v>
      </c>
      <c r="H326" s="273">
        <f t="shared" ref="H326:I327" si="105">H327</f>
        <v>18613500</v>
      </c>
      <c r="I326" s="273">
        <f t="shared" si="105"/>
        <v>18613500</v>
      </c>
    </row>
    <row r="327" spans="1:9" x14ac:dyDescent="0.25">
      <c r="A327" s="274" t="s">
        <v>15</v>
      </c>
      <c r="B327" s="272" t="s">
        <v>313</v>
      </c>
      <c r="C327" s="272" t="s">
        <v>1</v>
      </c>
      <c r="D327" s="272" t="s">
        <v>4</v>
      </c>
      <c r="E327" s="272"/>
      <c r="F327" s="273">
        <f>F328</f>
        <v>18495600</v>
      </c>
      <c r="G327" s="273">
        <f>G328</f>
        <v>18495600</v>
      </c>
      <c r="H327" s="273">
        <f t="shared" si="105"/>
        <v>18613500</v>
      </c>
      <c r="I327" s="273">
        <f t="shared" si="105"/>
        <v>18613500</v>
      </c>
    </row>
    <row r="328" spans="1:9" x14ac:dyDescent="0.25">
      <c r="A328" s="274" t="s">
        <v>14</v>
      </c>
      <c r="B328" s="272" t="s">
        <v>313</v>
      </c>
      <c r="C328" s="272" t="s">
        <v>1</v>
      </c>
      <c r="D328" s="272" t="s">
        <v>4</v>
      </c>
      <c r="E328" s="272" t="s">
        <v>3</v>
      </c>
      <c r="F328" s="273">
        <f>'8.1.разд, подр. Цст 2016-17'!F529</f>
        <v>18495600</v>
      </c>
      <c r="G328" s="273">
        <f>'8.1.разд, подр. Цст 2016-17'!G529</f>
        <v>18495600</v>
      </c>
      <c r="H328" s="273">
        <f>'8.1.разд, подр. Цст 2016-17'!H529</f>
        <v>18613500</v>
      </c>
      <c r="I328" s="273">
        <f>'8.1.разд, подр. Цст 2016-17'!I529</f>
        <v>18613500</v>
      </c>
    </row>
    <row r="329" spans="1:9" ht="72" x14ac:dyDescent="0.25">
      <c r="A329" s="240" t="s">
        <v>154</v>
      </c>
      <c r="B329" s="272" t="s">
        <v>314</v>
      </c>
      <c r="C329" s="272"/>
      <c r="D329" s="272"/>
      <c r="E329" s="272"/>
      <c r="F329" s="273">
        <f>F330+F333+F336</f>
        <v>6167000</v>
      </c>
      <c r="G329" s="273">
        <f>G330+G333+G336</f>
        <v>6167000</v>
      </c>
      <c r="H329" s="273">
        <f t="shared" ref="H329:I329" si="106">H330+H333+H336</f>
        <v>6167000</v>
      </c>
      <c r="I329" s="273">
        <f t="shared" si="106"/>
        <v>6167000</v>
      </c>
    </row>
    <row r="330" spans="1:9" ht="60" x14ac:dyDescent="0.25">
      <c r="A330" s="240" t="s">
        <v>17</v>
      </c>
      <c r="B330" s="272" t="s">
        <v>314</v>
      </c>
      <c r="C330" s="272" t="s">
        <v>24</v>
      </c>
      <c r="D330" s="272"/>
      <c r="E330" s="272"/>
      <c r="F330" s="273">
        <f>F331</f>
        <v>5357139</v>
      </c>
      <c r="G330" s="273">
        <f>G331</f>
        <v>5357139</v>
      </c>
      <c r="H330" s="273">
        <f t="shared" ref="H330:I331" si="107">H331</f>
        <v>5357139</v>
      </c>
      <c r="I330" s="273">
        <f t="shared" si="107"/>
        <v>5357139</v>
      </c>
    </row>
    <row r="331" spans="1:9" x14ac:dyDescent="0.25">
      <c r="A331" s="274" t="s">
        <v>15</v>
      </c>
      <c r="B331" s="272" t="s">
        <v>314</v>
      </c>
      <c r="C331" s="272" t="s">
        <v>24</v>
      </c>
      <c r="D331" s="272" t="s">
        <v>4</v>
      </c>
      <c r="E331" s="272"/>
      <c r="F331" s="273">
        <f>F332</f>
        <v>5357139</v>
      </c>
      <c r="G331" s="273">
        <f>G332</f>
        <v>5357139</v>
      </c>
      <c r="H331" s="273">
        <f t="shared" si="107"/>
        <v>5357139</v>
      </c>
      <c r="I331" s="273">
        <f t="shared" si="107"/>
        <v>5357139</v>
      </c>
    </row>
    <row r="332" spans="1:9" x14ac:dyDescent="0.25">
      <c r="A332" s="274" t="s">
        <v>14</v>
      </c>
      <c r="B332" s="272" t="s">
        <v>314</v>
      </c>
      <c r="C332" s="272" t="s">
        <v>24</v>
      </c>
      <c r="D332" s="272" t="s">
        <v>4</v>
      </c>
      <c r="E332" s="272" t="s">
        <v>3</v>
      </c>
      <c r="F332" s="273">
        <f>'8.1.разд, подр. Цст 2016-17'!F531</f>
        <v>5357139</v>
      </c>
      <c r="G332" s="273">
        <f>'8.1.разд, подр. Цст 2016-17'!G531</f>
        <v>5357139</v>
      </c>
      <c r="H332" s="273">
        <f>'8.1.разд, подр. Цст 2016-17'!H531</f>
        <v>5357139</v>
      </c>
      <c r="I332" s="273">
        <f>'8.1.разд, подр. Цст 2016-17'!I531</f>
        <v>5357139</v>
      </c>
    </row>
    <row r="333" spans="1:9" ht="24" x14ac:dyDescent="0.25">
      <c r="A333" s="240" t="s">
        <v>23</v>
      </c>
      <c r="B333" s="272" t="s">
        <v>314</v>
      </c>
      <c r="C333" s="272" t="s">
        <v>22</v>
      </c>
      <c r="D333" s="272"/>
      <c r="E333" s="272"/>
      <c r="F333" s="273">
        <f>F334</f>
        <v>809861</v>
      </c>
      <c r="G333" s="273">
        <f>G334</f>
        <v>809861</v>
      </c>
      <c r="H333" s="273">
        <f t="shared" ref="H333:I334" si="108">H334</f>
        <v>809861</v>
      </c>
      <c r="I333" s="273">
        <f t="shared" si="108"/>
        <v>809861</v>
      </c>
    </row>
    <row r="334" spans="1:9" x14ac:dyDescent="0.25">
      <c r="A334" s="274" t="s">
        <v>15</v>
      </c>
      <c r="B334" s="272" t="s">
        <v>314</v>
      </c>
      <c r="C334" s="272" t="s">
        <v>22</v>
      </c>
      <c r="D334" s="272" t="s">
        <v>4</v>
      </c>
      <c r="E334" s="272"/>
      <c r="F334" s="273">
        <f>F335</f>
        <v>809861</v>
      </c>
      <c r="G334" s="273">
        <f>G335</f>
        <v>809861</v>
      </c>
      <c r="H334" s="273">
        <f t="shared" si="108"/>
        <v>809861</v>
      </c>
      <c r="I334" s="273">
        <f t="shared" si="108"/>
        <v>809861</v>
      </c>
    </row>
    <row r="335" spans="1:9" x14ac:dyDescent="0.25">
      <c r="A335" s="274" t="s">
        <v>14</v>
      </c>
      <c r="B335" s="272" t="s">
        <v>314</v>
      </c>
      <c r="C335" s="272" t="s">
        <v>22</v>
      </c>
      <c r="D335" s="272" t="s">
        <v>4</v>
      </c>
      <c r="E335" s="272" t="s">
        <v>3</v>
      </c>
      <c r="F335" s="273">
        <f>'8.1.разд, подр. Цст 2016-17'!F532</f>
        <v>809861</v>
      </c>
      <c r="G335" s="273">
        <f>'8.1.разд, подр. Цст 2016-17'!G532</f>
        <v>809861</v>
      </c>
      <c r="H335" s="273">
        <f>'8.1.разд, подр. Цст 2016-17'!H532</f>
        <v>809861</v>
      </c>
      <c r="I335" s="273">
        <f>'8.1.разд, подр. Цст 2016-17'!I532</f>
        <v>809861</v>
      </c>
    </row>
    <row r="336" spans="1:9" hidden="1" x14ac:dyDescent="0.25">
      <c r="A336" s="240" t="s">
        <v>21</v>
      </c>
      <c r="B336" s="272" t="s">
        <v>314</v>
      </c>
      <c r="C336" s="272" t="s">
        <v>19</v>
      </c>
      <c r="D336" s="272"/>
      <c r="E336" s="272"/>
      <c r="F336" s="273">
        <f>F337</f>
        <v>0</v>
      </c>
      <c r="G336" s="273">
        <f>G337</f>
        <v>0</v>
      </c>
      <c r="H336" s="273">
        <f t="shared" ref="H336:I337" si="109">H337</f>
        <v>0</v>
      </c>
      <c r="I336" s="273">
        <f t="shared" si="109"/>
        <v>0</v>
      </c>
    </row>
    <row r="337" spans="1:9" hidden="1" x14ac:dyDescent="0.25">
      <c r="A337" s="274" t="s">
        <v>15</v>
      </c>
      <c r="B337" s="272" t="s">
        <v>314</v>
      </c>
      <c r="C337" s="272" t="s">
        <v>19</v>
      </c>
      <c r="D337" s="272" t="s">
        <v>4</v>
      </c>
      <c r="E337" s="272"/>
      <c r="F337" s="273">
        <f>F338</f>
        <v>0</v>
      </c>
      <c r="G337" s="273">
        <f>G338</f>
        <v>0</v>
      </c>
      <c r="H337" s="273">
        <f t="shared" si="109"/>
        <v>0</v>
      </c>
      <c r="I337" s="273">
        <f t="shared" si="109"/>
        <v>0</v>
      </c>
    </row>
    <row r="338" spans="1:9" hidden="1" x14ac:dyDescent="0.25">
      <c r="A338" s="274" t="s">
        <v>14</v>
      </c>
      <c r="B338" s="272" t="s">
        <v>314</v>
      </c>
      <c r="C338" s="272" t="s">
        <v>19</v>
      </c>
      <c r="D338" s="272" t="s">
        <v>4</v>
      </c>
      <c r="E338" s="272" t="s">
        <v>3</v>
      </c>
      <c r="F338" s="273">
        <f>'8.1.разд, подр. Цст 2016-17'!F533</f>
        <v>0</v>
      </c>
      <c r="G338" s="273">
        <f>'8.1.разд, подр. Цст 2016-17'!G533</f>
        <v>0</v>
      </c>
      <c r="H338" s="273">
        <f>'8.1.разд, подр. Цст 2016-17'!H533</f>
        <v>0</v>
      </c>
      <c r="I338" s="273">
        <f>'8.1.разд, подр. Цст 2016-17'!I533</f>
        <v>0</v>
      </c>
    </row>
    <row r="339" spans="1:9" ht="24" x14ac:dyDescent="0.25">
      <c r="A339" s="240" t="s">
        <v>1093</v>
      </c>
      <c r="B339" s="272" t="s">
        <v>188</v>
      </c>
      <c r="C339" s="272"/>
      <c r="D339" s="272"/>
      <c r="E339" s="272"/>
      <c r="F339" s="273">
        <f>F340+F347</f>
        <v>12461900</v>
      </c>
      <c r="G339" s="273">
        <f>G340+G347</f>
        <v>1997900</v>
      </c>
      <c r="H339" s="273">
        <f t="shared" ref="H339:I339" si="110">H340+H347</f>
        <v>12461900</v>
      </c>
      <c r="I339" s="273">
        <f t="shared" si="110"/>
        <v>1997900</v>
      </c>
    </row>
    <row r="340" spans="1:9" ht="24" x14ac:dyDescent="0.25">
      <c r="A340" s="240" t="s">
        <v>187</v>
      </c>
      <c r="B340" s="272" t="s">
        <v>186</v>
      </c>
      <c r="C340" s="272"/>
      <c r="D340" s="272"/>
      <c r="E340" s="272"/>
      <c r="F340" s="273">
        <f>F341+F344</f>
        <v>10464000</v>
      </c>
      <c r="G340" s="273">
        <f>G341+G344</f>
        <v>0</v>
      </c>
      <c r="H340" s="273">
        <f t="shared" ref="H340:I340" si="111">H341+H344</f>
        <v>10464000</v>
      </c>
      <c r="I340" s="273">
        <f t="shared" si="111"/>
        <v>0</v>
      </c>
    </row>
    <row r="341" spans="1:9" ht="24" x14ac:dyDescent="0.25">
      <c r="A341" s="240" t="s">
        <v>23</v>
      </c>
      <c r="B341" s="272" t="s">
        <v>186</v>
      </c>
      <c r="C341" s="272" t="s">
        <v>22</v>
      </c>
      <c r="D341" s="272"/>
      <c r="E341" s="272"/>
      <c r="F341" s="273">
        <f>F342</f>
        <v>5604000</v>
      </c>
      <c r="G341" s="273">
        <f>G342</f>
        <v>0</v>
      </c>
      <c r="H341" s="273">
        <f t="shared" ref="H341:I342" si="112">H342</f>
        <v>5604000</v>
      </c>
      <c r="I341" s="273">
        <f t="shared" si="112"/>
        <v>0</v>
      </c>
    </row>
    <row r="342" spans="1:9" x14ac:dyDescent="0.25">
      <c r="A342" s="274" t="s">
        <v>151</v>
      </c>
      <c r="B342" s="272" t="s">
        <v>186</v>
      </c>
      <c r="C342" s="272" t="s">
        <v>22</v>
      </c>
      <c r="D342" s="272" t="s">
        <v>146</v>
      </c>
      <c r="E342" s="272"/>
      <c r="F342" s="273">
        <f>F343</f>
        <v>5604000</v>
      </c>
      <c r="G342" s="273">
        <f>G343</f>
        <v>0</v>
      </c>
      <c r="H342" s="273">
        <f t="shared" si="112"/>
        <v>5604000</v>
      </c>
      <c r="I342" s="273">
        <f t="shared" si="112"/>
        <v>0</v>
      </c>
    </row>
    <row r="343" spans="1:9" x14ac:dyDescent="0.25">
      <c r="A343" s="274" t="s">
        <v>189</v>
      </c>
      <c r="B343" s="272" t="s">
        <v>186</v>
      </c>
      <c r="C343" s="272" t="s">
        <v>22</v>
      </c>
      <c r="D343" s="272" t="s">
        <v>146</v>
      </c>
      <c r="E343" s="272" t="s">
        <v>146</v>
      </c>
      <c r="F343" s="273">
        <f>'8.1.разд, подр. Цст 2016-17'!F394</f>
        <v>5604000</v>
      </c>
      <c r="G343" s="273">
        <f>'8.1.разд, подр. Цст 2016-17'!G394</f>
        <v>0</v>
      </c>
      <c r="H343" s="273">
        <f>'8.1.разд, подр. Цст 2016-17'!H394</f>
        <v>5604000</v>
      </c>
      <c r="I343" s="273">
        <f>'8.1.разд, подр. Цст 2016-17'!I394</f>
        <v>0</v>
      </c>
    </row>
    <row r="344" spans="1:9" ht="24" x14ac:dyDescent="0.25">
      <c r="A344" s="240" t="s">
        <v>75</v>
      </c>
      <c r="B344" s="272" t="s">
        <v>186</v>
      </c>
      <c r="C344" s="272" t="s">
        <v>73</v>
      </c>
      <c r="D344" s="272"/>
      <c r="E344" s="272"/>
      <c r="F344" s="273">
        <f>F345</f>
        <v>4860000</v>
      </c>
      <c r="G344" s="273">
        <f>G345</f>
        <v>0</v>
      </c>
      <c r="H344" s="273">
        <f t="shared" ref="H344:I345" si="113">H345</f>
        <v>4860000</v>
      </c>
      <c r="I344" s="273">
        <f t="shared" si="113"/>
        <v>0</v>
      </c>
    </row>
    <row r="345" spans="1:9" x14ac:dyDescent="0.25">
      <c r="A345" s="274" t="s">
        <v>151</v>
      </c>
      <c r="B345" s="272" t="s">
        <v>186</v>
      </c>
      <c r="C345" s="272" t="s">
        <v>73</v>
      </c>
      <c r="D345" s="272" t="s">
        <v>146</v>
      </c>
      <c r="E345" s="272"/>
      <c r="F345" s="273">
        <f>F346</f>
        <v>4860000</v>
      </c>
      <c r="G345" s="273">
        <f>G346</f>
        <v>0</v>
      </c>
      <c r="H345" s="273">
        <f t="shared" si="113"/>
        <v>4860000</v>
      </c>
      <c r="I345" s="273">
        <f t="shared" si="113"/>
        <v>0</v>
      </c>
    </row>
    <row r="346" spans="1:9" x14ac:dyDescent="0.25">
      <c r="A346" s="274" t="s">
        <v>189</v>
      </c>
      <c r="B346" s="272" t="s">
        <v>186</v>
      </c>
      <c r="C346" s="272" t="s">
        <v>73</v>
      </c>
      <c r="D346" s="272" t="s">
        <v>146</v>
      </c>
      <c r="E346" s="272" t="s">
        <v>146</v>
      </c>
      <c r="F346" s="273">
        <f>'8.1.разд, подр. Цст 2016-17'!F395</f>
        <v>4860000</v>
      </c>
      <c r="G346" s="273">
        <f>'8.1.разд, подр. Цст 2016-17'!G395</f>
        <v>0</v>
      </c>
      <c r="H346" s="273">
        <f>'8.1.разд, подр. Цст 2016-17'!H395</f>
        <v>4860000</v>
      </c>
      <c r="I346" s="273">
        <f>'8.1.разд, подр. Цст 2016-17'!I395</f>
        <v>0</v>
      </c>
    </row>
    <row r="347" spans="1:9" ht="36" x14ac:dyDescent="0.25">
      <c r="A347" s="240" t="s">
        <v>185</v>
      </c>
      <c r="B347" s="272" t="s">
        <v>184</v>
      </c>
      <c r="C347" s="272"/>
      <c r="D347" s="272"/>
      <c r="E347" s="272"/>
      <c r="F347" s="273">
        <f t="shared" ref="F347:I349" si="114">F348</f>
        <v>1997900</v>
      </c>
      <c r="G347" s="273">
        <f t="shared" si="114"/>
        <v>1997900</v>
      </c>
      <c r="H347" s="273">
        <f t="shared" si="114"/>
        <v>1997900</v>
      </c>
      <c r="I347" s="273">
        <f t="shared" si="114"/>
        <v>1997900</v>
      </c>
    </row>
    <row r="348" spans="1:9" ht="24" x14ac:dyDescent="0.25">
      <c r="A348" s="240" t="s">
        <v>75</v>
      </c>
      <c r="B348" s="272" t="s">
        <v>184</v>
      </c>
      <c r="C348" s="272" t="s">
        <v>73</v>
      </c>
      <c r="D348" s="272"/>
      <c r="E348" s="272"/>
      <c r="F348" s="273">
        <f t="shared" si="114"/>
        <v>1997900</v>
      </c>
      <c r="G348" s="273">
        <f t="shared" si="114"/>
        <v>1997900</v>
      </c>
      <c r="H348" s="273">
        <f t="shared" si="114"/>
        <v>1997900</v>
      </c>
      <c r="I348" s="273">
        <f t="shared" si="114"/>
        <v>1997900</v>
      </c>
    </row>
    <row r="349" spans="1:9" x14ac:dyDescent="0.25">
      <c r="A349" s="274" t="s">
        <v>151</v>
      </c>
      <c r="B349" s="272" t="s">
        <v>184</v>
      </c>
      <c r="C349" s="272" t="s">
        <v>73</v>
      </c>
      <c r="D349" s="272" t="s">
        <v>146</v>
      </c>
      <c r="E349" s="272"/>
      <c r="F349" s="273">
        <f t="shared" si="114"/>
        <v>1997900</v>
      </c>
      <c r="G349" s="273">
        <f t="shared" si="114"/>
        <v>1997900</v>
      </c>
      <c r="H349" s="273">
        <f t="shared" si="114"/>
        <v>1997900</v>
      </c>
      <c r="I349" s="273">
        <f t="shared" si="114"/>
        <v>1997900</v>
      </c>
    </row>
    <row r="350" spans="1:9" x14ac:dyDescent="0.25">
      <c r="A350" s="274" t="s">
        <v>189</v>
      </c>
      <c r="B350" s="272" t="s">
        <v>184</v>
      </c>
      <c r="C350" s="272" t="s">
        <v>73</v>
      </c>
      <c r="D350" s="272" t="s">
        <v>146</v>
      </c>
      <c r="E350" s="272" t="s">
        <v>146</v>
      </c>
      <c r="F350" s="273">
        <f>'8.1.разд, подр. Цст 2016-17'!F397</f>
        <v>1997900</v>
      </c>
      <c r="G350" s="273">
        <f>'8.1.разд, подр. Цст 2016-17'!G397</f>
        <v>1997900</v>
      </c>
      <c r="H350" s="273">
        <f>'8.1.разд, подр. Цст 2016-17'!H397</f>
        <v>1997900</v>
      </c>
      <c r="I350" s="273">
        <f>'8.1.разд, подр. Цст 2016-17'!I397</f>
        <v>1997900</v>
      </c>
    </row>
    <row r="351" spans="1:9" ht="24" x14ac:dyDescent="0.25">
      <c r="A351" s="240" t="s">
        <v>1079</v>
      </c>
      <c r="B351" s="272" t="s">
        <v>130</v>
      </c>
      <c r="C351" s="272"/>
      <c r="D351" s="272"/>
      <c r="E351" s="272"/>
      <c r="F351" s="273">
        <f>F352+F369+F386+F403+F412+F420</f>
        <v>280934200</v>
      </c>
      <c r="G351" s="273">
        <f>G352+G369+G386+G403+G412+G420</f>
        <v>4656800</v>
      </c>
      <c r="H351" s="273">
        <f t="shared" ref="H351:I351" si="115">H352+H369+H386+H403+H412+H420</f>
        <v>297458400</v>
      </c>
      <c r="I351" s="273">
        <f t="shared" si="115"/>
        <v>4858100</v>
      </c>
    </row>
    <row r="352" spans="1:9" ht="36" x14ac:dyDescent="0.25">
      <c r="A352" s="240" t="s">
        <v>1072</v>
      </c>
      <c r="B352" s="272" t="s">
        <v>149</v>
      </c>
      <c r="C352" s="272"/>
      <c r="D352" s="272"/>
      <c r="E352" s="272"/>
      <c r="F352" s="273">
        <f>F353+F357+F361+F365</f>
        <v>93914300</v>
      </c>
      <c r="G352" s="273">
        <f>G353+G357+G361+G365</f>
        <v>3221900</v>
      </c>
      <c r="H352" s="273">
        <f t="shared" ref="H352:I352" si="116">H353+H357+H361+H365</f>
        <v>98438100</v>
      </c>
      <c r="I352" s="273">
        <f t="shared" si="116"/>
        <v>3360500</v>
      </c>
    </row>
    <row r="353" spans="1:9" ht="48" x14ac:dyDescent="0.25">
      <c r="A353" s="240" t="s">
        <v>25</v>
      </c>
      <c r="B353" s="272" t="s">
        <v>148</v>
      </c>
      <c r="C353" s="272"/>
      <c r="D353" s="272"/>
      <c r="E353" s="272"/>
      <c r="F353" s="273">
        <f t="shared" ref="F353:I355" si="117">F354</f>
        <v>89226600</v>
      </c>
      <c r="G353" s="273">
        <f t="shared" si="117"/>
        <v>0</v>
      </c>
      <c r="H353" s="273">
        <f t="shared" si="117"/>
        <v>93611800</v>
      </c>
      <c r="I353" s="273">
        <f t="shared" si="117"/>
        <v>0</v>
      </c>
    </row>
    <row r="354" spans="1:9" ht="24" x14ac:dyDescent="0.25">
      <c r="A354" s="240" t="s">
        <v>75</v>
      </c>
      <c r="B354" s="272" t="s">
        <v>148</v>
      </c>
      <c r="C354" s="272" t="s">
        <v>73</v>
      </c>
      <c r="D354" s="272"/>
      <c r="E354" s="272"/>
      <c r="F354" s="273">
        <f t="shared" si="117"/>
        <v>89226600</v>
      </c>
      <c r="G354" s="273">
        <f t="shared" si="117"/>
        <v>0</v>
      </c>
      <c r="H354" s="273">
        <f t="shared" si="117"/>
        <v>93611800</v>
      </c>
      <c r="I354" s="273">
        <f t="shared" si="117"/>
        <v>0</v>
      </c>
    </row>
    <row r="355" spans="1:9" x14ac:dyDescent="0.25">
      <c r="A355" s="274" t="s">
        <v>151</v>
      </c>
      <c r="B355" s="272" t="s">
        <v>148</v>
      </c>
      <c r="C355" s="272" t="s">
        <v>73</v>
      </c>
      <c r="D355" s="272" t="s">
        <v>146</v>
      </c>
      <c r="E355" s="272"/>
      <c r="F355" s="273">
        <f t="shared" si="117"/>
        <v>89226600</v>
      </c>
      <c r="G355" s="273">
        <f t="shared" si="117"/>
        <v>0</v>
      </c>
      <c r="H355" s="273">
        <f t="shared" si="117"/>
        <v>93611800</v>
      </c>
      <c r="I355" s="273">
        <f t="shared" si="117"/>
        <v>0</v>
      </c>
    </row>
    <row r="356" spans="1:9" x14ac:dyDescent="0.25">
      <c r="A356" s="274" t="s">
        <v>150</v>
      </c>
      <c r="B356" s="272" t="s">
        <v>148</v>
      </c>
      <c r="C356" s="272" t="s">
        <v>73</v>
      </c>
      <c r="D356" s="272" t="s">
        <v>146</v>
      </c>
      <c r="E356" s="272" t="s">
        <v>66</v>
      </c>
      <c r="F356" s="273">
        <f>'8.1.разд, подр. Цст 2016-17'!F378</f>
        <v>89226600</v>
      </c>
      <c r="G356" s="273">
        <f>'8.1.разд, подр. Цст 2016-17'!G378</f>
        <v>0</v>
      </c>
      <c r="H356" s="273">
        <f>'8.1.разд, подр. Цст 2016-17'!H378</f>
        <v>93611800</v>
      </c>
      <c r="I356" s="273">
        <f>'8.1.разд, подр. Цст 2016-17'!I378</f>
        <v>0</v>
      </c>
    </row>
    <row r="357" spans="1:9" ht="48" x14ac:dyDescent="0.25">
      <c r="A357" s="240" t="s">
        <v>18</v>
      </c>
      <c r="B357" s="272" t="s">
        <v>808</v>
      </c>
      <c r="C357" s="272"/>
      <c r="D357" s="272"/>
      <c r="E357" s="272"/>
      <c r="F357" s="273">
        <f t="shared" ref="F357:I359" si="118">F358</f>
        <v>1366800</v>
      </c>
      <c r="G357" s="273">
        <f t="shared" si="118"/>
        <v>0</v>
      </c>
      <c r="H357" s="273">
        <f t="shared" si="118"/>
        <v>1366800</v>
      </c>
      <c r="I357" s="273">
        <f t="shared" si="118"/>
        <v>0</v>
      </c>
    </row>
    <row r="358" spans="1:9" ht="24" x14ac:dyDescent="0.25">
      <c r="A358" s="240" t="s">
        <v>75</v>
      </c>
      <c r="B358" s="272" t="s">
        <v>808</v>
      </c>
      <c r="C358" s="272" t="s">
        <v>73</v>
      </c>
      <c r="D358" s="272"/>
      <c r="E358" s="272"/>
      <c r="F358" s="273">
        <f t="shared" si="118"/>
        <v>1366800</v>
      </c>
      <c r="G358" s="273">
        <f t="shared" si="118"/>
        <v>0</v>
      </c>
      <c r="H358" s="273">
        <f t="shared" si="118"/>
        <v>1366800</v>
      </c>
      <c r="I358" s="273">
        <f t="shared" si="118"/>
        <v>0</v>
      </c>
    </row>
    <row r="359" spans="1:9" x14ac:dyDescent="0.25">
      <c r="A359" s="274" t="s">
        <v>151</v>
      </c>
      <c r="B359" s="272" t="s">
        <v>808</v>
      </c>
      <c r="C359" s="272" t="s">
        <v>73</v>
      </c>
      <c r="D359" s="272" t="s">
        <v>146</v>
      </c>
      <c r="E359" s="272"/>
      <c r="F359" s="273">
        <f t="shared" si="118"/>
        <v>1366800</v>
      </c>
      <c r="G359" s="273">
        <f t="shared" si="118"/>
        <v>0</v>
      </c>
      <c r="H359" s="273">
        <f t="shared" si="118"/>
        <v>1366800</v>
      </c>
      <c r="I359" s="273">
        <f t="shared" si="118"/>
        <v>0</v>
      </c>
    </row>
    <row r="360" spans="1:9" x14ac:dyDescent="0.25">
      <c r="A360" s="274" t="s">
        <v>150</v>
      </c>
      <c r="B360" s="272" t="s">
        <v>808</v>
      </c>
      <c r="C360" s="272" t="s">
        <v>73</v>
      </c>
      <c r="D360" s="272" t="s">
        <v>146</v>
      </c>
      <c r="E360" s="272" t="s">
        <v>66</v>
      </c>
      <c r="F360" s="273">
        <f>'8.1.разд, подр. Цст 2016-17'!F380</f>
        <v>1366800</v>
      </c>
      <c r="G360" s="273">
        <f>'8.1.разд, подр. Цст 2016-17'!G380</f>
        <v>0</v>
      </c>
      <c r="H360" s="273">
        <f>'8.1.разд, подр. Цст 2016-17'!H380</f>
        <v>1366800</v>
      </c>
      <c r="I360" s="273">
        <f>'8.1.разд, подр. Цст 2016-17'!I380</f>
        <v>0</v>
      </c>
    </row>
    <row r="361" spans="1:9" ht="60" x14ac:dyDescent="0.25">
      <c r="A361" s="240" t="s">
        <v>137</v>
      </c>
      <c r="B361" s="272" t="s">
        <v>147</v>
      </c>
      <c r="C361" s="272"/>
      <c r="D361" s="272"/>
      <c r="E361" s="272"/>
      <c r="F361" s="273">
        <f t="shared" ref="F361:I363" si="119">F362</f>
        <v>3221900</v>
      </c>
      <c r="G361" s="273">
        <f t="shared" si="119"/>
        <v>3221900</v>
      </c>
      <c r="H361" s="273">
        <f t="shared" si="119"/>
        <v>3360500</v>
      </c>
      <c r="I361" s="273">
        <f t="shared" si="119"/>
        <v>3360500</v>
      </c>
    </row>
    <row r="362" spans="1:9" ht="24" x14ac:dyDescent="0.25">
      <c r="A362" s="240" t="s">
        <v>75</v>
      </c>
      <c r="B362" s="272" t="s">
        <v>147</v>
      </c>
      <c r="C362" s="272" t="s">
        <v>73</v>
      </c>
      <c r="D362" s="272"/>
      <c r="E362" s="272"/>
      <c r="F362" s="273">
        <f t="shared" si="119"/>
        <v>3221900</v>
      </c>
      <c r="G362" s="273">
        <f t="shared" si="119"/>
        <v>3221900</v>
      </c>
      <c r="H362" s="273">
        <f t="shared" si="119"/>
        <v>3360500</v>
      </c>
      <c r="I362" s="273">
        <f t="shared" si="119"/>
        <v>3360500</v>
      </c>
    </row>
    <row r="363" spans="1:9" x14ac:dyDescent="0.25">
      <c r="A363" s="274" t="s">
        <v>151</v>
      </c>
      <c r="B363" s="272" t="s">
        <v>147</v>
      </c>
      <c r="C363" s="272" t="s">
        <v>73</v>
      </c>
      <c r="D363" s="272" t="s">
        <v>146</v>
      </c>
      <c r="E363" s="272"/>
      <c r="F363" s="273">
        <f t="shared" si="119"/>
        <v>3221900</v>
      </c>
      <c r="G363" s="273">
        <f t="shared" si="119"/>
        <v>3221900</v>
      </c>
      <c r="H363" s="273">
        <f t="shared" si="119"/>
        <v>3360500</v>
      </c>
      <c r="I363" s="273">
        <f t="shared" si="119"/>
        <v>3360500</v>
      </c>
    </row>
    <row r="364" spans="1:9" x14ac:dyDescent="0.25">
      <c r="A364" s="274" t="s">
        <v>150</v>
      </c>
      <c r="B364" s="272" t="s">
        <v>147</v>
      </c>
      <c r="C364" s="272" t="s">
        <v>73</v>
      </c>
      <c r="D364" s="272" t="s">
        <v>146</v>
      </c>
      <c r="E364" s="272" t="s">
        <v>66</v>
      </c>
      <c r="F364" s="273">
        <f>'8.1.разд, подр. Цст 2016-17'!F382</f>
        <v>3221900</v>
      </c>
      <c r="G364" s="273">
        <f>'8.1.разд, подр. Цст 2016-17'!G382</f>
        <v>3221900</v>
      </c>
      <c r="H364" s="273">
        <f>'8.1.разд, подр. Цст 2016-17'!H382</f>
        <v>3360500</v>
      </c>
      <c r="I364" s="273">
        <f>'8.1.разд, подр. Цст 2016-17'!I382</f>
        <v>3360500</v>
      </c>
    </row>
    <row r="365" spans="1:9" ht="36" x14ac:dyDescent="0.25">
      <c r="A365" s="240" t="s">
        <v>778</v>
      </c>
      <c r="B365" s="272" t="s">
        <v>780</v>
      </c>
      <c r="C365" s="272"/>
      <c r="D365" s="272"/>
      <c r="E365" s="272"/>
      <c r="F365" s="273">
        <f t="shared" ref="F365:I367" si="120">F366</f>
        <v>99000</v>
      </c>
      <c r="G365" s="273">
        <f t="shared" si="120"/>
        <v>0</v>
      </c>
      <c r="H365" s="273">
        <f t="shared" si="120"/>
        <v>99000</v>
      </c>
      <c r="I365" s="273">
        <f t="shared" si="120"/>
        <v>0</v>
      </c>
    </row>
    <row r="366" spans="1:9" ht="24" x14ac:dyDescent="0.25">
      <c r="A366" s="240" t="s">
        <v>75</v>
      </c>
      <c r="B366" s="272" t="s">
        <v>780</v>
      </c>
      <c r="C366" s="272" t="s">
        <v>73</v>
      </c>
      <c r="D366" s="272"/>
      <c r="E366" s="272"/>
      <c r="F366" s="273">
        <f t="shared" si="120"/>
        <v>99000</v>
      </c>
      <c r="G366" s="273">
        <f t="shared" si="120"/>
        <v>0</v>
      </c>
      <c r="H366" s="273">
        <f t="shared" si="120"/>
        <v>99000</v>
      </c>
      <c r="I366" s="273">
        <f t="shared" si="120"/>
        <v>0</v>
      </c>
    </row>
    <row r="367" spans="1:9" x14ac:dyDescent="0.25">
      <c r="A367" s="274" t="s">
        <v>151</v>
      </c>
      <c r="B367" s="272" t="s">
        <v>780</v>
      </c>
      <c r="C367" s="272" t="s">
        <v>73</v>
      </c>
      <c r="D367" s="272" t="s">
        <v>146</v>
      </c>
      <c r="E367" s="272"/>
      <c r="F367" s="273">
        <f t="shared" si="120"/>
        <v>99000</v>
      </c>
      <c r="G367" s="273">
        <f t="shared" si="120"/>
        <v>0</v>
      </c>
      <c r="H367" s="273">
        <f t="shared" si="120"/>
        <v>99000</v>
      </c>
      <c r="I367" s="273">
        <f t="shared" si="120"/>
        <v>0</v>
      </c>
    </row>
    <row r="368" spans="1:9" x14ac:dyDescent="0.25">
      <c r="A368" s="274" t="s">
        <v>183</v>
      </c>
      <c r="B368" s="272" t="s">
        <v>780</v>
      </c>
      <c r="C368" s="272" t="s">
        <v>73</v>
      </c>
      <c r="D368" s="272" t="s">
        <v>146</v>
      </c>
      <c r="E368" s="272" t="s">
        <v>118</v>
      </c>
      <c r="F368" s="273">
        <f>'8.1.разд, подр. Цст 2016-17'!F433</f>
        <v>99000</v>
      </c>
      <c r="G368" s="273">
        <f>'8.1.разд, подр. Цст 2016-17'!G433</f>
        <v>0</v>
      </c>
      <c r="H368" s="273">
        <f>'8.1.разд, подр. Цст 2016-17'!H433</f>
        <v>99000</v>
      </c>
      <c r="I368" s="273">
        <f>'8.1.разд, подр. Цст 2016-17'!I433</f>
        <v>0</v>
      </c>
    </row>
    <row r="369" spans="1:9" ht="36" x14ac:dyDescent="0.25">
      <c r="A369" s="240" t="s">
        <v>1094</v>
      </c>
      <c r="B369" s="272" t="s">
        <v>143</v>
      </c>
      <c r="C369" s="272"/>
      <c r="D369" s="272"/>
      <c r="E369" s="272"/>
      <c r="F369" s="273">
        <f>F370+F374+F378+F382</f>
        <v>60951500</v>
      </c>
      <c r="G369" s="273">
        <f>G370+G374+G378+G382</f>
        <v>575000</v>
      </c>
      <c r="H369" s="273">
        <f t="shared" ref="H369:I369" si="121">H370+H374+H378+H382</f>
        <v>64641000</v>
      </c>
      <c r="I369" s="273">
        <f t="shared" si="121"/>
        <v>600700</v>
      </c>
    </row>
    <row r="370" spans="1:9" ht="48" x14ac:dyDescent="0.25">
      <c r="A370" s="240" t="s">
        <v>25</v>
      </c>
      <c r="B370" s="272" t="s">
        <v>142</v>
      </c>
      <c r="C370" s="272"/>
      <c r="D370" s="272"/>
      <c r="E370" s="272"/>
      <c r="F370" s="273">
        <f t="shared" ref="F370:I372" si="122">F371</f>
        <v>59426500</v>
      </c>
      <c r="G370" s="273">
        <f t="shared" si="122"/>
        <v>0</v>
      </c>
      <c r="H370" s="273">
        <f t="shared" si="122"/>
        <v>62840300</v>
      </c>
      <c r="I370" s="273">
        <f t="shared" si="122"/>
        <v>0</v>
      </c>
    </row>
    <row r="371" spans="1:9" ht="24" x14ac:dyDescent="0.25">
      <c r="A371" s="240" t="s">
        <v>75</v>
      </c>
      <c r="B371" s="272" t="s">
        <v>142</v>
      </c>
      <c r="C371" s="272" t="s">
        <v>73</v>
      </c>
      <c r="D371" s="272"/>
      <c r="E371" s="272"/>
      <c r="F371" s="273">
        <f t="shared" si="122"/>
        <v>59426500</v>
      </c>
      <c r="G371" s="273">
        <f t="shared" si="122"/>
        <v>0</v>
      </c>
      <c r="H371" s="273">
        <f t="shared" si="122"/>
        <v>62840300</v>
      </c>
      <c r="I371" s="273">
        <f t="shared" si="122"/>
        <v>0</v>
      </c>
    </row>
    <row r="372" spans="1:9" x14ac:dyDescent="0.25">
      <c r="A372" s="274" t="s">
        <v>145</v>
      </c>
      <c r="B372" s="272" t="s">
        <v>142</v>
      </c>
      <c r="C372" s="272" t="s">
        <v>73</v>
      </c>
      <c r="D372" s="272" t="s">
        <v>124</v>
      </c>
      <c r="E372" s="272"/>
      <c r="F372" s="273">
        <f t="shared" si="122"/>
        <v>59426500</v>
      </c>
      <c r="G372" s="273">
        <f t="shared" si="122"/>
        <v>0</v>
      </c>
      <c r="H372" s="273">
        <f t="shared" si="122"/>
        <v>62840300</v>
      </c>
      <c r="I372" s="273">
        <f t="shared" si="122"/>
        <v>0</v>
      </c>
    </row>
    <row r="373" spans="1:9" x14ac:dyDescent="0.25">
      <c r="A373" s="274" t="s">
        <v>144</v>
      </c>
      <c r="B373" s="272" t="s">
        <v>142</v>
      </c>
      <c r="C373" s="272" t="s">
        <v>73</v>
      </c>
      <c r="D373" s="272" t="s">
        <v>124</v>
      </c>
      <c r="E373" s="272" t="s">
        <v>36</v>
      </c>
      <c r="F373" s="273">
        <f>'8.1.разд, подр. Цст 2016-17'!F439</f>
        <v>59426500</v>
      </c>
      <c r="G373" s="273">
        <f>'8.1.разд, подр. Цст 2016-17'!G439</f>
        <v>0</v>
      </c>
      <c r="H373" s="273">
        <f>'8.1.разд, подр. Цст 2016-17'!H439</f>
        <v>62840300</v>
      </c>
      <c r="I373" s="273">
        <f>'8.1.разд, подр. Цст 2016-17'!I439</f>
        <v>0</v>
      </c>
    </row>
    <row r="374" spans="1:9" ht="48" x14ac:dyDescent="0.25">
      <c r="A374" s="240" t="s">
        <v>18</v>
      </c>
      <c r="B374" s="272" t="s">
        <v>809</v>
      </c>
      <c r="C374" s="272"/>
      <c r="D374" s="272"/>
      <c r="E374" s="272"/>
      <c r="F374" s="273">
        <f t="shared" ref="F374:I376" si="123">F375</f>
        <v>950000</v>
      </c>
      <c r="G374" s="273">
        <f t="shared" si="123"/>
        <v>0</v>
      </c>
      <c r="H374" s="273">
        <f t="shared" si="123"/>
        <v>1200000</v>
      </c>
      <c r="I374" s="273">
        <f t="shared" si="123"/>
        <v>0</v>
      </c>
    </row>
    <row r="375" spans="1:9" ht="24" x14ac:dyDescent="0.25">
      <c r="A375" s="240" t="s">
        <v>75</v>
      </c>
      <c r="B375" s="272" t="s">
        <v>809</v>
      </c>
      <c r="C375" s="272" t="s">
        <v>73</v>
      </c>
      <c r="D375" s="272"/>
      <c r="E375" s="272"/>
      <c r="F375" s="273">
        <f t="shared" si="123"/>
        <v>950000</v>
      </c>
      <c r="G375" s="273">
        <f t="shared" si="123"/>
        <v>0</v>
      </c>
      <c r="H375" s="273">
        <f t="shared" si="123"/>
        <v>1200000</v>
      </c>
      <c r="I375" s="273">
        <f t="shared" si="123"/>
        <v>0</v>
      </c>
    </row>
    <row r="376" spans="1:9" x14ac:dyDescent="0.25">
      <c r="A376" s="274" t="s">
        <v>145</v>
      </c>
      <c r="B376" s="272" t="s">
        <v>809</v>
      </c>
      <c r="C376" s="272" t="s">
        <v>73</v>
      </c>
      <c r="D376" s="272" t="s">
        <v>124</v>
      </c>
      <c r="E376" s="272"/>
      <c r="F376" s="273">
        <f t="shared" si="123"/>
        <v>950000</v>
      </c>
      <c r="G376" s="273">
        <f t="shared" si="123"/>
        <v>0</v>
      </c>
      <c r="H376" s="273">
        <f t="shared" si="123"/>
        <v>1200000</v>
      </c>
      <c r="I376" s="273">
        <f t="shared" si="123"/>
        <v>0</v>
      </c>
    </row>
    <row r="377" spans="1:9" x14ac:dyDescent="0.25">
      <c r="A377" s="274" t="s">
        <v>144</v>
      </c>
      <c r="B377" s="272" t="s">
        <v>809</v>
      </c>
      <c r="C377" s="272" t="s">
        <v>73</v>
      </c>
      <c r="D377" s="272" t="s">
        <v>124</v>
      </c>
      <c r="E377" s="272" t="s">
        <v>36</v>
      </c>
      <c r="F377" s="273">
        <f>'8.1.разд, подр. Цст 2016-17'!F441</f>
        <v>950000</v>
      </c>
      <c r="G377" s="273">
        <f>'8.1.разд, подр. Цст 2016-17'!G441</f>
        <v>0</v>
      </c>
      <c r="H377" s="273">
        <f>'8.1.разд, подр. Цст 2016-17'!H441</f>
        <v>1200000</v>
      </c>
      <c r="I377" s="273">
        <f>'8.1.разд, подр. Цст 2016-17'!I441</f>
        <v>0</v>
      </c>
    </row>
    <row r="378" spans="1:9" ht="36" x14ac:dyDescent="0.25">
      <c r="A378" s="290" t="s">
        <v>1202</v>
      </c>
      <c r="B378" s="272" t="s">
        <v>141</v>
      </c>
      <c r="C378" s="272"/>
      <c r="D378" s="272"/>
      <c r="E378" s="272"/>
      <c r="F378" s="273">
        <f t="shared" ref="F378:I380" si="124">F379</f>
        <v>22800</v>
      </c>
      <c r="G378" s="273">
        <f t="shared" si="124"/>
        <v>22800</v>
      </c>
      <c r="H378" s="273">
        <f t="shared" si="124"/>
        <v>22800</v>
      </c>
      <c r="I378" s="273">
        <f t="shared" si="124"/>
        <v>22800</v>
      </c>
    </row>
    <row r="379" spans="1:9" ht="24" x14ac:dyDescent="0.25">
      <c r="A379" s="240" t="s">
        <v>75</v>
      </c>
      <c r="B379" s="272" t="s">
        <v>141</v>
      </c>
      <c r="C379" s="272" t="s">
        <v>73</v>
      </c>
      <c r="D379" s="272"/>
      <c r="E379" s="272"/>
      <c r="F379" s="273">
        <f t="shared" si="124"/>
        <v>22800</v>
      </c>
      <c r="G379" s="273">
        <f t="shared" si="124"/>
        <v>22800</v>
      </c>
      <c r="H379" s="273">
        <f t="shared" si="124"/>
        <v>22800</v>
      </c>
      <c r="I379" s="273">
        <f t="shared" si="124"/>
        <v>22800</v>
      </c>
    </row>
    <row r="380" spans="1:9" x14ac:dyDescent="0.25">
      <c r="A380" s="274" t="s">
        <v>145</v>
      </c>
      <c r="B380" s="272" t="s">
        <v>141</v>
      </c>
      <c r="C380" s="272" t="s">
        <v>73</v>
      </c>
      <c r="D380" s="272" t="s">
        <v>124</v>
      </c>
      <c r="E380" s="272"/>
      <c r="F380" s="273">
        <f t="shared" si="124"/>
        <v>22800</v>
      </c>
      <c r="G380" s="273">
        <f t="shared" si="124"/>
        <v>22800</v>
      </c>
      <c r="H380" s="273">
        <f t="shared" si="124"/>
        <v>22800</v>
      </c>
      <c r="I380" s="273">
        <f t="shared" si="124"/>
        <v>22800</v>
      </c>
    </row>
    <row r="381" spans="1:9" x14ac:dyDescent="0.25">
      <c r="A381" s="274" t="s">
        <v>144</v>
      </c>
      <c r="B381" s="272" t="s">
        <v>141</v>
      </c>
      <c r="C381" s="272" t="s">
        <v>73</v>
      </c>
      <c r="D381" s="272" t="s">
        <v>124</v>
      </c>
      <c r="E381" s="272" t="s">
        <v>36</v>
      </c>
      <c r="F381" s="273">
        <f>'8.1.разд, подр. Цст 2016-17'!F443</f>
        <v>22800</v>
      </c>
      <c r="G381" s="273">
        <f>'8.1.разд, подр. Цст 2016-17'!G443</f>
        <v>22800</v>
      </c>
      <c r="H381" s="273">
        <f>'8.1.разд, подр. Цст 2016-17'!H443</f>
        <v>22800</v>
      </c>
      <c r="I381" s="273">
        <f>'8.1.разд, подр. Цст 2016-17'!I443</f>
        <v>22800</v>
      </c>
    </row>
    <row r="382" spans="1:9" ht="60" x14ac:dyDescent="0.25">
      <c r="A382" s="240" t="s">
        <v>137</v>
      </c>
      <c r="B382" s="272" t="s">
        <v>140</v>
      </c>
      <c r="C382" s="272"/>
      <c r="D382" s="272"/>
      <c r="E382" s="272"/>
      <c r="F382" s="273">
        <f t="shared" ref="F382:I384" si="125">F383</f>
        <v>552200</v>
      </c>
      <c r="G382" s="273">
        <f t="shared" si="125"/>
        <v>552200</v>
      </c>
      <c r="H382" s="273">
        <f t="shared" si="125"/>
        <v>577900</v>
      </c>
      <c r="I382" s="273">
        <f t="shared" si="125"/>
        <v>577900</v>
      </c>
    </row>
    <row r="383" spans="1:9" ht="24" x14ac:dyDescent="0.25">
      <c r="A383" s="240" t="s">
        <v>75</v>
      </c>
      <c r="B383" s="272" t="s">
        <v>140</v>
      </c>
      <c r="C383" s="272" t="s">
        <v>73</v>
      </c>
      <c r="D383" s="272"/>
      <c r="E383" s="272"/>
      <c r="F383" s="273">
        <f t="shared" si="125"/>
        <v>552200</v>
      </c>
      <c r="G383" s="273">
        <f t="shared" si="125"/>
        <v>552200</v>
      </c>
      <c r="H383" s="273">
        <f t="shared" si="125"/>
        <v>577900</v>
      </c>
      <c r="I383" s="273">
        <f t="shared" si="125"/>
        <v>577900</v>
      </c>
    </row>
    <row r="384" spans="1:9" x14ac:dyDescent="0.25">
      <c r="A384" s="274" t="s">
        <v>145</v>
      </c>
      <c r="B384" s="272" t="s">
        <v>140</v>
      </c>
      <c r="C384" s="272" t="s">
        <v>73</v>
      </c>
      <c r="D384" s="272" t="s">
        <v>124</v>
      </c>
      <c r="E384" s="272"/>
      <c r="F384" s="273">
        <f t="shared" si="125"/>
        <v>552200</v>
      </c>
      <c r="G384" s="273">
        <f t="shared" si="125"/>
        <v>552200</v>
      </c>
      <c r="H384" s="273">
        <f t="shared" si="125"/>
        <v>577900</v>
      </c>
      <c r="I384" s="273">
        <f t="shared" si="125"/>
        <v>577900</v>
      </c>
    </row>
    <row r="385" spans="1:9" x14ac:dyDescent="0.25">
      <c r="A385" s="274" t="s">
        <v>144</v>
      </c>
      <c r="B385" s="272" t="s">
        <v>140</v>
      </c>
      <c r="C385" s="272" t="s">
        <v>73</v>
      </c>
      <c r="D385" s="272" t="s">
        <v>124</v>
      </c>
      <c r="E385" s="272" t="s">
        <v>36</v>
      </c>
      <c r="F385" s="273">
        <f>'8.1.разд, подр. Цст 2016-17'!F445</f>
        <v>552200</v>
      </c>
      <c r="G385" s="273">
        <f>'8.1.разд, подр. Цст 2016-17'!G445</f>
        <v>552200</v>
      </c>
      <c r="H385" s="273">
        <f>'8.1.разд, подр. Цст 2016-17'!H445</f>
        <v>577900</v>
      </c>
      <c r="I385" s="273">
        <f>'8.1.разд, подр. Цст 2016-17'!I445</f>
        <v>577900</v>
      </c>
    </row>
    <row r="386" spans="1:9" ht="36" x14ac:dyDescent="0.25">
      <c r="A386" s="240" t="s">
        <v>1095</v>
      </c>
      <c r="B386" s="272" t="s">
        <v>139</v>
      </c>
      <c r="C386" s="272"/>
      <c r="D386" s="272"/>
      <c r="E386" s="272"/>
      <c r="F386" s="273">
        <f>F387+F391+F395+F399</f>
        <v>98576700</v>
      </c>
      <c r="G386" s="273">
        <f>G387+G391+G395+G399</f>
        <v>859900</v>
      </c>
      <c r="H386" s="273">
        <f t="shared" ref="H386:I386" si="126">H387+H391+H395+H399</f>
        <v>103042400</v>
      </c>
      <c r="I386" s="273">
        <f t="shared" si="126"/>
        <v>896900</v>
      </c>
    </row>
    <row r="387" spans="1:9" ht="48" x14ac:dyDescent="0.25">
      <c r="A387" s="240" t="s">
        <v>25</v>
      </c>
      <c r="B387" s="272" t="s">
        <v>138</v>
      </c>
      <c r="C387" s="272"/>
      <c r="D387" s="272"/>
      <c r="E387" s="272"/>
      <c r="F387" s="273">
        <f t="shared" ref="F387:I389" si="127">F388</f>
        <v>96653800</v>
      </c>
      <c r="G387" s="273">
        <f t="shared" si="127"/>
        <v>0</v>
      </c>
      <c r="H387" s="273">
        <f t="shared" si="127"/>
        <v>101082500</v>
      </c>
      <c r="I387" s="273">
        <f t="shared" si="127"/>
        <v>0</v>
      </c>
    </row>
    <row r="388" spans="1:9" ht="24" x14ac:dyDescent="0.25">
      <c r="A388" s="240" t="s">
        <v>75</v>
      </c>
      <c r="B388" s="272" t="s">
        <v>138</v>
      </c>
      <c r="C388" s="272" t="s">
        <v>73</v>
      </c>
      <c r="D388" s="272"/>
      <c r="E388" s="272"/>
      <c r="F388" s="273">
        <f t="shared" si="127"/>
        <v>96653800</v>
      </c>
      <c r="G388" s="273">
        <f t="shared" si="127"/>
        <v>0</v>
      </c>
      <c r="H388" s="273">
        <f t="shared" si="127"/>
        <v>101082500</v>
      </c>
      <c r="I388" s="273">
        <f t="shared" si="127"/>
        <v>0</v>
      </c>
    </row>
    <row r="389" spans="1:9" x14ac:dyDescent="0.25">
      <c r="A389" s="274" t="s">
        <v>145</v>
      </c>
      <c r="B389" s="272" t="s">
        <v>138</v>
      </c>
      <c r="C389" s="272" t="s">
        <v>73</v>
      </c>
      <c r="D389" s="272" t="s">
        <v>124</v>
      </c>
      <c r="E389" s="272"/>
      <c r="F389" s="273">
        <f t="shared" si="127"/>
        <v>96653800</v>
      </c>
      <c r="G389" s="273">
        <f t="shared" si="127"/>
        <v>0</v>
      </c>
      <c r="H389" s="273">
        <f t="shared" si="127"/>
        <v>101082500</v>
      </c>
      <c r="I389" s="273">
        <f t="shared" si="127"/>
        <v>0</v>
      </c>
    </row>
    <row r="390" spans="1:9" x14ac:dyDescent="0.25">
      <c r="A390" s="274" t="s">
        <v>144</v>
      </c>
      <c r="B390" s="272" t="s">
        <v>138</v>
      </c>
      <c r="C390" s="272" t="s">
        <v>73</v>
      </c>
      <c r="D390" s="272" t="s">
        <v>124</v>
      </c>
      <c r="E390" s="272" t="s">
        <v>36</v>
      </c>
      <c r="F390" s="273">
        <f>'8.1.разд, подр. Цст 2016-17'!F448</f>
        <v>96653800</v>
      </c>
      <c r="G390" s="273">
        <f>'8.1.разд, подр. Цст 2016-17'!G448</f>
        <v>0</v>
      </c>
      <c r="H390" s="273">
        <f>'8.1.разд, подр. Цст 2016-17'!H448</f>
        <v>101082500</v>
      </c>
      <c r="I390" s="273">
        <f>'8.1.разд, подр. Цст 2016-17'!I448</f>
        <v>0</v>
      </c>
    </row>
    <row r="391" spans="1:9" ht="48" x14ac:dyDescent="0.25">
      <c r="A391" s="240" t="s">
        <v>18</v>
      </c>
      <c r="B391" s="272" t="s">
        <v>810</v>
      </c>
      <c r="C391" s="272"/>
      <c r="D391" s="272"/>
      <c r="E391" s="272"/>
      <c r="F391" s="273">
        <f t="shared" ref="F391:I393" si="128">F392</f>
        <v>1000000</v>
      </c>
      <c r="G391" s="273">
        <f t="shared" si="128"/>
        <v>0</v>
      </c>
      <c r="H391" s="273">
        <f t="shared" si="128"/>
        <v>1000000</v>
      </c>
      <c r="I391" s="273">
        <f t="shared" si="128"/>
        <v>0</v>
      </c>
    </row>
    <row r="392" spans="1:9" ht="24" x14ac:dyDescent="0.25">
      <c r="A392" s="240" t="s">
        <v>75</v>
      </c>
      <c r="B392" s="272" t="s">
        <v>810</v>
      </c>
      <c r="C392" s="272" t="s">
        <v>73</v>
      </c>
      <c r="D392" s="272"/>
      <c r="E392" s="272"/>
      <c r="F392" s="273">
        <f t="shared" si="128"/>
        <v>1000000</v>
      </c>
      <c r="G392" s="273">
        <f t="shared" si="128"/>
        <v>0</v>
      </c>
      <c r="H392" s="273">
        <f t="shared" si="128"/>
        <v>1000000</v>
      </c>
      <c r="I392" s="273">
        <f t="shared" si="128"/>
        <v>0</v>
      </c>
    </row>
    <row r="393" spans="1:9" x14ac:dyDescent="0.25">
      <c r="A393" s="274" t="s">
        <v>145</v>
      </c>
      <c r="B393" s="272" t="s">
        <v>810</v>
      </c>
      <c r="C393" s="272" t="s">
        <v>73</v>
      </c>
      <c r="D393" s="272" t="s">
        <v>124</v>
      </c>
      <c r="E393" s="272"/>
      <c r="F393" s="273">
        <f t="shared" si="128"/>
        <v>1000000</v>
      </c>
      <c r="G393" s="273">
        <f t="shared" si="128"/>
        <v>0</v>
      </c>
      <c r="H393" s="273">
        <f t="shared" si="128"/>
        <v>1000000</v>
      </c>
      <c r="I393" s="273">
        <f t="shared" si="128"/>
        <v>0</v>
      </c>
    </row>
    <row r="394" spans="1:9" x14ac:dyDescent="0.25">
      <c r="A394" s="274" t="s">
        <v>144</v>
      </c>
      <c r="B394" s="272" t="s">
        <v>810</v>
      </c>
      <c r="C394" s="272" t="s">
        <v>73</v>
      </c>
      <c r="D394" s="272" t="s">
        <v>124</v>
      </c>
      <c r="E394" s="272" t="s">
        <v>36</v>
      </c>
      <c r="F394" s="273">
        <f>'8.1.разд, подр. Цст 2016-17'!F450</f>
        <v>1000000</v>
      </c>
      <c r="G394" s="273">
        <f>'8.1.разд, подр. Цст 2016-17'!G450</f>
        <v>0</v>
      </c>
      <c r="H394" s="273">
        <f>'8.1.разд, подр. Цст 2016-17'!H450</f>
        <v>1000000</v>
      </c>
      <c r="I394" s="273">
        <f>'8.1.разд, подр. Цст 2016-17'!I450</f>
        <v>0</v>
      </c>
    </row>
    <row r="395" spans="1:9" ht="60" x14ac:dyDescent="0.25">
      <c r="A395" s="240" t="s">
        <v>137</v>
      </c>
      <c r="B395" s="272" t="s">
        <v>136</v>
      </c>
      <c r="C395" s="272"/>
      <c r="D395" s="272"/>
      <c r="E395" s="272"/>
      <c r="F395" s="273">
        <f t="shared" ref="F395:I397" si="129">F396</f>
        <v>859900</v>
      </c>
      <c r="G395" s="273">
        <f t="shared" si="129"/>
        <v>859900</v>
      </c>
      <c r="H395" s="273">
        <f t="shared" si="129"/>
        <v>896900</v>
      </c>
      <c r="I395" s="273">
        <f t="shared" si="129"/>
        <v>896900</v>
      </c>
    </row>
    <row r="396" spans="1:9" ht="24" x14ac:dyDescent="0.25">
      <c r="A396" s="240" t="s">
        <v>75</v>
      </c>
      <c r="B396" s="272" t="s">
        <v>136</v>
      </c>
      <c r="C396" s="272" t="s">
        <v>73</v>
      </c>
      <c r="D396" s="272"/>
      <c r="E396" s="272"/>
      <c r="F396" s="273">
        <f t="shared" si="129"/>
        <v>859900</v>
      </c>
      <c r="G396" s="273">
        <f t="shared" si="129"/>
        <v>859900</v>
      </c>
      <c r="H396" s="273">
        <f t="shared" si="129"/>
        <v>896900</v>
      </c>
      <c r="I396" s="273">
        <f t="shared" si="129"/>
        <v>896900</v>
      </c>
    </row>
    <row r="397" spans="1:9" x14ac:dyDescent="0.25">
      <c r="A397" s="274" t="s">
        <v>145</v>
      </c>
      <c r="B397" s="272" t="s">
        <v>136</v>
      </c>
      <c r="C397" s="272" t="s">
        <v>73</v>
      </c>
      <c r="D397" s="272" t="s">
        <v>124</v>
      </c>
      <c r="E397" s="272"/>
      <c r="F397" s="273">
        <f t="shared" si="129"/>
        <v>859900</v>
      </c>
      <c r="G397" s="273">
        <f t="shared" si="129"/>
        <v>859900</v>
      </c>
      <c r="H397" s="273">
        <f t="shared" si="129"/>
        <v>896900</v>
      </c>
      <c r="I397" s="273">
        <f t="shared" si="129"/>
        <v>896900</v>
      </c>
    </row>
    <row r="398" spans="1:9" x14ac:dyDescent="0.25">
      <c r="A398" s="274" t="s">
        <v>144</v>
      </c>
      <c r="B398" s="272" t="s">
        <v>136</v>
      </c>
      <c r="C398" s="272" t="s">
        <v>73</v>
      </c>
      <c r="D398" s="272" t="s">
        <v>124</v>
      </c>
      <c r="E398" s="272" t="s">
        <v>36</v>
      </c>
      <c r="F398" s="273">
        <f>'8.1.разд, подр. Цст 2016-17'!F452</f>
        <v>859900</v>
      </c>
      <c r="G398" s="273">
        <f>'8.1.разд, подр. Цст 2016-17'!G452</f>
        <v>859900</v>
      </c>
      <c r="H398" s="273">
        <f>'8.1.разд, подр. Цст 2016-17'!H452</f>
        <v>896900</v>
      </c>
      <c r="I398" s="273">
        <f>'8.1.разд, подр. Цст 2016-17'!I452</f>
        <v>896900</v>
      </c>
    </row>
    <row r="399" spans="1:9" ht="36" x14ac:dyDescent="0.25">
      <c r="A399" s="240" t="s">
        <v>778</v>
      </c>
      <c r="B399" s="272" t="s">
        <v>781</v>
      </c>
      <c r="C399" s="272"/>
      <c r="D399" s="272"/>
      <c r="E399" s="272"/>
      <c r="F399" s="273">
        <f t="shared" ref="F399:I401" si="130">F400</f>
        <v>63000</v>
      </c>
      <c r="G399" s="273">
        <f t="shared" si="130"/>
        <v>0</v>
      </c>
      <c r="H399" s="273">
        <f t="shared" si="130"/>
        <v>63000</v>
      </c>
      <c r="I399" s="273">
        <f t="shared" si="130"/>
        <v>0</v>
      </c>
    </row>
    <row r="400" spans="1:9" ht="24" x14ac:dyDescent="0.25">
      <c r="A400" s="240" t="s">
        <v>75</v>
      </c>
      <c r="B400" s="272" t="s">
        <v>781</v>
      </c>
      <c r="C400" s="272" t="s">
        <v>73</v>
      </c>
      <c r="D400" s="272"/>
      <c r="E400" s="272"/>
      <c r="F400" s="273">
        <f t="shared" si="130"/>
        <v>63000</v>
      </c>
      <c r="G400" s="273">
        <f t="shared" si="130"/>
        <v>0</v>
      </c>
      <c r="H400" s="273">
        <f t="shared" si="130"/>
        <v>63000</v>
      </c>
      <c r="I400" s="273">
        <f t="shared" si="130"/>
        <v>0</v>
      </c>
    </row>
    <row r="401" spans="1:9" x14ac:dyDescent="0.25">
      <c r="A401" s="274" t="s">
        <v>145</v>
      </c>
      <c r="B401" s="272" t="s">
        <v>781</v>
      </c>
      <c r="C401" s="272" t="s">
        <v>73</v>
      </c>
      <c r="D401" s="272" t="s">
        <v>124</v>
      </c>
      <c r="E401" s="272"/>
      <c r="F401" s="273">
        <f t="shared" si="130"/>
        <v>63000</v>
      </c>
      <c r="G401" s="273">
        <f t="shared" si="130"/>
        <v>0</v>
      </c>
      <c r="H401" s="273">
        <f t="shared" si="130"/>
        <v>63000</v>
      </c>
      <c r="I401" s="273">
        <f t="shared" si="130"/>
        <v>0</v>
      </c>
    </row>
    <row r="402" spans="1:9" x14ac:dyDescent="0.25">
      <c r="A402" s="275" t="s">
        <v>133</v>
      </c>
      <c r="B402" s="272" t="s">
        <v>781</v>
      </c>
      <c r="C402" s="272" t="s">
        <v>73</v>
      </c>
      <c r="D402" s="272" t="s">
        <v>124</v>
      </c>
      <c r="E402" s="272" t="s">
        <v>3</v>
      </c>
      <c r="F402" s="273">
        <f>'8.1.разд, подр. Цст 2016-17'!F466</f>
        <v>63000</v>
      </c>
      <c r="G402" s="273">
        <f>'8.1.разд, подр. Цст 2016-17'!G466</f>
        <v>0</v>
      </c>
      <c r="H402" s="273">
        <f>'8.1.разд, подр. Цст 2016-17'!H466</f>
        <v>63000</v>
      </c>
      <c r="I402" s="273">
        <f>'8.1.разд, подр. Цст 2016-17'!I466</f>
        <v>0</v>
      </c>
    </row>
    <row r="403" spans="1:9" ht="24" x14ac:dyDescent="0.25">
      <c r="A403" s="240" t="s">
        <v>1096</v>
      </c>
      <c r="B403" s="272" t="s">
        <v>135</v>
      </c>
      <c r="C403" s="272"/>
      <c r="D403" s="272"/>
      <c r="E403" s="272"/>
      <c r="F403" s="273">
        <f>F404+F408</f>
        <v>12676100</v>
      </c>
      <c r="G403" s="273">
        <f>G404+G408</f>
        <v>0</v>
      </c>
      <c r="H403" s="273">
        <f t="shared" ref="H403:I403" si="131">H404+H408</f>
        <v>15040400</v>
      </c>
      <c r="I403" s="273">
        <f t="shared" si="131"/>
        <v>0</v>
      </c>
    </row>
    <row r="404" spans="1:9" ht="48" x14ac:dyDescent="0.25">
      <c r="A404" s="240" t="s">
        <v>25</v>
      </c>
      <c r="B404" s="272" t="s">
        <v>134</v>
      </c>
      <c r="C404" s="272"/>
      <c r="D404" s="272"/>
      <c r="E404" s="272"/>
      <c r="F404" s="273">
        <f t="shared" ref="F404:I406" si="132">F405</f>
        <v>12476100</v>
      </c>
      <c r="G404" s="273">
        <f t="shared" si="132"/>
        <v>0</v>
      </c>
      <c r="H404" s="273">
        <f t="shared" si="132"/>
        <v>14840400</v>
      </c>
      <c r="I404" s="273">
        <f t="shared" si="132"/>
        <v>0</v>
      </c>
    </row>
    <row r="405" spans="1:9" ht="24" x14ac:dyDescent="0.25">
      <c r="A405" s="240" t="s">
        <v>75</v>
      </c>
      <c r="B405" s="272" t="s">
        <v>134</v>
      </c>
      <c r="C405" s="272" t="s">
        <v>73</v>
      </c>
      <c r="D405" s="272"/>
      <c r="E405" s="272"/>
      <c r="F405" s="273">
        <f t="shared" si="132"/>
        <v>12476100</v>
      </c>
      <c r="G405" s="273">
        <f t="shared" si="132"/>
        <v>0</v>
      </c>
      <c r="H405" s="273">
        <f t="shared" si="132"/>
        <v>14840400</v>
      </c>
      <c r="I405" s="273">
        <f t="shared" si="132"/>
        <v>0</v>
      </c>
    </row>
    <row r="406" spans="1:9" x14ac:dyDescent="0.25">
      <c r="A406" s="274" t="s">
        <v>145</v>
      </c>
      <c r="B406" s="272" t="s">
        <v>134</v>
      </c>
      <c r="C406" s="272" t="s">
        <v>73</v>
      </c>
      <c r="D406" s="272" t="s">
        <v>124</v>
      </c>
      <c r="E406" s="272"/>
      <c r="F406" s="273">
        <f t="shared" si="132"/>
        <v>12476100</v>
      </c>
      <c r="G406" s="273">
        <f t="shared" si="132"/>
        <v>0</v>
      </c>
      <c r="H406" s="273">
        <f t="shared" si="132"/>
        <v>14840400</v>
      </c>
      <c r="I406" s="273">
        <f t="shared" si="132"/>
        <v>0</v>
      </c>
    </row>
    <row r="407" spans="1:9" x14ac:dyDescent="0.25">
      <c r="A407" s="274" t="s">
        <v>144</v>
      </c>
      <c r="B407" s="272" t="s">
        <v>134</v>
      </c>
      <c r="C407" s="272" t="s">
        <v>73</v>
      </c>
      <c r="D407" s="272" t="s">
        <v>124</v>
      </c>
      <c r="E407" s="272" t="s">
        <v>36</v>
      </c>
      <c r="F407" s="273">
        <f>'8.1.разд, подр. Цст 2016-17'!F455</f>
        <v>12476100</v>
      </c>
      <c r="G407" s="273">
        <f>'8.1.разд, подр. Цст 2016-17'!G455</f>
        <v>0</v>
      </c>
      <c r="H407" s="273">
        <f>'8.1.разд, подр. Цст 2016-17'!H455</f>
        <v>14840400</v>
      </c>
      <c r="I407" s="273">
        <f>'8.1.разд, подр. Цст 2016-17'!I455</f>
        <v>0</v>
      </c>
    </row>
    <row r="408" spans="1:9" ht="48" x14ac:dyDescent="0.25">
      <c r="A408" s="240" t="s">
        <v>18</v>
      </c>
      <c r="B408" s="272" t="s">
        <v>811</v>
      </c>
      <c r="C408" s="272"/>
      <c r="D408" s="272"/>
      <c r="E408" s="272"/>
      <c r="F408" s="273">
        <f t="shared" ref="F408:I410" si="133">F409</f>
        <v>200000</v>
      </c>
      <c r="G408" s="273">
        <f t="shared" si="133"/>
        <v>0</v>
      </c>
      <c r="H408" s="273">
        <f t="shared" si="133"/>
        <v>200000</v>
      </c>
      <c r="I408" s="273">
        <f t="shared" si="133"/>
        <v>0</v>
      </c>
    </row>
    <row r="409" spans="1:9" ht="24" x14ac:dyDescent="0.25">
      <c r="A409" s="240" t="s">
        <v>75</v>
      </c>
      <c r="B409" s="272" t="s">
        <v>811</v>
      </c>
      <c r="C409" s="272" t="s">
        <v>73</v>
      </c>
      <c r="D409" s="272"/>
      <c r="E409" s="272"/>
      <c r="F409" s="273">
        <f t="shared" si="133"/>
        <v>200000</v>
      </c>
      <c r="G409" s="273">
        <f t="shared" si="133"/>
        <v>0</v>
      </c>
      <c r="H409" s="273">
        <f t="shared" si="133"/>
        <v>200000</v>
      </c>
      <c r="I409" s="273">
        <f t="shared" si="133"/>
        <v>0</v>
      </c>
    </row>
    <row r="410" spans="1:9" x14ac:dyDescent="0.25">
      <c r="A410" s="274" t="s">
        <v>145</v>
      </c>
      <c r="B410" s="272" t="s">
        <v>811</v>
      </c>
      <c r="C410" s="272" t="s">
        <v>73</v>
      </c>
      <c r="D410" s="272" t="s">
        <v>124</v>
      </c>
      <c r="E410" s="272"/>
      <c r="F410" s="273">
        <f t="shared" si="133"/>
        <v>200000</v>
      </c>
      <c r="G410" s="273">
        <f t="shared" si="133"/>
        <v>0</v>
      </c>
      <c r="H410" s="273">
        <f t="shared" si="133"/>
        <v>200000</v>
      </c>
      <c r="I410" s="273">
        <f t="shared" si="133"/>
        <v>0</v>
      </c>
    </row>
    <row r="411" spans="1:9" x14ac:dyDescent="0.25">
      <c r="A411" s="274" t="s">
        <v>144</v>
      </c>
      <c r="B411" s="272" t="s">
        <v>811</v>
      </c>
      <c r="C411" s="272" t="s">
        <v>73</v>
      </c>
      <c r="D411" s="272" t="s">
        <v>124</v>
      </c>
      <c r="E411" s="272" t="s">
        <v>36</v>
      </c>
      <c r="F411" s="273">
        <f>'8.1.разд, подр. Цст 2016-17'!F457</f>
        <v>200000</v>
      </c>
      <c r="G411" s="273">
        <f>'8.1.разд, подр. Цст 2016-17'!G457</f>
        <v>0</v>
      </c>
      <c r="H411" s="273">
        <f>'8.1.разд, подр. Цст 2016-17'!H457</f>
        <v>200000</v>
      </c>
      <c r="I411" s="273">
        <f>'8.1.разд, подр. Цст 2016-17'!I457</f>
        <v>0</v>
      </c>
    </row>
    <row r="412" spans="1:9" ht="48" x14ac:dyDescent="0.25">
      <c r="A412" s="240" t="s">
        <v>1089</v>
      </c>
      <c r="B412" s="272" t="s">
        <v>243</v>
      </c>
      <c r="C412" s="272"/>
      <c r="D412" s="272"/>
      <c r="E412" s="272"/>
      <c r="F412" s="273">
        <f>F413</f>
        <v>2304000</v>
      </c>
      <c r="G412" s="273">
        <f>G413</f>
        <v>0</v>
      </c>
      <c r="H412" s="273">
        <f t="shared" ref="H412:I412" si="134">H413</f>
        <v>2484000</v>
      </c>
      <c r="I412" s="273">
        <f t="shared" si="134"/>
        <v>0</v>
      </c>
    </row>
    <row r="413" spans="1:9" x14ac:dyDescent="0.25">
      <c r="A413" s="241" t="s">
        <v>41</v>
      </c>
      <c r="B413" s="272" t="s">
        <v>242</v>
      </c>
      <c r="C413" s="272"/>
      <c r="D413" s="272"/>
      <c r="E413" s="272"/>
      <c r="F413" s="273">
        <f>F414+F417</f>
        <v>2304000</v>
      </c>
      <c r="G413" s="273">
        <f>G414+G417</f>
        <v>0</v>
      </c>
      <c r="H413" s="273">
        <f t="shared" ref="H413:I413" si="135">H414+H417</f>
        <v>2484000</v>
      </c>
      <c r="I413" s="273">
        <f t="shared" si="135"/>
        <v>0</v>
      </c>
    </row>
    <row r="414" spans="1:9" ht="24" x14ac:dyDescent="0.25">
      <c r="A414" s="240" t="s">
        <v>23</v>
      </c>
      <c r="B414" s="272" t="s">
        <v>242</v>
      </c>
      <c r="C414" s="272" t="s">
        <v>22</v>
      </c>
      <c r="D414" s="272"/>
      <c r="E414" s="272"/>
      <c r="F414" s="273">
        <f>F415</f>
        <v>180000</v>
      </c>
      <c r="G414" s="273">
        <f>G415</f>
        <v>0</v>
      </c>
      <c r="H414" s="273">
        <f t="shared" ref="H414:I415" si="136">H415</f>
        <v>0</v>
      </c>
      <c r="I414" s="273">
        <f t="shared" si="136"/>
        <v>0</v>
      </c>
    </row>
    <row r="415" spans="1:9" x14ac:dyDescent="0.25">
      <c r="A415" s="274" t="s">
        <v>34</v>
      </c>
      <c r="B415" s="272" t="s">
        <v>242</v>
      </c>
      <c r="C415" s="272" t="s">
        <v>22</v>
      </c>
      <c r="D415" s="272" t="s">
        <v>3</v>
      </c>
      <c r="E415" s="272"/>
      <c r="F415" s="273">
        <f>F416</f>
        <v>180000</v>
      </c>
      <c r="G415" s="273">
        <f>G416</f>
        <v>0</v>
      </c>
      <c r="H415" s="273">
        <f t="shared" si="136"/>
        <v>0</v>
      </c>
      <c r="I415" s="273">
        <f t="shared" si="136"/>
        <v>0</v>
      </c>
    </row>
    <row r="416" spans="1:9" x14ac:dyDescent="0.25">
      <c r="A416" s="252" t="s">
        <v>33</v>
      </c>
      <c r="B416" s="272" t="s">
        <v>242</v>
      </c>
      <c r="C416" s="272" t="s">
        <v>22</v>
      </c>
      <c r="D416" s="272" t="s">
        <v>3</v>
      </c>
      <c r="E416" s="272" t="s">
        <v>16</v>
      </c>
      <c r="F416" s="273">
        <f>'8.1.разд, подр. Цст 2016-17'!F210</f>
        <v>180000</v>
      </c>
      <c r="G416" s="273">
        <f>'8.1.разд, подр. Цст 2016-17'!G210</f>
        <v>0</v>
      </c>
      <c r="H416" s="273">
        <f>'8.1.разд, подр. Цст 2016-17'!H210</f>
        <v>0</v>
      </c>
      <c r="I416" s="273">
        <f>'8.1.разд, подр. Цст 2016-17'!I210</f>
        <v>0</v>
      </c>
    </row>
    <row r="417" spans="1:9" ht="24" x14ac:dyDescent="0.25">
      <c r="A417" s="240" t="s">
        <v>75</v>
      </c>
      <c r="B417" s="272" t="s">
        <v>242</v>
      </c>
      <c r="C417" s="272" t="s">
        <v>73</v>
      </c>
      <c r="D417" s="272"/>
      <c r="E417" s="272"/>
      <c r="F417" s="273">
        <f>F418</f>
        <v>2124000</v>
      </c>
      <c r="G417" s="273">
        <f>G418</f>
        <v>0</v>
      </c>
      <c r="H417" s="273">
        <f t="shared" ref="H417:I418" si="137">H418</f>
        <v>2484000</v>
      </c>
      <c r="I417" s="273">
        <f t="shared" si="137"/>
        <v>0</v>
      </c>
    </row>
    <row r="418" spans="1:9" x14ac:dyDescent="0.25">
      <c r="A418" s="274" t="s">
        <v>145</v>
      </c>
      <c r="B418" s="272" t="s">
        <v>242</v>
      </c>
      <c r="C418" s="272" t="s">
        <v>73</v>
      </c>
      <c r="D418" s="272" t="s">
        <v>124</v>
      </c>
      <c r="E418" s="272"/>
      <c r="F418" s="273">
        <f>F419</f>
        <v>2124000</v>
      </c>
      <c r="G418" s="273">
        <f>G419</f>
        <v>0</v>
      </c>
      <c r="H418" s="273">
        <f t="shared" si="137"/>
        <v>2484000</v>
      </c>
      <c r="I418" s="273">
        <f t="shared" si="137"/>
        <v>0</v>
      </c>
    </row>
    <row r="419" spans="1:9" x14ac:dyDescent="0.25">
      <c r="A419" s="275" t="s">
        <v>133</v>
      </c>
      <c r="B419" s="272" t="s">
        <v>242</v>
      </c>
      <c r="C419" s="272" t="s">
        <v>73</v>
      </c>
      <c r="D419" s="272" t="s">
        <v>124</v>
      </c>
      <c r="E419" s="272" t="s">
        <v>3</v>
      </c>
      <c r="F419" s="273">
        <f>'8.1.разд, подр. Цст 2016-17'!F469</f>
        <v>2124000</v>
      </c>
      <c r="G419" s="273">
        <f>'8.1.разд, подр. Цст 2016-17'!G469</f>
        <v>0</v>
      </c>
      <c r="H419" s="273">
        <f>'8.1.разд, подр. Цст 2016-17'!H469</f>
        <v>2484000</v>
      </c>
      <c r="I419" s="273">
        <f>'8.1.разд, подр. Цст 2016-17'!I469</f>
        <v>0</v>
      </c>
    </row>
    <row r="420" spans="1:9" ht="48" x14ac:dyDescent="0.25">
      <c r="A420" s="240" t="s">
        <v>1097</v>
      </c>
      <c r="B420" s="272" t="s">
        <v>129</v>
      </c>
      <c r="C420" s="272"/>
      <c r="D420" s="272"/>
      <c r="E420" s="272"/>
      <c r="F420" s="273">
        <f>F421+F425</f>
        <v>12511600</v>
      </c>
      <c r="G420" s="273">
        <f>G421+G425</f>
        <v>0</v>
      </c>
      <c r="H420" s="273">
        <f t="shared" ref="H420:I420" si="138">H421+H425</f>
        <v>13812500</v>
      </c>
      <c r="I420" s="273">
        <f t="shared" si="138"/>
        <v>0</v>
      </c>
    </row>
    <row r="421" spans="1:9" ht="48" x14ac:dyDescent="0.25">
      <c r="A421" s="240" t="s">
        <v>25</v>
      </c>
      <c r="B421" s="272" t="s">
        <v>128</v>
      </c>
      <c r="C421" s="272"/>
      <c r="D421" s="272"/>
      <c r="E421" s="272"/>
      <c r="F421" s="273">
        <f t="shared" ref="F421:I423" si="139">F422</f>
        <v>12269100</v>
      </c>
      <c r="G421" s="273">
        <f t="shared" si="139"/>
        <v>0</v>
      </c>
      <c r="H421" s="273">
        <f t="shared" si="139"/>
        <v>13570000</v>
      </c>
      <c r="I421" s="273">
        <f t="shared" si="139"/>
        <v>0</v>
      </c>
    </row>
    <row r="422" spans="1:9" ht="24" x14ac:dyDescent="0.25">
      <c r="A422" s="240" t="s">
        <v>75</v>
      </c>
      <c r="B422" s="272" t="s">
        <v>128</v>
      </c>
      <c r="C422" s="272" t="s">
        <v>73</v>
      </c>
      <c r="D422" s="272"/>
      <c r="E422" s="272"/>
      <c r="F422" s="273">
        <f t="shared" si="139"/>
        <v>12269100</v>
      </c>
      <c r="G422" s="273">
        <f t="shared" si="139"/>
        <v>0</v>
      </c>
      <c r="H422" s="273">
        <f t="shared" si="139"/>
        <v>13570000</v>
      </c>
      <c r="I422" s="273">
        <f t="shared" si="139"/>
        <v>0</v>
      </c>
    </row>
    <row r="423" spans="1:9" x14ac:dyDescent="0.25">
      <c r="A423" s="274" t="s">
        <v>145</v>
      </c>
      <c r="B423" s="272" t="s">
        <v>128</v>
      </c>
      <c r="C423" s="272" t="s">
        <v>73</v>
      </c>
      <c r="D423" s="272" t="s">
        <v>124</v>
      </c>
      <c r="E423" s="272"/>
      <c r="F423" s="273">
        <f t="shared" si="139"/>
        <v>12269100</v>
      </c>
      <c r="G423" s="273">
        <f t="shared" si="139"/>
        <v>0</v>
      </c>
      <c r="H423" s="273">
        <f t="shared" si="139"/>
        <v>13570000</v>
      </c>
      <c r="I423" s="273">
        <f t="shared" si="139"/>
        <v>0</v>
      </c>
    </row>
    <row r="424" spans="1:9" x14ac:dyDescent="0.25">
      <c r="A424" s="275" t="s">
        <v>133</v>
      </c>
      <c r="B424" s="272" t="s">
        <v>128</v>
      </c>
      <c r="C424" s="272" t="s">
        <v>73</v>
      </c>
      <c r="D424" s="272" t="s">
        <v>124</v>
      </c>
      <c r="E424" s="272" t="s">
        <v>3</v>
      </c>
      <c r="F424" s="273">
        <f>'8.1.разд, подр. Цст 2016-17'!F472</f>
        <v>12269100</v>
      </c>
      <c r="G424" s="273">
        <f>'8.1.разд, подр. Цст 2016-17'!G472</f>
        <v>0</v>
      </c>
      <c r="H424" s="273">
        <f>'8.1.разд, подр. Цст 2016-17'!H472</f>
        <v>13570000</v>
      </c>
      <c r="I424" s="273">
        <f>'8.1.разд, подр. Цст 2016-17'!I472</f>
        <v>0</v>
      </c>
    </row>
    <row r="425" spans="1:9" ht="48" x14ac:dyDescent="0.25">
      <c r="A425" s="240" t="s">
        <v>18</v>
      </c>
      <c r="B425" s="272" t="s">
        <v>812</v>
      </c>
      <c r="C425" s="272"/>
      <c r="D425" s="272"/>
      <c r="E425" s="272"/>
      <c r="F425" s="273">
        <f t="shared" ref="F425:I427" si="140">F426</f>
        <v>242500</v>
      </c>
      <c r="G425" s="273">
        <f t="shared" si="140"/>
        <v>0</v>
      </c>
      <c r="H425" s="273">
        <f t="shared" si="140"/>
        <v>242500</v>
      </c>
      <c r="I425" s="273">
        <f t="shared" si="140"/>
        <v>0</v>
      </c>
    </row>
    <row r="426" spans="1:9" ht="24" x14ac:dyDescent="0.25">
      <c r="A426" s="240" t="s">
        <v>75</v>
      </c>
      <c r="B426" s="272" t="s">
        <v>812</v>
      </c>
      <c r="C426" s="272" t="s">
        <v>73</v>
      </c>
      <c r="D426" s="272"/>
      <c r="E426" s="272"/>
      <c r="F426" s="273">
        <f t="shared" si="140"/>
        <v>242500</v>
      </c>
      <c r="G426" s="273">
        <f t="shared" si="140"/>
        <v>0</v>
      </c>
      <c r="H426" s="273">
        <f t="shared" si="140"/>
        <v>242500</v>
      </c>
      <c r="I426" s="273">
        <f t="shared" si="140"/>
        <v>0</v>
      </c>
    </row>
    <row r="427" spans="1:9" x14ac:dyDescent="0.25">
      <c r="A427" s="274" t="s">
        <v>145</v>
      </c>
      <c r="B427" s="272" t="s">
        <v>812</v>
      </c>
      <c r="C427" s="272" t="s">
        <v>73</v>
      </c>
      <c r="D427" s="272" t="s">
        <v>124</v>
      </c>
      <c r="E427" s="272"/>
      <c r="F427" s="273">
        <f t="shared" si="140"/>
        <v>242500</v>
      </c>
      <c r="G427" s="273">
        <f t="shared" si="140"/>
        <v>0</v>
      </c>
      <c r="H427" s="273">
        <f t="shared" si="140"/>
        <v>242500</v>
      </c>
      <c r="I427" s="273">
        <f t="shared" si="140"/>
        <v>0</v>
      </c>
    </row>
    <row r="428" spans="1:9" x14ac:dyDescent="0.25">
      <c r="A428" s="275" t="s">
        <v>133</v>
      </c>
      <c r="B428" s="272" t="s">
        <v>812</v>
      </c>
      <c r="C428" s="272" t="s">
        <v>73</v>
      </c>
      <c r="D428" s="272" t="s">
        <v>124</v>
      </c>
      <c r="E428" s="272" t="s">
        <v>3</v>
      </c>
      <c r="F428" s="273">
        <f>'8.1.разд, подр. Цст 2016-17'!F474</f>
        <v>242500</v>
      </c>
      <c r="G428" s="273">
        <f>'8.1.разд, подр. Цст 2016-17'!G474</f>
        <v>0</v>
      </c>
      <c r="H428" s="273">
        <f>'8.1.разд, подр. Цст 2016-17'!H474</f>
        <v>242500</v>
      </c>
      <c r="I428" s="273">
        <f>'8.1.разд, подр. Цст 2016-17'!I474</f>
        <v>0</v>
      </c>
    </row>
    <row r="429" spans="1:9" x14ac:dyDescent="0.25">
      <c r="A429" s="236" t="s">
        <v>13</v>
      </c>
      <c r="B429" s="272" t="s">
        <v>12</v>
      </c>
      <c r="C429" s="272"/>
      <c r="D429" s="272"/>
      <c r="E429" s="272"/>
      <c r="F429" s="273">
        <f>F430+F469+F711+F731+F746+F761+F781+F796+F804</f>
        <v>363744822.93000001</v>
      </c>
      <c r="G429" s="273">
        <f>G430+G469+G711+G731+G746+G761+G781+G796+G804</f>
        <v>26732300</v>
      </c>
      <c r="H429" s="273">
        <f>H430+H469+H711+H731+H746+H761+H781+H796+H804</f>
        <v>303030305</v>
      </c>
      <c r="I429" s="273">
        <f>I430+I469+I711+I731+I746+I761+I781+I796+I804</f>
        <v>24707000</v>
      </c>
    </row>
    <row r="430" spans="1:9" ht="24" x14ac:dyDescent="0.25">
      <c r="A430" s="239" t="s">
        <v>64</v>
      </c>
      <c r="B430" s="272" t="s">
        <v>63</v>
      </c>
      <c r="C430" s="272"/>
      <c r="D430" s="272"/>
      <c r="E430" s="272"/>
      <c r="F430" s="273">
        <f>F431+F435+F439+F443+F453+F457+F464</f>
        <v>8313535</v>
      </c>
      <c r="G430" s="273">
        <f>G431+G435+G439+G443+G453+G457+G464</f>
        <v>0</v>
      </c>
      <c r="H430" s="273">
        <f t="shared" ref="H430:I430" si="141">H431+H435+H439+H443+H453+H457+H464</f>
        <v>8269907</v>
      </c>
      <c r="I430" s="273">
        <f t="shared" si="141"/>
        <v>0</v>
      </c>
    </row>
    <row r="431" spans="1:9" ht="24" x14ac:dyDescent="0.25">
      <c r="A431" s="240" t="s">
        <v>782</v>
      </c>
      <c r="B431" s="272" t="s">
        <v>783</v>
      </c>
      <c r="C431" s="272"/>
      <c r="D431" s="272"/>
      <c r="E431" s="272"/>
      <c r="F431" s="273">
        <f t="shared" ref="F431:I433" si="142">F432</f>
        <v>2145345</v>
      </c>
      <c r="G431" s="273">
        <f t="shared" si="142"/>
        <v>0</v>
      </c>
      <c r="H431" s="273">
        <f t="shared" si="142"/>
        <v>2145345</v>
      </c>
      <c r="I431" s="273">
        <f t="shared" si="142"/>
        <v>0</v>
      </c>
    </row>
    <row r="432" spans="1:9" ht="60" x14ac:dyDescent="0.25">
      <c r="A432" s="240" t="s">
        <v>17</v>
      </c>
      <c r="B432" s="272" t="s">
        <v>783</v>
      </c>
      <c r="C432" s="272" t="s">
        <v>24</v>
      </c>
      <c r="D432" s="272"/>
      <c r="E432" s="272"/>
      <c r="F432" s="273">
        <f t="shared" si="142"/>
        <v>2145345</v>
      </c>
      <c r="G432" s="273">
        <f t="shared" si="142"/>
        <v>0</v>
      </c>
      <c r="H432" s="273">
        <f t="shared" si="142"/>
        <v>2145345</v>
      </c>
      <c r="I432" s="273">
        <f t="shared" si="142"/>
        <v>0</v>
      </c>
    </row>
    <row r="433" spans="1:9" x14ac:dyDescent="0.25">
      <c r="A433" s="276" t="s">
        <v>53</v>
      </c>
      <c r="B433" s="272" t="s">
        <v>783</v>
      </c>
      <c r="C433" s="272" t="s">
        <v>24</v>
      </c>
      <c r="D433" s="272" t="s">
        <v>36</v>
      </c>
      <c r="E433" s="272"/>
      <c r="F433" s="273">
        <f t="shared" si="142"/>
        <v>2145345</v>
      </c>
      <c r="G433" s="273">
        <f t="shared" si="142"/>
        <v>0</v>
      </c>
      <c r="H433" s="273">
        <f t="shared" si="142"/>
        <v>2145345</v>
      </c>
      <c r="I433" s="273">
        <f t="shared" si="142"/>
        <v>0</v>
      </c>
    </row>
    <row r="434" spans="1:9" ht="24" x14ac:dyDescent="0.25">
      <c r="A434" s="276" t="s">
        <v>67</v>
      </c>
      <c r="B434" s="272" t="s">
        <v>783</v>
      </c>
      <c r="C434" s="272" t="s">
        <v>24</v>
      </c>
      <c r="D434" s="272" t="s">
        <v>36</v>
      </c>
      <c r="E434" s="272" t="s">
        <v>66</v>
      </c>
      <c r="F434" s="273">
        <f>'8.1.разд, подр. Цст 2016-17'!F14</f>
        <v>2145345</v>
      </c>
      <c r="G434" s="273">
        <f>'8.1.разд, подр. Цст 2016-17'!G14</f>
        <v>0</v>
      </c>
      <c r="H434" s="273">
        <f>'8.1.разд, подр. Цст 2016-17'!H14</f>
        <v>2145345</v>
      </c>
      <c r="I434" s="273">
        <f>'8.1.разд, подр. Цст 2016-17'!I14</f>
        <v>0</v>
      </c>
    </row>
    <row r="435" spans="1:9" ht="24" x14ac:dyDescent="0.25">
      <c r="A435" s="241" t="s">
        <v>784</v>
      </c>
      <c r="B435" s="272" t="s">
        <v>785</v>
      </c>
      <c r="C435" s="272"/>
      <c r="D435" s="272"/>
      <c r="E435" s="272"/>
      <c r="F435" s="273">
        <f t="shared" ref="F435:I437" si="143">F436</f>
        <v>217500</v>
      </c>
      <c r="G435" s="273">
        <f t="shared" si="143"/>
        <v>0</v>
      </c>
      <c r="H435" s="273">
        <f t="shared" si="143"/>
        <v>217500</v>
      </c>
      <c r="I435" s="273">
        <f t="shared" si="143"/>
        <v>0</v>
      </c>
    </row>
    <row r="436" spans="1:9" ht="60" x14ac:dyDescent="0.25">
      <c r="A436" s="240" t="s">
        <v>17</v>
      </c>
      <c r="B436" s="272" t="s">
        <v>785</v>
      </c>
      <c r="C436" s="272" t="s">
        <v>24</v>
      </c>
      <c r="D436" s="272"/>
      <c r="E436" s="272"/>
      <c r="F436" s="273">
        <f t="shared" si="143"/>
        <v>217500</v>
      </c>
      <c r="G436" s="273">
        <f t="shared" si="143"/>
        <v>0</v>
      </c>
      <c r="H436" s="273">
        <f t="shared" si="143"/>
        <v>217500</v>
      </c>
      <c r="I436" s="273">
        <f t="shared" si="143"/>
        <v>0</v>
      </c>
    </row>
    <row r="437" spans="1:9" x14ac:dyDescent="0.25">
      <c r="A437" s="276" t="s">
        <v>53</v>
      </c>
      <c r="B437" s="272" t="s">
        <v>785</v>
      </c>
      <c r="C437" s="272" t="s">
        <v>24</v>
      </c>
      <c r="D437" s="272" t="s">
        <v>36</v>
      </c>
      <c r="E437" s="272"/>
      <c r="F437" s="273">
        <f t="shared" si="143"/>
        <v>217500</v>
      </c>
      <c r="G437" s="273">
        <f t="shared" si="143"/>
        <v>0</v>
      </c>
      <c r="H437" s="273">
        <f t="shared" si="143"/>
        <v>217500</v>
      </c>
      <c r="I437" s="273">
        <f t="shared" si="143"/>
        <v>0</v>
      </c>
    </row>
    <row r="438" spans="1:9" ht="24" x14ac:dyDescent="0.25">
      <c r="A438" s="276" t="s">
        <v>67</v>
      </c>
      <c r="B438" s="272" t="s">
        <v>785</v>
      </c>
      <c r="C438" s="272" t="s">
        <v>24</v>
      </c>
      <c r="D438" s="272" t="s">
        <v>36</v>
      </c>
      <c r="E438" s="272" t="s">
        <v>66</v>
      </c>
      <c r="F438" s="273">
        <f>'8.1.разд, подр. Цст 2016-17'!F16</f>
        <v>217500</v>
      </c>
      <c r="G438" s="273">
        <f>'8.1.разд, подр. Цст 2016-17'!G16</f>
        <v>0</v>
      </c>
      <c r="H438" s="273">
        <f>'8.1.разд, подр. Цст 2016-17'!H16</f>
        <v>217500</v>
      </c>
      <c r="I438" s="273">
        <f>'8.1.разд, подр. Цст 2016-17'!I16</f>
        <v>0</v>
      </c>
    </row>
    <row r="439" spans="1:9" ht="24" x14ac:dyDescent="0.25">
      <c r="A439" s="239" t="s">
        <v>838</v>
      </c>
      <c r="B439" s="272" t="s">
        <v>798</v>
      </c>
      <c r="C439" s="272"/>
      <c r="D439" s="272"/>
      <c r="E439" s="272"/>
      <c r="F439" s="273">
        <f t="shared" ref="F439:I441" si="144">F440</f>
        <v>1556422</v>
      </c>
      <c r="G439" s="273">
        <f t="shared" si="144"/>
        <v>0</v>
      </c>
      <c r="H439" s="273">
        <f t="shared" si="144"/>
        <v>1556422</v>
      </c>
      <c r="I439" s="273">
        <f t="shared" si="144"/>
        <v>0</v>
      </c>
    </row>
    <row r="440" spans="1:9" ht="60" x14ac:dyDescent="0.25">
      <c r="A440" s="240" t="s">
        <v>17</v>
      </c>
      <c r="B440" s="272" t="s">
        <v>798</v>
      </c>
      <c r="C440" s="272" t="s">
        <v>24</v>
      </c>
      <c r="D440" s="272"/>
      <c r="E440" s="272"/>
      <c r="F440" s="273">
        <f t="shared" si="144"/>
        <v>1556422</v>
      </c>
      <c r="G440" s="273">
        <f t="shared" si="144"/>
        <v>0</v>
      </c>
      <c r="H440" s="273">
        <f t="shared" si="144"/>
        <v>1556422</v>
      </c>
      <c r="I440" s="273">
        <f t="shared" si="144"/>
        <v>0</v>
      </c>
    </row>
    <row r="441" spans="1:9" x14ac:dyDescent="0.25">
      <c r="A441" s="276" t="s">
        <v>53</v>
      </c>
      <c r="B441" s="272" t="s">
        <v>798</v>
      </c>
      <c r="C441" s="272" t="s">
        <v>24</v>
      </c>
      <c r="D441" s="272" t="s">
        <v>36</v>
      </c>
      <c r="E441" s="272"/>
      <c r="F441" s="273">
        <f t="shared" si="144"/>
        <v>1556422</v>
      </c>
      <c r="G441" s="273">
        <f t="shared" si="144"/>
        <v>0</v>
      </c>
      <c r="H441" s="273">
        <f t="shared" si="144"/>
        <v>1556422</v>
      </c>
      <c r="I441" s="273">
        <f t="shared" si="144"/>
        <v>0</v>
      </c>
    </row>
    <row r="442" spans="1:9" ht="36" x14ac:dyDescent="0.25">
      <c r="A442" s="252" t="s">
        <v>65</v>
      </c>
      <c r="B442" s="272" t="s">
        <v>798</v>
      </c>
      <c r="C442" s="272" t="s">
        <v>24</v>
      </c>
      <c r="D442" s="272" t="s">
        <v>36</v>
      </c>
      <c r="E442" s="272" t="s">
        <v>62</v>
      </c>
      <c r="F442" s="273">
        <f>'8.1.разд, подр. Цст 2016-17'!F23</f>
        <v>1556422</v>
      </c>
      <c r="G442" s="273">
        <f>'8.1.разд, подр. Цст 2016-17'!G23</f>
        <v>0</v>
      </c>
      <c r="H442" s="273">
        <f>'8.1.разд, подр. Цст 2016-17'!H23</f>
        <v>1556422</v>
      </c>
      <c r="I442" s="273">
        <f>'8.1.разд, подр. Цст 2016-17'!I23</f>
        <v>0</v>
      </c>
    </row>
    <row r="443" spans="1:9" ht="24" x14ac:dyDescent="0.25">
      <c r="A443" s="239" t="s">
        <v>839</v>
      </c>
      <c r="B443" s="272" t="s">
        <v>803</v>
      </c>
      <c r="C443" s="272"/>
      <c r="D443" s="272"/>
      <c r="E443" s="272"/>
      <c r="F443" s="273">
        <f>F444+F447+F450</f>
        <v>271800</v>
      </c>
      <c r="G443" s="273">
        <f>G444+G447+G450</f>
        <v>0</v>
      </c>
      <c r="H443" s="273">
        <f t="shared" ref="H443:I443" si="145">H444+H447+H450</f>
        <v>271800</v>
      </c>
      <c r="I443" s="273">
        <f t="shared" si="145"/>
        <v>0</v>
      </c>
    </row>
    <row r="444" spans="1:9" ht="60" x14ac:dyDescent="0.25">
      <c r="A444" s="240" t="s">
        <v>17</v>
      </c>
      <c r="B444" s="272" t="s">
        <v>803</v>
      </c>
      <c r="C444" s="272" t="s">
        <v>24</v>
      </c>
      <c r="D444" s="272"/>
      <c r="E444" s="272"/>
      <c r="F444" s="273">
        <f>F445</f>
        <v>171800</v>
      </c>
      <c r="G444" s="273">
        <f>G445</f>
        <v>0</v>
      </c>
      <c r="H444" s="273">
        <f t="shared" ref="H444:I445" si="146">H445</f>
        <v>171800</v>
      </c>
      <c r="I444" s="273">
        <f t="shared" si="146"/>
        <v>0</v>
      </c>
    </row>
    <row r="445" spans="1:9" x14ac:dyDescent="0.25">
      <c r="A445" s="276" t="s">
        <v>53</v>
      </c>
      <c r="B445" s="272" t="s">
        <v>803</v>
      </c>
      <c r="C445" s="272" t="s">
        <v>24</v>
      </c>
      <c r="D445" s="272" t="s">
        <v>36</v>
      </c>
      <c r="E445" s="272"/>
      <c r="F445" s="273">
        <f>F446</f>
        <v>171800</v>
      </c>
      <c r="G445" s="273">
        <f>G446</f>
        <v>0</v>
      </c>
      <c r="H445" s="273">
        <f t="shared" si="146"/>
        <v>171800</v>
      </c>
      <c r="I445" s="273">
        <f t="shared" si="146"/>
        <v>0</v>
      </c>
    </row>
    <row r="446" spans="1:9" ht="36" x14ac:dyDescent="0.25">
      <c r="A446" s="252" t="s">
        <v>65</v>
      </c>
      <c r="B446" s="272" t="s">
        <v>803</v>
      </c>
      <c r="C446" s="272" t="s">
        <v>24</v>
      </c>
      <c r="D446" s="272" t="s">
        <v>36</v>
      </c>
      <c r="E446" s="272" t="s">
        <v>62</v>
      </c>
      <c r="F446" s="273">
        <f>'8.1.разд, подр. Цст 2016-17'!F25</f>
        <v>171800</v>
      </c>
      <c r="G446" s="273">
        <f>'8.1.разд, подр. Цст 2016-17'!G25</f>
        <v>0</v>
      </c>
      <c r="H446" s="273">
        <f>'8.1.разд, подр. Цст 2016-17'!H25</f>
        <v>171800</v>
      </c>
      <c r="I446" s="273">
        <f>'8.1.разд, подр. Цст 2016-17'!I25</f>
        <v>0</v>
      </c>
    </row>
    <row r="447" spans="1:9" ht="24" x14ac:dyDescent="0.25">
      <c r="A447" s="240" t="s">
        <v>23</v>
      </c>
      <c r="B447" s="272" t="s">
        <v>803</v>
      </c>
      <c r="C447" s="272" t="s">
        <v>22</v>
      </c>
      <c r="D447" s="272"/>
      <c r="E447" s="272"/>
      <c r="F447" s="273">
        <f>F448</f>
        <v>100000</v>
      </c>
      <c r="G447" s="273">
        <f>G448</f>
        <v>0</v>
      </c>
      <c r="H447" s="273">
        <f t="shared" ref="H447:I448" si="147">H448</f>
        <v>100000</v>
      </c>
      <c r="I447" s="273">
        <f t="shared" si="147"/>
        <v>0</v>
      </c>
    </row>
    <row r="448" spans="1:9" x14ac:dyDescent="0.25">
      <c r="A448" s="276" t="s">
        <v>53</v>
      </c>
      <c r="B448" s="272" t="s">
        <v>803</v>
      </c>
      <c r="C448" s="272" t="s">
        <v>22</v>
      </c>
      <c r="D448" s="272" t="s">
        <v>36</v>
      </c>
      <c r="E448" s="272"/>
      <c r="F448" s="273">
        <f>F449</f>
        <v>100000</v>
      </c>
      <c r="G448" s="273">
        <f>G449</f>
        <v>0</v>
      </c>
      <c r="H448" s="273">
        <f t="shared" si="147"/>
        <v>100000</v>
      </c>
      <c r="I448" s="273">
        <f t="shared" si="147"/>
        <v>0</v>
      </c>
    </row>
    <row r="449" spans="1:9" ht="36" x14ac:dyDescent="0.25">
      <c r="A449" s="252" t="s">
        <v>65</v>
      </c>
      <c r="B449" s="272" t="s">
        <v>803</v>
      </c>
      <c r="C449" s="272" t="s">
        <v>22</v>
      </c>
      <c r="D449" s="272" t="s">
        <v>36</v>
      </c>
      <c r="E449" s="272" t="s">
        <v>62</v>
      </c>
      <c r="F449" s="273">
        <f>'8.1.разд, подр. Цст 2016-17'!F26</f>
        <v>100000</v>
      </c>
      <c r="G449" s="273">
        <f>'8.1.разд, подр. Цст 2016-17'!G26</f>
        <v>0</v>
      </c>
      <c r="H449" s="273">
        <f>'8.1.разд, подр. Цст 2016-17'!H26</f>
        <v>100000</v>
      </c>
      <c r="I449" s="273">
        <f>'8.1.разд, подр. Цст 2016-17'!I26</f>
        <v>0</v>
      </c>
    </row>
    <row r="450" spans="1:9" hidden="1" x14ac:dyDescent="0.25">
      <c r="A450" s="240" t="s">
        <v>6</v>
      </c>
      <c r="B450" s="272" t="s">
        <v>803</v>
      </c>
      <c r="C450" s="272" t="s">
        <v>1</v>
      </c>
      <c r="D450" s="272"/>
      <c r="E450" s="272"/>
      <c r="F450" s="273">
        <f>F451</f>
        <v>0</v>
      </c>
      <c r="G450" s="273">
        <f>G451</f>
        <v>0</v>
      </c>
      <c r="H450" s="273">
        <f t="shared" ref="H450:I451" si="148">H451</f>
        <v>0</v>
      </c>
      <c r="I450" s="273">
        <f t="shared" si="148"/>
        <v>0</v>
      </c>
    </row>
    <row r="451" spans="1:9" hidden="1" x14ac:dyDescent="0.25">
      <c r="A451" s="276" t="s">
        <v>53</v>
      </c>
      <c r="B451" s="272" t="s">
        <v>803</v>
      </c>
      <c r="C451" s="272" t="s">
        <v>1</v>
      </c>
      <c r="D451" s="272" t="s">
        <v>36</v>
      </c>
      <c r="E451" s="272"/>
      <c r="F451" s="273">
        <f>F452</f>
        <v>0</v>
      </c>
      <c r="G451" s="273">
        <f>G452</f>
        <v>0</v>
      </c>
      <c r="H451" s="273">
        <f t="shared" si="148"/>
        <v>0</v>
      </c>
      <c r="I451" s="273">
        <f t="shared" si="148"/>
        <v>0</v>
      </c>
    </row>
    <row r="452" spans="1:9" ht="36" hidden="1" x14ac:dyDescent="0.25">
      <c r="A452" s="252" t="s">
        <v>65</v>
      </c>
      <c r="B452" s="272" t="s">
        <v>803</v>
      </c>
      <c r="C452" s="272" t="s">
        <v>1</v>
      </c>
      <c r="D452" s="272" t="s">
        <v>36</v>
      </c>
      <c r="E452" s="272" t="s">
        <v>62</v>
      </c>
      <c r="F452" s="273">
        <f>'8.1.разд, подр. Цст 2016-17'!F27</f>
        <v>0</v>
      </c>
      <c r="G452" s="273">
        <f>'8.1.разд, подр. Цст 2016-17'!G27</f>
        <v>0</v>
      </c>
      <c r="H452" s="273">
        <f>'8.1.разд, подр. Цст 2016-17'!H27</f>
        <v>0</v>
      </c>
      <c r="I452" s="273">
        <f>'8.1.разд, подр. Цст 2016-17'!I27</f>
        <v>0</v>
      </c>
    </row>
    <row r="453" spans="1:9" ht="24" x14ac:dyDescent="0.25">
      <c r="A453" s="240" t="s">
        <v>50</v>
      </c>
      <c r="B453" s="272" t="s">
        <v>787</v>
      </c>
      <c r="C453" s="272"/>
      <c r="D453" s="272"/>
      <c r="E453" s="272"/>
      <c r="F453" s="273">
        <f t="shared" ref="F453:I455" si="149">F454</f>
        <v>3902968</v>
      </c>
      <c r="G453" s="273">
        <f t="shared" si="149"/>
        <v>0</v>
      </c>
      <c r="H453" s="273">
        <f t="shared" si="149"/>
        <v>3919340</v>
      </c>
      <c r="I453" s="273">
        <f t="shared" si="149"/>
        <v>0</v>
      </c>
    </row>
    <row r="454" spans="1:9" ht="60" x14ac:dyDescent="0.25">
      <c r="A454" s="240" t="s">
        <v>17</v>
      </c>
      <c r="B454" s="272" t="s">
        <v>787</v>
      </c>
      <c r="C454" s="272" t="s">
        <v>24</v>
      </c>
      <c r="D454" s="272"/>
      <c r="E454" s="272"/>
      <c r="F454" s="273">
        <f t="shared" si="149"/>
        <v>3902968</v>
      </c>
      <c r="G454" s="273">
        <f t="shared" si="149"/>
        <v>0</v>
      </c>
      <c r="H454" s="273">
        <f t="shared" si="149"/>
        <v>3919340</v>
      </c>
      <c r="I454" s="273">
        <f t="shared" si="149"/>
        <v>0</v>
      </c>
    </row>
    <row r="455" spans="1:9" x14ac:dyDescent="0.25">
      <c r="A455" s="276" t="s">
        <v>53</v>
      </c>
      <c r="B455" s="272" t="s">
        <v>787</v>
      </c>
      <c r="C455" s="272" t="s">
        <v>24</v>
      </c>
      <c r="D455" s="272" t="s">
        <v>36</v>
      </c>
      <c r="E455" s="272"/>
      <c r="F455" s="273">
        <f t="shared" si="149"/>
        <v>3902968</v>
      </c>
      <c r="G455" s="273">
        <f t="shared" si="149"/>
        <v>0</v>
      </c>
      <c r="H455" s="273">
        <f t="shared" si="149"/>
        <v>3919340</v>
      </c>
      <c r="I455" s="273">
        <f t="shared" si="149"/>
        <v>0</v>
      </c>
    </row>
    <row r="456" spans="1:9" ht="36" x14ac:dyDescent="0.25">
      <c r="A456" s="252" t="s">
        <v>65</v>
      </c>
      <c r="B456" s="272" t="s">
        <v>787</v>
      </c>
      <c r="C456" s="272" t="s">
        <v>24</v>
      </c>
      <c r="D456" s="272" t="s">
        <v>36</v>
      </c>
      <c r="E456" s="272" t="s">
        <v>62</v>
      </c>
      <c r="F456" s="273">
        <f>'8.1.разд, подр. Цст 2016-17'!F29</f>
        <v>3902968</v>
      </c>
      <c r="G456" s="273">
        <f>'8.1.разд, подр. Цст 2016-17'!G29</f>
        <v>0</v>
      </c>
      <c r="H456" s="273">
        <f>'8.1.разд, подр. Цст 2016-17'!H29</f>
        <v>3919340</v>
      </c>
      <c r="I456" s="273">
        <f>'8.1.разд, подр. Цст 2016-17'!I29</f>
        <v>0</v>
      </c>
    </row>
    <row r="457" spans="1:9" ht="24" x14ac:dyDescent="0.25">
      <c r="A457" s="241" t="s">
        <v>37</v>
      </c>
      <c r="B457" s="272" t="s">
        <v>788</v>
      </c>
      <c r="C457" s="272"/>
      <c r="D457" s="272"/>
      <c r="E457" s="272"/>
      <c r="F457" s="273">
        <f>F458+F461</f>
        <v>98600</v>
      </c>
      <c r="G457" s="273">
        <f>G458+G461</f>
        <v>0</v>
      </c>
      <c r="H457" s="273">
        <f t="shared" ref="H457:I457" si="150">H458+H461</f>
        <v>98600</v>
      </c>
      <c r="I457" s="273">
        <f t="shared" si="150"/>
        <v>0</v>
      </c>
    </row>
    <row r="458" spans="1:9" ht="24" x14ac:dyDescent="0.25">
      <c r="A458" s="240" t="s">
        <v>23</v>
      </c>
      <c r="B458" s="272" t="s">
        <v>788</v>
      </c>
      <c r="C458" s="272" t="s">
        <v>22</v>
      </c>
      <c r="D458" s="272"/>
      <c r="E458" s="272"/>
      <c r="F458" s="273">
        <f>F459</f>
        <v>93600</v>
      </c>
      <c r="G458" s="273">
        <f>G459</f>
        <v>0</v>
      </c>
      <c r="H458" s="273">
        <f t="shared" ref="H458:I459" si="151">H459</f>
        <v>93600</v>
      </c>
      <c r="I458" s="273">
        <f t="shared" si="151"/>
        <v>0</v>
      </c>
    </row>
    <row r="459" spans="1:9" x14ac:dyDescent="0.25">
      <c r="A459" s="276" t="s">
        <v>53</v>
      </c>
      <c r="B459" s="272" t="s">
        <v>788</v>
      </c>
      <c r="C459" s="272" t="s">
        <v>22</v>
      </c>
      <c r="D459" s="272" t="s">
        <v>36</v>
      </c>
      <c r="E459" s="272"/>
      <c r="F459" s="273">
        <f>F460</f>
        <v>93600</v>
      </c>
      <c r="G459" s="273">
        <f>G460</f>
        <v>0</v>
      </c>
      <c r="H459" s="273">
        <f t="shared" si="151"/>
        <v>93600</v>
      </c>
      <c r="I459" s="273">
        <f t="shared" si="151"/>
        <v>0</v>
      </c>
    </row>
    <row r="460" spans="1:9" ht="36" x14ac:dyDescent="0.25">
      <c r="A460" s="252" t="s">
        <v>65</v>
      </c>
      <c r="B460" s="272" t="s">
        <v>788</v>
      </c>
      <c r="C460" s="272" t="s">
        <v>22</v>
      </c>
      <c r="D460" s="272" t="s">
        <v>36</v>
      </c>
      <c r="E460" s="272" t="s">
        <v>62</v>
      </c>
      <c r="F460" s="273">
        <f>'8.1.разд, подр. Цст 2016-17'!F32</f>
        <v>93600</v>
      </c>
      <c r="G460" s="273">
        <f>'8.1.разд, подр. Цст 2016-17'!G32</f>
        <v>0</v>
      </c>
      <c r="H460" s="273">
        <f>'8.1.разд, подр. Цст 2016-17'!H32</f>
        <v>93600</v>
      </c>
      <c r="I460" s="273">
        <f>'8.1.разд, подр. Цст 2016-17'!I32</f>
        <v>0</v>
      </c>
    </row>
    <row r="461" spans="1:9" x14ac:dyDescent="0.25">
      <c r="A461" s="240" t="s">
        <v>21</v>
      </c>
      <c r="B461" s="272" t="s">
        <v>788</v>
      </c>
      <c r="C461" s="272" t="s">
        <v>19</v>
      </c>
      <c r="D461" s="272"/>
      <c r="E461" s="272"/>
      <c r="F461" s="273">
        <f>F462</f>
        <v>5000</v>
      </c>
      <c r="G461" s="273">
        <f>G462</f>
        <v>0</v>
      </c>
      <c r="H461" s="273">
        <f t="shared" ref="H461:I462" si="152">H462</f>
        <v>5000</v>
      </c>
      <c r="I461" s="273">
        <f t="shared" si="152"/>
        <v>0</v>
      </c>
    </row>
    <row r="462" spans="1:9" x14ac:dyDescent="0.25">
      <c r="A462" s="276" t="s">
        <v>53</v>
      </c>
      <c r="B462" s="272" t="s">
        <v>788</v>
      </c>
      <c r="C462" s="272" t="s">
        <v>19</v>
      </c>
      <c r="D462" s="272" t="s">
        <v>36</v>
      </c>
      <c r="E462" s="272"/>
      <c r="F462" s="273">
        <f>F463</f>
        <v>5000</v>
      </c>
      <c r="G462" s="273">
        <f>G463</f>
        <v>0</v>
      </c>
      <c r="H462" s="273">
        <f t="shared" si="152"/>
        <v>5000</v>
      </c>
      <c r="I462" s="273">
        <f t="shared" si="152"/>
        <v>0</v>
      </c>
    </row>
    <row r="463" spans="1:9" ht="36" x14ac:dyDescent="0.25">
      <c r="A463" s="252" t="s">
        <v>65</v>
      </c>
      <c r="B463" s="272" t="s">
        <v>788</v>
      </c>
      <c r="C463" s="272" t="s">
        <v>19</v>
      </c>
      <c r="D463" s="272" t="s">
        <v>36</v>
      </c>
      <c r="E463" s="272" t="s">
        <v>62</v>
      </c>
      <c r="F463" s="273">
        <f>'8.1.разд, подр. Цст 2016-17'!F34</f>
        <v>5000</v>
      </c>
      <c r="G463" s="273">
        <f>'8.1.разд, подр. Цст 2016-17'!G34</f>
        <v>0</v>
      </c>
      <c r="H463" s="273">
        <f>'8.1.разд, подр. Цст 2016-17'!H34</f>
        <v>5000</v>
      </c>
      <c r="I463" s="273">
        <f>'8.1.разд, подр. Цст 2016-17'!I34</f>
        <v>0</v>
      </c>
    </row>
    <row r="464" spans="1:9" ht="48" x14ac:dyDescent="0.25">
      <c r="A464" s="240" t="s">
        <v>18</v>
      </c>
      <c r="B464" s="272" t="s">
        <v>786</v>
      </c>
      <c r="C464" s="272"/>
      <c r="D464" s="272"/>
      <c r="E464" s="272"/>
      <c r="F464" s="273">
        <f>F465</f>
        <v>120900</v>
      </c>
      <c r="G464" s="273">
        <f>G465</f>
        <v>0</v>
      </c>
      <c r="H464" s="273">
        <f t="shared" ref="H464:I465" si="153">H465</f>
        <v>60900</v>
      </c>
      <c r="I464" s="273">
        <f t="shared" si="153"/>
        <v>0</v>
      </c>
    </row>
    <row r="465" spans="1:9" ht="60" x14ac:dyDescent="0.25">
      <c r="A465" s="240" t="s">
        <v>17</v>
      </c>
      <c r="B465" s="272" t="s">
        <v>786</v>
      </c>
      <c r="C465" s="272" t="s">
        <v>24</v>
      </c>
      <c r="D465" s="272"/>
      <c r="E465" s="272"/>
      <c r="F465" s="273">
        <f>F466</f>
        <v>120900</v>
      </c>
      <c r="G465" s="273">
        <f>G466</f>
        <v>0</v>
      </c>
      <c r="H465" s="273">
        <f t="shared" si="153"/>
        <v>60900</v>
      </c>
      <c r="I465" s="273">
        <f t="shared" si="153"/>
        <v>0</v>
      </c>
    </row>
    <row r="466" spans="1:9" x14ac:dyDescent="0.25">
      <c r="A466" s="276" t="s">
        <v>53</v>
      </c>
      <c r="B466" s="272" t="s">
        <v>786</v>
      </c>
      <c r="C466" s="272" t="s">
        <v>24</v>
      </c>
      <c r="D466" s="272" t="s">
        <v>36</v>
      </c>
      <c r="E466" s="272"/>
      <c r="F466" s="273">
        <f>SUM(F467:F468)</f>
        <v>120900</v>
      </c>
      <c r="G466" s="273">
        <f>SUM(G467:G468)</f>
        <v>0</v>
      </c>
      <c r="H466" s="273">
        <f t="shared" ref="H466:I466" si="154">SUM(H467:H468)</f>
        <v>60900</v>
      </c>
      <c r="I466" s="273">
        <f t="shared" si="154"/>
        <v>0</v>
      </c>
    </row>
    <row r="467" spans="1:9" ht="24" x14ac:dyDescent="0.25">
      <c r="A467" s="276" t="s">
        <v>67</v>
      </c>
      <c r="B467" s="272" t="s">
        <v>786</v>
      </c>
      <c r="C467" s="272" t="s">
        <v>24</v>
      </c>
      <c r="D467" s="272" t="s">
        <v>36</v>
      </c>
      <c r="E467" s="272" t="s">
        <v>66</v>
      </c>
      <c r="F467" s="273">
        <f>'8.1.разд, подр. Цст 2016-17'!F18</f>
        <v>60000</v>
      </c>
      <c r="G467" s="273">
        <f>'8.1.разд, подр. Цст 2016-17'!G18</f>
        <v>0</v>
      </c>
      <c r="H467" s="273">
        <f>'8.1.разд, подр. Цст 2016-17'!H18</f>
        <v>0</v>
      </c>
      <c r="I467" s="273">
        <f>'8.1.разд, подр. Цст 2016-17'!I18</f>
        <v>0</v>
      </c>
    </row>
    <row r="468" spans="1:9" ht="36" x14ac:dyDescent="0.25">
      <c r="A468" s="252" t="s">
        <v>65</v>
      </c>
      <c r="B468" s="272" t="s">
        <v>786</v>
      </c>
      <c r="C468" s="272" t="s">
        <v>24</v>
      </c>
      <c r="D468" s="272" t="s">
        <v>36</v>
      </c>
      <c r="E468" s="272" t="s">
        <v>62</v>
      </c>
      <c r="F468" s="273">
        <f>'8.1.разд, подр. Цст 2016-17'!F36</f>
        <v>60900</v>
      </c>
      <c r="G468" s="273">
        <f>'8.1.разд, подр. Цст 2016-17'!G36</f>
        <v>0</v>
      </c>
      <c r="H468" s="273">
        <f>'8.1.разд, подр. Цст 2016-17'!H36</f>
        <v>60900</v>
      </c>
      <c r="I468" s="273">
        <f>'8.1.разд, подр. Цст 2016-17'!I36</f>
        <v>0</v>
      </c>
    </row>
    <row r="469" spans="1:9" ht="24" x14ac:dyDescent="0.25">
      <c r="A469" s="236" t="s">
        <v>11</v>
      </c>
      <c r="B469" s="272" t="s">
        <v>10</v>
      </c>
      <c r="C469" s="272"/>
      <c r="D469" s="272"/>
      <c r="E469" s="272"/>
      <c r="F469" s="273">
        <f>F470+F474+F478+F482+F492+F496+F500+F504+F515+F533+F537+F541+F545+F549+F553+F557+F561+F565+F572+F579+F583+F587+F591+F595+F599+F603+F607+F611+F615+F629+F633+F637+F641+F645+F649+F653+F657+F661+F665+F669+F673+F681+F685+F695+F699+F703+F707+F526+F511+F677+F519</f>
        <v>229677230.93000001</v>
      </c>
      <c r="G469" s="273">
        <f t="shared" ref="G469:I469" si="155">G470+G474+G478+G482+G492+G496+G500+G504+G515+G533+G537+G541+G545+G549+G553+G557+G561+G565+G572+G579+G583+G587+G591+G595+G599+G603+G607+G611+G615+G629+G633+G637+G641+G645+G649+G653+G657+G661+G665+G669+G673+G681+G685+G695+G699+G703+G707+G526+G511+G677+G519</f>
        <v>26732300</v>
      </c>
      <c r="H469" s="273">
        <f t="shared" si="155"/>
        <v>162799661</v>
      </c>
      <c r="I469" s="273">
        <f t="shared" si="155"/>
        <v>24707000</v>
      </c>
    </row>
    <row r="470" spans="1:9" ht="24" x14ac:dyDescent="0.25">
      <c r="A470" s="236" t="s">
        <v>797</v>
      </c>
      <c r="B470" s="272" t="s">
        <v>796</v>
      </c>
      <c r="C470" s="272"/>
      <c r="D470" s="272"/>
      <c r="E470" s="272"/>
      <c r="F470" s="273">
        <f t="shared" ref="F470:I472" si="156">F471</f>
        <v>1520991</v>
      </c>
      <c r="G470" s="273">
        <f t="shared" si="156"/>
        <v>0</v>
      </c>
      <c r="H470" s="273">
        <f t="shared" si="156"/>
        <v>1520991</v>
      </c>
      <c r="I470" s="273">
        <f t="shared" si="156"/>
        <v>0</v>
      </c>
    </row>
    <row r="471" spans="1:9" ht="63" customHeight="1" x14ac:dyDescent="0.25">
      <c r="A471" s="240" t="s">
        <v>17</v>
      </c>
      <c r="B471" s="272" t="s">
        <v>796</v>
      </c>
      <c r="C471" s="272" t="s">
        <v>24</v>
      </c>
      <c r="D471" s="272"/>
      <c r="E471" s="272"/>
      <c r="F471" s="273">
        <f t="shared" si="156"/>
        <v>1520991</v>
      </c>
      <c r="G471" s="273">
        <f t="shared" si="156"/>
        <v>0</v>
      </c>
      <c r="H471" s="273">
        <f t="shared" si="156"/>
        <v>1520991</v>
      </c>
      <c r="I471" s="273">
        <f t="shared" si="156"/>
        <v>0</v>
      </c>
    </row>
    <row r="472" spans="1:9" x14ac:dyDescent="0.25">
      <c r="A472" s="276" t="s">
        <v>53</v>
      </c>
      <c r="B472" s="272" t="s">
        <v>796</v>
      </c>
      <c r="C472" s="272" t="s">
        <v>24</v>
      </c>
      <c r="D472" s="272" t="s">
        <v>36</v>
      </c>
      <c r="E472" s="272"/>
      <c r="F472" s="273">
        <f t="shared" si="156"/>
        <v>1520991</v>
      </c>
      <c r="G472" s="273">
        <f t="shared" si="156"/>
        <v>0</v>
      </c>
      <c r="H472" s="273">
        <f t="shared" si="156"/>
        <v>1520991</v>
      </c>
      <c r="I472" s="273">
        <f t="shared" si="156"/>
        <v>0</v>
      </c>
    </row>
    <row r="473" spans="1:9" ht="48" x14ac:dyDescent="0.25">
      <c r="A473" s="252" t="s">
        <v>51</v>
      </c>
      <c r="B473" s="272" t="s">
        <v>796</v>
      </c>
      <c r="C473" s="272" t="s">
        <v>24</v>
      </c>
      <c r="D473" s="272" t="s">
        <v>36</v>
      </c>
      <c r="E473" s="272" t="s">
        <v>3</v>
      </c>
      <c r="F473" s="273">
        <f>'8.1.разд, подр. Цст 2016-17'!F41</f>
        <v>1520991</v>
      </c>
      <c r="G473" s="273">
        <f>'8.1.разд, подр. Цст 2016-17'!G41</f>
        <v>0</v>
      </c>
      <c r="H473" s="273">
        <f>'8.1.разд, подр. Цст 2016-17'!H41</f>
        <v>1520991</v>
      </c>
      <c r="I473" s="273">
        <f>'8.1.разд, подр. Цст 2016-17'!I41</f>
        <v>0</v>
      </c>
    </row>
    <row r="474" spans="1:9" ht="24" hidden="1" x14ac:dyDescent="0.25">
      <c r="A474" s="236" t="s">
        <v>801</v>
      </c>
      <c r="B474" s="272" t="s">
        <v>802</v>
      </c>
      <c r="C474" s="272"/>
      <c r="D474" s="272"/>
      <c r="E474" s="272"/>
      <c r="F474" s="273">
        <f t="shared" ref="F474:I476" si="157">F475</f>
        <v>0</v>
      </c>
      <c r="G474" s="273">
        <f t="shared" si="157"/>
        <v>0</v>
      </c>
      <c r="H474" s="273">
        <f t="shared" si="157"/>
        <v>0</v>
      </c>
      <c r="I474" s="273">
        <f t="shared" si="157"/>
        <v>0</v>
      </c>
    </row>
    <row r="475" spans="1:9" ht="75" hidden="1" customHeight="1" x14ac:dyDescent="0.25">
      <c r="A475" s="240" t="s">
        <v>17</v>
      </c>
      <c r="B475" s="272" t="s">
        <v>802</v>
      </c>
      <c r="C475" s="272" t="s">
        <v>24</v>
      </c>
      <c r="D475" s="272"/>
      <c r="E475" s="272"/>
      <c r="F475" s="273">
        <f t="shared" si="157"/>
        <v>0</v>
      </c>
      <c r="G475" s="273">
        <f t="shared" si="157"/>
        <v>0</v>
      </c>
      <c r="H475" s="273">
        <f t="shared" si="157"/>
        <v>0</v>
      </c>
      <c r="I475" s="273">
        <f t="shared" si="157"/>
        <v>0</v>
      </c>
    </row>
    <row r="476" spans="1:9" hidden="1" x14ac:dyDescent="0.25">
      <c r="A476" s="276" t="s">
        <v>53</v>
      </c>
      <c r="B476" s="272" t="s">
        <v>802</v>
      </c>
      <c r="C476" s="272" t="s">
        <v>24</v>
      </c>
      <c r="D476" s="272" t="s">
        <v>36</v>
      </c>
      <c r="E476" s="272"/>
      <c r="F476" s="273">
        <f t="shared" si="157"/>
        <v>0</v>
      </c>
      <c r="G476" s="273">
        <f t="shared" si="157"/>
        <v>0</v>
      </c>
      <c r="H476" s="273">
        <f t="shared" si="157"/>
        <v>0</v>
      </c>
      <c r="I476" s="273">
        <f t="shared" si="157"/>
        <v>0</v>
      </c>
    </row>
    <row r="477" spans="1:9" ht="48" hidden="1" x14ac:dyDescent="0.25">
      <c r="A477" s="252" t="s">
        <v>51</v>
      </c>
      <c r="B477" s="272" t="s">
        <v>802</v>
      </c>
      <c r="C477" s="272" t="s">
        <v>24</v>
      </c>
      <c r="D477" s="272" t="s">
        <v>36</v>
      </c>
      <c r="E477" s="272" t="s">
        <v>3</v>
      </c>
      <c r="F477" s="273">
        <f>'8.1.разд, подр. Цст 2016-17'!F43</f>
        <v>0</v>
      </c>
      <c r="G477" s="273">
        <f>'8.1.разд, подр. Цст 2016-17'!G43</f>
        <v>0</v>
      </c>
      <c r="H477" s="273">
        <f>'8.1.разд, подр. Цст 2016-17'!H43</f>
        <v>0</v>
      </c>
      <c r="I477" s="273">
        <f>'8.1.разд, подр. Цст 2016-17'!I43</f>
        <v>0</v>
      </c>
    </row>
    <row r="478" spans="1:9" ht="24" x14ac:dyDescent="0.25">
      <c r="A478" s="240" t="s">
        <v>50</v>
      </c>
      <c r="B478" s="272" t="s">
        <v>789</v>
      </c>
      <c r="C478" s="272"/>
      <c r="D478" s="272"/>
      <c r="E478" s="272"/>
      <c r="F478" s="273">
        <f t="shared" ref="F478:I480" si="158">F479</f>
        <v>88988502</v>
      </c>
      <c r="G478" s="273">
        <f t="shared" si="158"/>
        <v>0</v>
      </c>
      <c r="H478" s="273">
        <f t="shared" si="158"/>
        <v>88988202</v>
      </c>
      <c r="I478" s="273">
        <f t="shared" si="158"/>
        <v>0</v>
      </c>
    </row>
    <row r="479" spans="1:9" ht="75" customHeight="1" x14ac:dyDescent="0.25">
      <c r="A479" s="240" t="s">
        <v>17</v>
      </c>
      <c r="B479" s="272" t="s">
        <v>789</v>
      </c>
      <c r="C479" s="272" t="s">
        <v>24</v>
      </c>
      <c r="D479" s="272"/>
      <c r="E479" s="272"/>
      <c r="F479" s="273">
        <f t="shared" si="158"/>
        <v>88988502</v>
      </c>
      <c r="G479" s="273">
        <f t="shared" si="158"/>
        <v>0</v>
      </c>
      <c r="H479" s="273">
        <f t="shared" si="158"/>
        <v>88988202</v>
      </c>
      <c r="I479" s="273">
        <f t="shared" si="158"/>
        <v>0</v>
      </c>
    </row>
    <row r="480" spans="1:9" x14ac:dyDescent="0.25">
      <c r="A480" s="276" t="s">
        <v>53</v>
      </c>
      <c r="B480" s="272" t="s">
        <v>789</v>
      </c>
      <c r="C480" s="272" t="s">
        <v>24</v>
      </c>
      <c r="D480" s="272" t="s">
        <v>36</v>
      </c>
      <c r="E480" s="272"/>
      <c r="F480" s="273">
        <f t="shared" si="158"/>
        <v>88988502</v>
      </c>
      <c r="G480" s="273">
        <f t="shared" si="158"/>
        <v>0</v>
      </c>
      <c r="H480" s="273">
        <f t="shared" si="158"/>
        <v>88988202</v>
      </c>
      <c r="I480" s="273">
        <f t="shared" si="158"/>
        <v>0</v>
      </c>
    </row>
    <row r="481" spans="1:9" ht="48" x14ac:dyDescent="0.25">
      <c r="A481" s="252" t="s">
        <v>51</v>
      </c>
      <c r="B481" s="272" t="s">
        <v>789</v>
      </c>
      <c r="C481" s="272" t="s">
        <v>24</v>
      </c>
      <c r="D481" s="272" t="s">
        <v>36</v>
      </c>
      <c r="E481" s="272" t="s">
        <v>3</v>
      </c>
      <c r="F481" s="273">
        <f>'8.1.разд, подр. Цст 2016-17'!F45</f>
        <v>88988502</v>
      </c>
      <c r="G481" s="273">
        <f>'8.1.разд, подр. Цст 2016-17'!G45</f>
        <v>0</v>
      </c>
      <c r="H481" s="273">
        <f>'8.1.разд, подр. Цст 2016-17'!H45</f>
        <v>88988202</v>
      </c>
      <c r="I481" s="273">
        <f>'8.1.разд, подр. Цст 2016-17'!I45</f>
        <v>0</v>
      </c>
    </row>
    <row r="482" spans="1:9" ht="24" x14ac:dyDescent="0.25">
      <c r="A482" s="241" t="s">
        <v>37</v>
      </c>
      <c r="B482" s="272" t="s">
        <v>790</v>
      </c>
      <c r="C482" s="272"/>
      <c r="D482" s="272"/>
      <c r="E482" s="272"/>
      <c r="F482" s="273">
        <f>F486+F489+F483</f>
        <v>1352100</v>
      </c>
      <c r="G482" s="273">
        <f t="shared" ref="G482:I482" si="159">G486+G489+G483</f>
        <v>0</v>
      </c>
      <c r="H482" s="273">
        <f t="shared" si="159"/>
        <v>1352100</v>
      </c>
      <c r="I482" s="273">
        <f t="shared" si="159"/>
        <v>0</v>
      </c>
    </row>
    <row r="483" spans="1:9" ht="60" hidden="1" x14ac:dyDescent="0.25">
      <c r="A483" s="240" t="s">
        <v>17</v>
      </c>
      <c r="B483" s="272" t="s">
        <v>790</v>
      </c>
      <c r="C483" s="272" t="s">
        <v>24</v>
      </c>
      <c r="D483" s="272"/>
      <c r="E483" s="272"/>
      <c r="F483" s="273">
        <f>F484</f>
        <v>0</v>
      </c>
      <c r="G483" s="273">
        <f t="shared" ref="G483:I484" si="160">G484</f>
        <v>0</v>
      </c>
      <c r="H483" s="273">
        <f t="shared" si="160"/>
        <v>0</v>
      </c>
      <c r="I483" s="273">
        <f t="shared" si="160"/>
        <v>0</v>
      </c>
    </row>
    <row r="484" spans="1:9" hidden="1" x14ac:dyDescent="0.25">
      <c r="A484" s="276" t="s">
        <v>53</v>
      </c>
      <c r="B484" s="272" t="s">
        <v>790</v>
      </c>
      <c r="C484" s="272" t="s">
        <v>24</v>
      </c>
      <c r="D484" s="272" t="s">
        <v>36</v>
      </c>
      <c r="E484" s="272"/>
      <c r="F484" s="273">
        <f>F485</f>
        <v>0</v>
      </c>
      <c r="G484" s="273">
        <f t="shared" si="160"/>
        <v>0</v>
      </c>
      <c r="H484" s="273">
        <f t="shared" si="160"/>
        <v>0</v>
      </c>
      <c r="I484" s="273">
        <f t="shared" si="160"/>
        <v>0</v>
      </c>
    </row>
    <row r="485" spans="1:9" ht="48" hidden="1" x14ac:dyDescent="0.25">
      <c r="A485" s="252" t="s">
        <v>51</v>
      </c>
      <c r="B485" s="272" t="s">
        <v>790</v>
      </c>
      <c r="C485" s="272" t="s">
        <v>24</v>
      </c>
      <c r="D485" s="272" t="s">
        <v>36</v>
      </c>
      <c r="E485" s="272" t="s">
        <v>3</v>
      </c>
      <c r="F485" s="273">
        <f>'8.1.разд, подр. Цст 2016-17'!F47</f>
        <v>0</v>
      </c>
      <c r="G485" s="273">
        <f>'8.1.разд, подр. Цст 2016-17'!G47</f>
        <v>0</v>
      </c>
      <c r="H485" s="273">
        <f>'8.1.разд, подр. Цст 2016-17'!H47</f>
        <v>0</v>
      </c>
      <c r="I485" s="273">
        <f>'8.1.разд, подр. Цст 2016-17'!I47</f>
        <v>0</v>
      </c>
    </row>
    <row r="486" spans="1:9" ht="24" x14ac:dyDescent="0.25">
      <c r="A486" s="240" t="s">
        <v>23</v>
      </c>
      <c r="B486" s="272" t="s">
        <v>790</v>
      </c>
      <c r="C486" s="272" t="s">
        <v>22</v>
      </c>
      <c r="D486" s="272"/>
      <c r="E486" s="272"/>
      <c r="F486" s="273">
        <f>F487</f>
        <v>1335000</v>
      </c>
      <c r="G486" s="273">
        <f>G487</f>
        <v>0</v>
      </c>
      <c r="H486" s="273">
        <f t="shared" ref="H486:I487" si="161">H487</f>
        <v>1335000</v>
      </c>
      <c r="I486" s="273">
        <f t="shared" si="161"/>
        <v>0</v>
      </c>
    </row>
    <row r="487" spans="1:9" x14ac:dyDescent="0.25">
      <c r="A487" s="276" t="s">
        <v>53</v>
      </c>
      <c r="B487" s="272" t="s">
        <v>790</v>
      </c>
      <c r="C487" s="272" t="s">
        <v>22</v>
      </c>
      <c r="D487" s="272" t="s">
        <v>36</v>
      </c>
      <c r="E487" s="272"/>
      <c r="F487" s="273">
        <f>F488</f>
        <v>1335000</v>
      </c>
      <c r="G487" s="273">
        <f>G488</f>
        <v>0</v>
      </c>
      <c r="H487" s="273">
        <f t="shared" si="161"/>
        <v>1335000</v>
      </c>
      <c r="I487" s="273">
        <f t="shared" si="161"/>
        <v>0</v>
      </c>
    </row>
    <row r="488" spans="1:9" ht="48" x14ac:dyDescent="0.25">
      <c r="A488" s="252" t="s">
        <v>51</v>
      </c>
      <c r="B488" s="272" t="s">
        <v>790</v>
      </c>
      <c r="C488" s="272" t="s">
        <v>22</v>
      </c>
      <c r="D488" s="272" t="s">
        <v>36</v>
      </c>
      <c r="E488" s="272" t="s">
        <v>3</v>
      </c>
      <c r="F488" s="273">
        <f>'8.1.разд, подр. Цст 2016-17'!F48</f>
        <v>1335000</v>
      </c>
      <c r="G488" s="273">
        <f>'8.1.разд, подр. Цст 2016-17'!G48</f>
        <v>0</v>
      </c>
      <c r="H488" s="273">
        <f>'8.1.разд, подр. Цст 2016-17'!H48</f>
        <v>1335000</v>
      </c>
      <c r="I488" s="273">
        <f>'8.1.разд, подр. Цст 2016-17'!I48</f>
        <v>0</v>
      </c>
    </row>
    <row r="489" spans="1:9" x14ac:dyDescent="0.25">
      <c r="A489" s="240" t="s">
        <v>21</v>
      </c>
      <c r="B489" s="272" t="s">
        <v>790</v>
      </c>
      <c r="C489" s="272" t="s">
        <v>19</v>
      </c>
      <c r="D489" s="272"/>
      <c r="E489" s="272"/>
      <c r="F489" s="273">
        <f>F490</f>
        <v>17100</v>
      </c>
      <c r="G489" s="273">
        <f>G490</f>
        <v>0</v>
      </c>
      <c r="H489" s="273">
        <f t="shared" ref="H489:I490" si="162">H490</f>
        <v>17100</v>
      </c>
      <c r="I489" s="273">
        <f t="shared" si="162"/>
        <v>0</v>
      </c>
    </row>
    <row r="490" spans="1:9" x14ac:dyDescent="0.25">
      <c r="A490" s="276" t="s">
        <v>53</v>
      </c>
      <c r="B490" s="272" t="s">
        <v>790</v>
      </c>
      <c r="C490" s="272" t="s">
        <v>19</v>
      </c>
      <c r="D490" s="272" t="s">
        <v>36</v>
      </c>
      <c r="E490" s="272"/>
      <c r="F490" s="273">
        <f>F491</f>
        <v>17100</v>
      </c>
      <c r="G490" s="273">
        <f>G491</f>
        <v>0</v>
      </c>
      <c r="H490" s="273">
        <f t="shared" si="162"/>
        <v>17100</v>
      </c>
      <c r="I490" s="273">
        <f t="shared" si="162"/>
        <v>0</v>
      </c>
    </row>
    <row r="491" spans="1:9" ht="48" x14ac:dyDescent="0.25">
      <c r="A491" s="252" t="s">
        <v>51</v>
      </c>
      <c r="B491" s="272" t="s">
        <v>790</v>
      </c>
      <c r="C491" s="272" t="s">
        <v>19</v>
      </c>
      <c r="D491" s="272" t="s">
        <v>36</v>
      </c>
      <c r="E491" s="272" t="s">
        <v>3</v>
      </c>
      <c r="F491" s="273">
        <f>'8.1.разд, подр. Цст 2016-17'!F49</f>
        <v>17100</v>
      </c>
      <c r="G491" s="273">
        <f>'8.1.разд, подр. Цст 2016-17'!G49</f>
        <v>0</v>
      </c>
      <c r="H491" s="273">
        <f>'8.1.разд, подр. Цст 2016-17'!H49</f>
        <v>17100</v>
      </c>
      <c r="I491" s="273">
        <f>'8.1.разд, подр. Цст 2016-17'!I49</f>
        <v>0</v>
      </c>
    </row>
    <row r="492" spans="1:9" ht="85.5" hidden="1" customHeight="1" x14ac:dyDescent="0.25">
      <c r="A492" s="244" t="s">
        <v>49</v>
      </c>
      <c r="B492" s="272" t="s">
        <v>792</v>
      </c>
      <c r="C492" s="272"/>
      <c r="D492" s="272"/>
      <c r="E492" s="272"/>
      <c r="F492" s="273">
        <f t="shared" ref="F492:I494" si="163">F493</f>
        <v>0</v>
      </c>
      <c r="G492" s="273">
        <f t="shared" si="163"/>
        <v>0</v>
      </c>
      <c r="H492" s="273">
        <f t="shared" si="163"/>
        <v>0</v>
      </c>
      <c r="I492" s="273">
        <f t="shared" si="163"/>
        <v>0</v>
      </c>
    </row>
    <row r="493" spans="1:9" ht="54" hidden="1" customHeight="1" x14ac:dyDescent="0.25">
      <c r="A493" s="240" t="s">
        <v>17</v>
      </c>
      <c r="B493" s="272" t="s">
        <v>792</v>
      </c>
      <c r="C493" s="272" t="s">
        <v>24</v>
      </c>
      <c r="D493" s="272"/>
      <c r="E493" s="272"/>
      <c r="F493" s="273">
        <f t="shared" si="163"/>
        <v>0</v>
      </c>
      <c r="G493" s="273">
        <f t="shared" si="163"/>
        <v>0</v>
      </c>
      <c r="H493" s="273">
        <f t="shared" si="163"/>
        <v>0</v>
      </c>
      <c r="I493" s="273">
        <f t="shared" si="163"/>
        <v>0</v>
      </c>
    </row>
    <row r="494" spans="1:9" hidden="1" x14ac:dyDescent="0.25">
      <c r="A494" s="276" t="s">
        <v>53</v>
      </c>
      <c r="B494" s="272" t="s">
        <v>792</v>
      </c>
      <c r="C494" s="272" t="s">
        <v>24</v>
      </c>
      <c r="D494" s="272" t="s">
        <v>36</v>
      </c>
      <c r="E494" s="272"/>
      <c r="F494" s="273">
        <f t="shared" si="163"/>
        <v>0</v>
      </c>
      <c r="G494" s="273">
        <f t="shared" si="163"/>
        <v>0</v>
      </c>
      <c r="H494" s="273">
        <f t="shared" si="163"/>
        <v>0</v>
      </c>
      <c r="I494" s="273">
        <f t="shared" si="163"/>
        <v>0</v>
      </c>
    </row>
    <row r="495" spans="1:9" ht="48" hidden="1" x14ac:dyDescent="0.25">
      <c r="A495" s="252" t="s">
        <v>51</v>
      </c>
      <c r="B495" s="272" t="s">
        <v>792</v>
      </c>
      <c r="C495" s="272" t="s">
        <v>24</v>
      </c>
      <c r="D495" s="272" t="s">
        <v>36</v>
      </c>
      <c r="E495" s="272" t="s">
        <v>3</v>
      </c>
      <c r="F495" s="273">
        <f>'8.1.разд, подр. Цст 2016-17'!F51</f>
        <v>0</v>
      </c>
      <c r="G495" s="273">
        <f>'8.1.разд, подр. Цст 2016-17'!G51</f>
        <v>0</v>
      </c>
      <c r="H495" s="273">
        <f>'8.1.разд, подр. Цст 2016-17'!H51</f>
        <v>0</v>
      </c>
      <c r="I495" s="273">
        <f>'8.1.разд, подр. Цст 2016-17'!I51</f>
        <v>0</v>
      </c>
    </row>
    <row r="496" spans="1:9" ht="48" x14ac:dyDescent="0.25">
      <c r="A496" s="240" t="s">
        <v>18</v>
      </c>
      <c r="B496" s="272" t="s">
        <v>791</v>
      </c>
      <c r="C496" s="272"/>
      <c r="D496" s="272"/>
      <c r="E496" s="272"/>
      <c r="F496" s="273">
        <f t="shared" ref="F496:I498" si="164">F497</f>
        <v>1370000</v>
      </c>
      <c r="G496" s="273">
        <f t="shared" si="164"/>
        <v>0</v>
      </c>
      <c r="H496" s="273">
        <f t="shared" si="164"/>
        <v>1395000</v>
      </c>
      <c r="I496" s="273">
        <f t="shared" si="164"/>
        <v>0</v>
      </c>
    </row>
    <row r="497" spans="1:9" ht="76.5" customHeight="1" x14ac:dyDescent="0.25">
      <c r="A497" s="240" t="s">
        <v>17</v>
      </c>
      <c r="B497" s="272" t="s">
        <v>791</v>
      </c>
      <c r="C497" s="272" t="s">
        <v>24</v>
      </c>
      <c r="D497" s="272"/>
      <c r="E497" s="272"/>
      <c r="F497" s="273">
        <f t="shared" si="164"/>
        <v>1370000</v>
      </c>
      <c r="G497" s="273">
        <f t="shared" si="164"/>
        <v>0</v>
      </c>
      <c r="H497" s="273">
        <f t="shared" si="164"/>
        <v>1395000</v>
      </c>
      <c r="I497" s="273">
        <f t="shared" si="164"/>
        <v>0</v>
      </c>
    </row>
    <row r="498" spans="1:9" x14ac:dyDescent="0.25">
      <c r="A498" s="276" t="s">
        <v>53</v>
      </c>
      <c r="B498" s="272" t="s">
        <v>791</v>
      </c>
      <c r="C498" s="272" t="s">
        <v>24</v>
      </c>
      <c r="D498" s="272" t="s">
        <v>36</v>
      </c>
      <c r="E498" s="272"/>
      <c r="F498" s="273">
        <f t="shared" si="164"/>
        <v>1370000</v>
      </c>
      <c r="G498" s="273">
        <f t="shared" si="164"/>
        <v>0</v>
      </c>
      <c r="H498" s="273">
        <f t="shared" si="164"/>
        <v>1395000</v>
      </c>
      <c r="I498" s="273">
        <f t="shared" si="164"/>
        <v>0</v>
      </c>
    </row>
    <row r="499" spans="1:9" ht="48" x14ac:dyDescent="0.25">
      <c r="A499" s="252" t="s">
        <v>51</v>
      </c>
      <c r="B499" s="272" t="s">
        <v>791</v>
      </c>
      <c r="C499" s="272" t="s">
        <v>24</v>
      </c>
      <c r="D499" s="272" t="s">
        <v>36</v>
      </c>
      <c r="E499" s="272" t="s">
        <v>3</v>
      </c>
      <c r="F499" s="273">
        <f>'8.1.разд, подр. Цст 2016-17'!F53</f>
        <v>1370000</v>
      </c>
      <c r="G499" s="273">
        <f>'8.1.разд, подр. Цст 2016-17'!G53</f>
        <v>0</v>
      </c>
      <c r="H499" s="273">
        <f>'8.1.разд, подр. Цст 2016-17'!H53</f>
        <v>1395000</v>
      </c>
      <c r="I499" s="273">
        <f>'8.1.разд, подр. Цст 2016-17'!I53</f>
        <v>0</v>
      </c>
    </row>
    <row r="500" spans="1:9" ht="48" x14ac:dyDescent="0.25">
      <c r="A500" s="240" t="s">
        <v>9</v>
      </c>
      <c r="B500" s="272" t="s">
        <v>8</v>
      </c>
      <c r="C500" s="272"/>
      <c r="D500" s="272"/>
      <c r="E500" s="272"/>
      <c r="F500" s="273">
        <f t="shared" ref="F500:I502" si="165">F501</f>
        <v>252400</v>
      </c>
      <c r="G500" s="273">
        <f t="shared" si="165"/>
        <v>252400</v>
      </c>
      <c r="H500" s="273">
        <f t="shared" si="165"/>
        <v>172300</v>
      </c>
      <c r="I500" s="273">
        <f t="shared" si="165"/>
        <v>172300</v>
      </c>
    </row>
    <row r="501" spans="1:9" x14ac:dyDescent="0.25">
      <c r="A501" s="240" t="s">
        <v>6</v>
      </c>
      <c r="B501" s="272" t="s">
        <v>8</v>
      </c>
      <c r="C501" s="272" t="s">
        <v>1</v>
      </c>
      <c r="D501" s="272"/>
      <c r="E501" s="272"/>
      <c r="F501" s="273">
        <f t="shared" si="165"/>
        <v>252400</v>
      </c>
      <c r="G501" s="273">
        <f t="shared" si="165"/>
        <v>252400</v>
      </c>
      <c r="H501" s="273">
        <f t="shared" si="165"/>
        <v>172300</v>
      </c>
      <c r="I501" s="273">
        <f t="shared" si="165"/>
        <v>172300</v>
      </c>
    </row>
    <row r="502" spans="1:9" x14ac:dyDescent="0.25">
      <c r="A502" s="252" t="s">
        <v>15</v>
      </c>
      <c r="B502" s="272" t="s">
        <v>8</v>
      </c>
      <c r="C502" s="272" t="s">
        <v>1</v>
      </c>
      <c r="D502" s="272" t="s">
        <v>4</v>
      </c>
      <c r="E502" s="272"/>
      <c r="F502" s="273">
        <f t="shared" si="165"/>
        <v>252400</v>
      </c>
      <c r="G502" s="273">
        <f t="shared" si="165"/>
        <v>252400</v>
      </c>
      <c r="H502" s="273">
        <f t="shared" si="165"/>
        <v>172300</v>
      </c>
      <c r="I502" s="273">
        <f t="shared" si="165"/>
        <v>172300</v>
      </c>
    </row>
    <row r="503" spans="1:9" x14ac:dyDescent="0.25">
      <c r="A503" s="252" t="s">
        <v>14</v>
      </c>
      <c r="B503" s="272" t="s">
        <v>8</v>
      </c>
      <c r="C503" s="272" t="s">
        <v>1</v>
      </c>
      <c r="D503" s="272" t="s">
        <v>4</v>
      </c>
      <c r="E503" s="272" t="s">
        <v>3</v>
      </c>
      <c r="F503" s="273">
        <f>'8.1.разд, подр. Цст 2016-17'!F537</f>
        <v>252400</v>
      </c>
      <c r="G503" s="273">
        <f>'8.1.разд, подр. Цст 2016-17'!G537</f>
        <v>252400</v>
      </c>
      <c r="H503" s="273">
        <f>'8.1.разд, подр. Цст 2016-17'!H537</f>
        <v>172300</v>
      </c>
      <c r="I503" s="273">
        <f>'8.1.разд, подр. Цст 2016-17'!I537</f>
        <v>172300</v>
      </c>
    </row>
    <row r="504" spans="1:9" ht="24" hidden="1" x14ac:dyDescent="0.25">
      <c r="A504" s="240" t="s">
        <v>278</v>
      </c>
      <c r="B504" s="272" t="s">
        <v>825</v>
      </c>
      <c r="C504" s="272"/>
      <c r="D504" s="272"/>
      <c r="E504" s="272"/>
      <c r="F504" s="273">
        <f>F505+F508</f>
        <v>0</v>
      </c>
      <c r="G504" s="273">
        <f>G505+G508</f>
        <v>0</v>
      </c>
      <c r="H504" s="273">
        <f t="shared" ref="H504:I504" si="166">H505+H508</f>
        <v>0</v>
      </c>
      <c r="I504" s="273">
        <f t="shared" si="166"/>
        <v>0</v>
      </c>
    </row>
    <row r="505" spans="1:9" ht="60" hidden="1" x14ac:dyDescent="0.25">
      <c r="A505" s="240" t="s">
        <v>17</v>
      </c>
      <c r="B505" s="272" t="s">
        <v>825</v>
      </c>
      <c r="C505" s="272" t="s">
        <v>24</v>
      </c>
      <c r="D505" s="272"/>
      <c r="E505" s="272"/>
      <c r="F505" s="273">
        <f>F506</f>
        <v>0</v>
      </c>
      <c r="G505" s="273">
        <f>G506</f>
        <v>0</v>
      </c>
      <c r="H505" s="273">
        <f t="shared" ref="H505:I506" si="167">H506</f>
        <v>0</v>
      </c>
      <c r="I505" s="273">
        <f t="shared" si="167"/>
        <v>0</v>
      </c>
    </row>
    <row r="506" spans="1:9" ht="24" hidden="1" x14ac:dyDescent="0.25">
      <c r="A506" s="252" t="s">
        <v>280</v>
      </c>
      <c r="B506" s="272" t="s">
        <v>825</v>
      </c>
      <c r="C506" s="272" t="s">
        <v>24</v>
      </c>
      <c r="D506" s="272" t="s">
        <v>62</v>
      </c>
      <c r="E506" s="272"/>
      <c r="F506" s="273">
        <f>F507</f>
        <v>0</v>
      </c>
      <c r="G506" s="273">
        <f>G507</f>
        <v>0</v>
      </c>
      <c r="H506" s="273">
        <f t="shared" si="167"/>
        <v>0</v>
      </c>
      <c r="I506" s="273">
        <f t="shared" si="167"/>
        <v>0</v>
      </c>
    </row>
    <row r="507" spans="1:9" hidden="1" x14ac:dyDescent="0.25">
      <c r="A507" s="252" t="s">
        <v>279</v>
      </c>
      <c r="B507" s="272" t="s">
        <v>825</v>
      </c>
      <c r="C507" s="272" t="s">
        <v>24</v>
      </c>
      <c r="D507" s="272" t="s">
        <v>62</v>
      </c>
      <c r="E507" s="272" t="s">
        <v>3</v>
      </c>
      <c r="F507" s="273">
        <f>'8.1.разд, подр. Цст 2016-17'!F138</f>
        <v>0</v>
      </c>
      <c r="G507" s="273">
        <f>'8.1.разд, подр. Цст 2016-17'!G138</f>
        <v>0</v>
      </c>
      <c r="H507" s="273">
        <f>'8.1.разд, подр. Цст 2016-17'!H138</f>
        <v>0</v>
      </c>
      <c r="I507" s="273">
        <f>'8.1.разд, подр. Цст 2016-17'!I138</f>
        <v>0</v>
      </c>
    </row>
    <row r="508" spans="1:9" ht="24" hidden="1" x14ac:dyDescent="0.25">
      <c r="A508" s="240" t="s">
        <v>23</v>
      </c>
      <c r="B508" s="272" t="s">
        <v>825</v>
      </c>
      <c r="C508" s="272" t="s">
        <v>22</v>
      </c>
      <c r="D508" s="272"/>
      <c r="E508" s="272"/>
      <c r="F508" s="273">
        <f>F509</f>
        <v>0</v>
      </c>
      <c r="G508" s="273">
        <f>G509</f>
        <v>0</v>
      </c>
      <c r="H508" s="273">
        <f t="shared" ref="H508:I509" si="168">H509</f>
        <v>0</v>
      </c>
      <c r="I508" s="273">
        <f t="shared" si="168"/>
        <v>0</v>
      </c>
    </row>
    <row r="509" spans="1:9" ht="24" hidden="1" x14ac:dyDescent="0.25">
      <c r="A509" s="252" t="s">
        <v>280</v>
      </c>
      <c r="B509" s="272" t="s">
        <v>825</v>
      </c>
      <c r="C509" s="272" t="s">
        <v>22</v>
      </c>
      <c r="D509" s="272" t="s">
        <v>62</v>
      </c>
      <c r="E509" s="272"/>
      <c r="F509" s="273">
        <f>F510</f>
        <v>0</v>
      </c>
      <c r="G509" s="273">
        <f>G510</f>
        <v>0</v>
      </c>
      <c r="H509" s="273">
        <f t="shared" si="168"/>
        <v>0</v>
      </c>
      <c r="I509" s="273">
        <f t="shared" si="168"/>
        <v>0</v>
      </c>
    </row>
    <row r="510" spans="1:9" hidden="1" x14ac:dyDescent="0.25">
      <c r="A510" s="252" t="s">
        <v>279</v>
      </c>
      <c r="B510" s="272" t="s">
        <v>825</v>
      </c>
      <c r="C510" s="272" t="s">
        <v>22</v>
      </c>
      <c r="D510" s="272" t="s">
        <v>62</v>
      </c>
      <c r="E510" s="272" t="s">
        <v>3</v>
      </c>
      <c r="F510" s="273">
        <f>'8.1.разд, подр. Цст 2016-17'!F139</f>
        <v>0</v>
      </c>
      <c r="G510" s="273">
        <f>'8.1.разд, подр. Цст 2016-17'!G139</f>
        <v>0</v>
      </c>
      <c r="H510" s="273">
        <f>'8.1.разд, подр. Цст 2016-17'!H139</f>
        <v>0</v>
      </c>
      <c r="I510" s="273">
        <f>'8.1.разд, подр. Цст 2016-17'!I139</f>
        <v>0</v>
      </c>
    </row>
    <row r="511" spans="1:9" ht="36" x14ac:dyDescent="0.25">
      <c r="A511" s="240" t="s">
        <v>875</v>
      </c>
      <c r="B511" s="272" t="s">
        <v>874</v>
      </c>
      <c r="C511" s="272"/>
      <c r="D511" s="272"/>
      <c r="E511" s="272"/>
      <c r="F511" s="273">
        <f>F512</f>
        <v>121600</v>
      </c>
      <c r="G511" s="273">
        <f t="shared" ref="G511:I511" si="169">G512</f>
        <v>121600</v>
      </c>
      <c r="H511" s="273">
        <f t="shared" si="169"/>
        <v>0</v>
      </c>
      <c r="I511" s="273">
        <f t="shared" si="169"/>
        <v>0</v>
      </c>
    </row>
    <row r="512" spans="1:9" ht="24" x14ac:dyDescent="0.25">
      <c r="A512" s="240" t="s">
        <v>23</v>
      </c>
      <c r="B512" s="272" t="s">
        <v>874</v>
      </c>
      <c r="C512" s="272" t="s">
        <v>22</v>
      </c>
      <c r="D512" s="272"/>
      <c r="E512" s="272"/>
      <c r="F512" s="273">
        <f>F513</f>
        <v>121600</v>
      </c>
      <c r="G512" s="273">
        <f t="shared" ref="G512:I512" si="170">G513</f>
        <v>121600</v>
      </c>
      <c r="H512" s="273">
        <f t="shared" si="170"/>
        <v>0</v>
      </c>
      <c r="I512" s="273">
        <f t="shared" si="170"/>
        <v>0</v>
      </c>
    </row>
    <row r="513" spans="1:9" x14ac:dyDescent="0.25">
      <c r="A513" s="276" t="s">
        <v>53</v>
      </c>
      <c r="B513" s="272" t="s">
        <v>874</v>
      </c>
      <c r="C513" s="272" t="s">
        <v>22</v>
      </c>
      <c r="D513" s="272" t="s">
        <v>36</v>
      </c>
      <c r="E513" s="272"/>
      <c r="F513" s="273">
        <f>F514</f>
        <v>121600</v>
      </c>
      <c r="G513" s="273">
        <f t="shared" ref="G513:I513" si="171">G514</f>
        <v>121600</v>
      </c>
      <c r="H513" s="273">
        <f t="shared" si="171"/>
        <v>0</v>
      </c>
      <c r="I513" s="273">
        <f t="shared" si="171"/>
        <v>0</v>
      </c>
    </row>
    <row r="514" spans="1:9" x14ac:dyDescent="0.25">
      <c r="A514" s="252" t="s">
        <v>873</v>
      </c>
      <c r="B514" s="272" t="s">
        <v>874</v>
      </c>
      <c r="C514" s="272" t="s">
        <v>22</v>
      </c>
      <c r="D514" s="272" t="s">
        <v>36</v>
      </c>
      <c r="E514" s="272" t="s">
        <v>74</v>
      </c>
      <c r="F514" s="273">
        <f>'8.1.разд, подр. Цст 2016-17'!F58</f>
        <v>121600</v>
      </c>
      <c r="G514" s="273">
        <f>'8.1.разд, подр. Цст 2016-17'!G58</f>
        <v>121600</v>
      </c>
      <c r="H514" s="273">
        <f>'8.1.разд, подр. Цст 2016-17'!H58</f>
        <v>0</v>
      </c>
      <c r="I514" s="273">
        <f>'8.1.разд, подр. Цст 2016-17'!I58</f>
        <v>0</v>
      </c>
    </row>
    <row r="515" spans="1:9" ht="36" hidden="1" x14ac:dyDescent="0.25">
      <c r="A515" s="240" t="s">
        <v>255</v>
      </c>
      <c r="B515" s="272" t="s">
        <v>254</v>
      </c>
      <c r="C515" s="272"/>
      <c r="D515" s="272"/>
      <c r="E515" s="272"/>
      <c r="F515" s="273">
        <f t="shared" ref="F515:I517" si="172">F516</f>
        <v>0</v>
      </c>
      <c r="G515" s="273">
        <f t="shared" si="172"/>
        <v>0</v>
      </c>
      <c r="H515" s="273">
        <f t="shared" si="172"/>
        <v>0</v>
      </c>
      <c r="I515" s="273">
        <f t="shared" si="172"/>
        <v>0</v>
      </c>
    </row>
    <row r="516" spans="1:9" ht="36" hidden="1" x14ac:dyDescent="0.25">
      <c r="A516" s="240" t="s">
        <v>104</v>
      </c>
      <c r="B516" s="272" t="s">
        <v>254</v>
      </c>
      <c r="C516" s="272" t="s">
        <v>102</v>
      </c>
      <c r="D516" s="272"/>
      <c r="E516" s="272"/>
      <c r="F516" s="273">
        <f t="shared" si="172"/>
        <v>0</v>
      </c>
      <c r="G516" s="273">
        <f t="shared" si="172"/>
        <v>0</v>
      </c>
      <c r="H516" s="273">
        <f t="shared" si="172"/>
        <v>0</v>
      </c>
      <c r="I516" s="273">
        <f t="shared" si="172"/>
        <v>0</v>
      </c>
    </row>
    <row r="517" spans="1:9" hidden="1" x14ac:dyDescent="0.25">
      <c r="A517" s="252" t="s">
        <v>116</v>
      </c>
      <c r="B517" s="272" t="s">
        <v>254</v>
      </c>
      <c r="C517" s="272" t="s">
        <v>102</v>
      </c>
      <c r="D517" s="272" t="s">
        <v>74</v>
      </c>
      <c r="E517" s="272"/>
      <c r="F517" s="273">
        <f t="shared" si="172"/>
        <v>0</v>
      </c>
      <c r="G517" s="273">
        <f t="shared" si="172"/>
        <v>0</v>
      </c>
      <c r="H517" s="273">
        <f t="shared" si="172"/>
        <v>0</v>
      </c>
      <c r="I517" s="273">
        <f t="shared" si="172"/>
        <v>0</v>
      </c>
    </row>
    <row r="518" spans="1:9" ht="24" hidden="1" x14ac:dyDescent="0.25">
      <c r="A518" s="252" t="s">
        <v>84</v>
      </c>
      <c r="B518" s="272" t="s">
        <v>254</v>
      </c>
      <c r="C518" s="272" t="s">
        <v>102</v>
      </c>
      <c r="D518" s="272" t="s">
        <v>74</v>
      </c>
      <c r="E518" s="272" t="s">
        <v>74</v>
      </c>
      <c r="F518" s="273">
        <f>'8.1.разд, подр. Цст 2016-17'!F309</f>
        <v>0</v>
      </c>
      <c r="G518" s="273">
        <f>'8.1.разд, подр. Цст 2016-17'!G309</f>
        <v>0</v>
      </c>
      <c r="H518" s="273">
        <f>'8.1.разд, подр. Цст 2016-17'!H309</f>
        <v>0</v>
      </c>
      <c r="I518" s="273">
        <f>'8.1.разд, подр. Цст 2016-17'!I309</f>
        <v>0</v>
      </c>
    </row>
    <row r="519" spans="1:9" ht="48" x14ac:dyDescent="0.25">
      <c r="A519" s="252" t="s">
        <v>1106</v>
      </c>
      <c r="B519" s="272" t="s">
        <v>1152</v>
      </c>
      <c r="C519" s="272"/>
      <c r="D519" s="272"/>
      <c r="E519" s="272"/>
      <c r="F519" s="273">
        <f>F520+F523</f>
        <v>454468</v>
      </c>
      <c r="G519" s="273">
        <f t="shared" ref="G519:I519" si="173">G520+G523</f>
        <v>0</v>
      </c>
      <c r="H519" s="273">
        <f t="shared" si="173"/>
        <v>297368</v>
      </c>
      <c r="I519" s="273">
        <f t="shared" si="173"/>
        <v>0</v>
      </c>
    </row>
    <row r="520" spans="1:9" ht="60" x14ac:dyDescent="0.25">
      <c r="A520" s="290" t="s">
        <v>17</v>
      </c>
      <c r="B520" s="272" t="s">
        <v>1152</v>
      </c>
      <c r="C520" s="272" t="s">
        <v>24</v>
      </c>
      <c r="D520" s="272"/>
      <c r="E520" s="272"/>
      <c r="F520" s="273">
        <f>F521</f>
        <v>454468</v>
      </c>
      <c r="G520" s="273">
        <f t="shared" ref="G520:I521" si="174">G521</f>
        <v>0</v>
      </c>
      <c r="H520" s="273">
        <f t="shared" si="174"/>
        <v>297368</v>
      </c>
      <c r="I520" s="273">
        <f t="shared" si="174"/>
        <v>0</v>
      </c>
    </row>
    <row r="521" spans="1:9" ht="24" x14ac:dyDescent="0.25">
      <c r="A521" s="252" t="s">
        <v>280</v>
      </c>
      <c r="B521" s="272" t="s">
        <v>1152</v>
      </c>
      <c r="C521" s="272" t="s">
        <v>24</v>
      </c>
      <c r="D521" s="272" t="s">
        <v>62</v>
      </c>
      <c r="E521" s="272"/>
      <c r="F521" s="273">
        <f>F522</f>
        <v>454468</v>
      </c>
      <c r="G521" s="273">
        <f t="shared" si="174"/>
        <v>0</v>
      </c>
      <c r="H521" s="273">
        <f t="shared" si="174"/>
        <v>297368</v>
      </c>
      <c r="I521" s="273">
        <f t="shared" si="174"/>
        <v>0</v>
      </c>
    </row>
    <row r="522" spans="1:9" x14ac:dyDescent="0.25">
      <c r="A522" s="252" t="s">
        <v>279</v>
      </c>
      <c r="B522" s="272" t="s">
        <v>1152</v>
      </c>
      <c r="C522" s="272" t="s">
        <v>24</v>
      </c>
      <c r="D522" s="272" t="s">
        <v>62</v>
      </c>
      <c r="E522" s="272" t="s">
        <v>3</v>
      </c>
      <c r="F522" s="273">
        <f>'8.1.разд, подр. Цст 2016-17'!F135</f>
        <v>454468</v>
      </c>
      <c r="G522" s="273">
        <f>'8.1.разд, подр. Цст 2016-17'!G135</f>
        <v>0</v>
      </c>
      <c r="H522" s="273">
        <f>'8.1.разд, подр. Цст 2016-17'!H135</f>
        <v>297368</v>
      </c>
      <c r="I522" s="273">
        <f>'8.1.разд, подр. Цст 2016-17'!I135</f>
        <v>0</v>
      </c>
    </row>
    <row r="523" spans="1:9" ht="24" hidden="1" x14ac:dyDescent="0.25">
      <c r="A523" s="290" t="s">
        <v>23</v>
      </c>
      <c r="B523" s="272" t="s">
        <v>1152</v>
      </c>
      <c r="C523" s="272" t="s">
        <v>22</v>
      </c>
      <c r="D523" s="272"/>
      <c r="E523" s="272"/>
      <c r="F523" s="273">
        <f>F524</f>
        <v>0</v>
      </c>
      <c r="G523" s="273">
        <f t="shared" ref="G523:I524" si="175">G524</f>
        <v>0</v>
      </c>
      <c r="H523" s="273">
        <f t="shared" si="175"/>
        <v>0</v>
      </c>
      <c r="I523" s="273">
        <f t="shared" si="175"/>
        <v>0</v>
      </c>
    </row>
    <row r="524" spans="1:9" ht="24" hidden="1" x14ac:dyDescent="0.25">
      <c r="A524" s="252" t="s">
        <v>280</v>
      </c>
      <c r="B524" s="272" t="s">
        <v>1152</v>
      </c>
      <c r="C524" s="272" t="s">
        <v>22</v>
      </c>
      <c r="D524" s="272" t="s">
        <v>62</v>
      </c>
      <c r="E524" s="272"/>
      <c r="F524" s="273">
        <f>F525</f>
        <v>0</v>
      </c>
      <c r="G524" s="273">
        <f t="shared" si="175"/>
        <v>0</v>
      </c>
      <c r="H524" s="273">
        <f t="shared" si="175"/>
        <v>0</v>
      </c>
      <c r="I524" s="273">
        <f t="shared" si="175"/>
        <v>0</v>
      </c>
    </row>
    <row r="525" spans="1:9" hidden="1" x14ac:dyDescent="0.25">
      <c r="A525" s="252" t="s">
        <v>279</v>
      </c>
      <c r="B525" s="272" t="s">
        <v>1152</v>
      </c>
      <c r="C525" s="272" t="s">
        <v>22</v>
      </c>
      <c r="D525" s="272" t="s">
        <v>62</v>
      </c>
      <c r="E525" s="272" t="s">
        <v>3</v>
      </c>
      <c r="F525" s="273">
        <f>'8.1.разд, подр. Цст 2016-17'!F136</f>
        <v>0</v>
      </c>
      <c r="G525" s="273">
        <f>'8.1.разд, подр. Цст 2016-17'!G136</f>
        <v>0</v>
      </c>
      <c r="H525" s="273">
        <f>'8.1.разд, подр. Цст 2016-17'!H136</f>
        <v>0</v>
      </c>
      <c r="I525" s="273">
        <f>'8.1.разд, подр. Цст 2016-17'!I136</f>
        <v>0</v>
      </c>
    </row>
    <row r="526" spans="1:9" ht="72" x14ac:dyDescent="0.25">
      <c r="A526" s="240" t="s">
        <v>880</v>
      </c>
      <c r="B526" s="272" t="s">
        <v>847</v>
      </c>
      <c r="C526" s="272"/>
      <c r="D526" s="272"/>
      <c r="E526" s="272"/>
      <c r="F526" s="273">
        <f>F527+F530</f>
        <v>2190000</v>
      </c>
      <c r="G526" s="273">
        <f t="shared" ref="G526:I526" si="176">G527+G530</f>
        <v>2190000</v>
      </c>
      <c r="H526" s="273">
        <f t="shared" si="176"/>
        <v>2361000</v>
      </c>
      <c r="I526" s="273">
        <f t="shared" si="176"/>
        <v>2361000</v>
      </c>
    </row>
    <row r="527" spans="1:9" ht="60" x14ac:dyDescent="0.25">
      <c r="A527" s="240" t="s">
        <v>17</v>
      </c>
      <c r="B527" s="272" t="s">
        <v>847</v>
      </c>
      <c r="C527" s="272" t="s">
        <v>24</v>
      </c>
      <c r="D527" s="272"/>
      <c r="E527" s="272"/>
      <c r="F527" s="273">
        <f>F528</f>
        <v>2190000</v>
      </c>
      <c r="G527" s="273">
        <f t="shared" ref="G527:I527" si="177">G528</f>
        <v>2190000</v>
      </c>
      <c r="H527" s="273">
        <f t="shared" si="177"/>
        <v>2361000</v>
      </c>
      <c r="I527" s="273">
        <f t="shared" si="177"/>
        <v>2361000</v>
      </c>
    </row>
    <row r="528" spans="1:9" ht="24" x14ac:dyDescent="0.25">
      <c r="A528" s="252" t="s">
        <v>280</v>
      </c>
      <c r="B528" s="272" t="s">
        <v>847</v>
      </c>
      <c r="C528" s="272" t="s">
        <v>24</v>
      </c>
      <c r="D528" s="272" t="s">
        <v>62</v>
      </c>
      <c r="E528" s="272"/>
      <c r="F528" s="273">
        <f>F529</f>
        <v>2190000</v>
      </c>
      <c r="G528" s="273">
        <f t="shared" ref="G528:I528" si="178">G529</f>
        <v>2190000</v>
      </c>
      <c r="H528" s="273">
        <f t="shared" si="178"/>
        <v>2361000</v>
      </c>
      <c r="I528" s="273">
        <f t="shared" si="178"/>
        <v>2361000</v>
      </c>
    </row>
    <row r="529" spans="1:9" x14ac:dyDescent="0.25">
      <c r="A529" s="252" t="s">
        <v>279</v>
      </c>
      <c r="B529" s="272" t="s">
        <v>847</v>
      </c>
      <c r="C529" s="272" t="s">
        <v>24</v>
      </c>
      <c r="D529" s="272" t="s">
        <v>62</v>
      </c>
      <c r="E529" s="272" t="s">
        <v>3</v>
      </c>
      <c r="F529" s="273">
        <f>'8.1.разд, подр. Цст 2016-17'!F141</f>
        <v>2190000</v>
      </c>
      <c r="G529" s="273">
        <f>'8.1.разд, подр. Цст 2016-17'!G141</f>
        <v>2190000</v>
      </c>
      <c r="H529" s="273">
        <f>'8.1.разд, подр. Цст 2016-17'!H141</f>
        <v>2361000</v>
      </c>
      <c r="I529" s="273">
        <f>'8.1.разд, подр. Цст 2016-17'!I141</f>
        <v>2361000</v>
      </c>
    </row>
    <row r="530" spans="1:9" ht="24" hidden="1" x14ac:dyDescent="0.25">
      <c r="A530" s="240" t="s">
        <v>23</v>
      </c>
      <c r="B530" s="272" t="s">
        <v>847</v>
      </c>
      <c r="C530" s="272" t="s">
        <v>22</v>
      </c>
      <c r="D530" s="272"/>
      <c r="E530" s="272"/>
      <c r="F530" s="273">
        <f>F531</f>
        <v>0</v>
      </c>
      <c r="G530" s="273">
        <f t="shared" ref="G530:I530" si="179">G531</f>
        <v>0</v>
      </c>
      <c r="H530" s="273">
        <f t="shared" si="179"/>
        <v>0</v>
      </c>
      <c r="I530" s="273">
        <f t="shared" si="179"/>
        <v>0</v>
      </c>
    </row>
    <row r="531" spans="1:9" ht="24" hidden="1" x14ac:dyDescent="0.25">
      <c r="A531" s="252" t="s">
        <v>280</v>
      </c>
      <c r="B531" s="272" t="s">
        <v>847</v>
      </c>
      <c r="C531" s="272" t="s">
        <v>22</v>
      </c>
      <c r="D531" s="272" t="s">
        <v>62</v>
      </c>
      <c r="E531" s="272"/>
      <c r="F531" s="273">
        <f>F532</f>
        <v>0</v>
      </c>
      <c r="G531" s="273">
        <f t="shared" ref="G531:I531" si="180">G532</f>
        <v>0</v>
      </c>
      <c r="H531" s="273">
        <f t="shared" si="180"/>
        <v>0</v>
      </c>
      <c r="I531" s="273">
        <f t="shared" si="180"/>
        <v>0</v>
      </c>
    </row>
    <row r="532" spans="1:9" hidden="1" x14ac:dyDescent="0.25">
      <c r="A532" s="252" t="s">
        <v>279</v>
      </c>
      <c r="B532" s="272" t="s">
        <v>847</v>
      </c>
      <c r="C532" s="272" t="s">
        <v>22</v>
      </c>
      <c r="D532" s="272" t="s">
        <v>62</v>
      </c>
      <c r="E532" s="272" t="s">
        <v>3</v>
      </c>
      <c r="F532" s="273">
        <f>'8.1.разд, подр. Цст 2016-17'!F142</f>
        <v>0</v>
      </c>
      <c r="G532" s="273">
        <f>'8.1.разд, подр. Цст 2016-17'!G142</f>
        <v>0</v>
      </c>
      <c r="H532" s="273">
        <f>'8.1.разд, подр. Цст 2016-17'!H142</f>
        <v>0</v>
      </c>
      <c r="I532" s="273">
        <f>'8.1.разд, подр. Цст 2016-17'!I142</f>
        <v>0</v>
      </c>
    </row>
    <row r="533" spans="1:9" ht="60" x14ac:dyDescent="0.25">
      <c r="A533" s="240" t="s">
        <v>269</v>
      </c>
      <c r="B533" s="272" t="s">
        <v>826</v>
      </c>
      <c r="C533" s="272"/>
      <c r="D533" s="272"/>
      <c r="E533" s="272"/>
      <c r="F533" s="273">
        <f t="shared" ref="F533:I535" si="181">F534</f>
        <v>11400</v>
      </c>
      <c r="G533" s="273">
        <f t="shared" si="181"/>
        <v>11400</v>
      </c>
      <c r="H533" s="273">
        <f t="shared" si="181"/>
        <v>11400</v>
      </c>
      <c r="I533" s="273">
        <f t="shared" si="181"/>
        <v>11400</v>
      </c>
    </row>
    <row r="534" spans="1:9" ht="24" x14ac:dyDescent="0.25">
      <c r="A534" s="240" t="s">
        <v>23</v>
      </c>
      <c r="B534" s="272" t="s">
        <v>826</v>
      </c>
      <c r="C534" s="272" t="s">
        <v>22</v>
      </c>
      <c r="D534" s="272"/>
      <c r="E534" s="272"/>
      <c r="F534" s="273">
        <f t="shared" si="181"/>
        <v>11400</v>
      </c>
      <c r="G534" s="273">
        <f t="shared" si="181"/>
        <v>11400</v>
      </c>
      <c r="H534" s="273">
        <f t="shared" si="181"/>
        <v>11400</v>
      </c>
      <c r="I534" s="273">
        <f t="shared" si="181"/>
        <v>11400</v>
      </c>
    </row>
    <row r="535" spans="1:9" x14ac:dyDescent="0.25">
      <c r="A535" s="274" t="s">
        <v>34</v>
      </c>
      <c r="B535" s="272" t="s">
        <v>826</v>
      </c>
      <c r="C535" s="272" t="s">
        <v>22</v>
      </c>
      <c r="D535" s="272" t="s">
        <v>3</v>
      </c>
      <c r="E535" s="272"/>
      <c r="F535" s="273">
        <f t="shared" si="181"/>
        <v>11400</v>
      </c>
      <c r="G535" s="273">
        <f t="shared" si="181"/>
        <v>11400</v>
      </c>
      <c r="H535" s="273">
        <f t="shared" si="181"/>
        <v>11400</v>
      </c>
      <c r="I535" s="273">
        <f t="shared" si="181"/>
        <v>11400</v>
      </c>
    </row>
    <row r="536" spans="1:9" x14ac:dyDescent="0.25">
      <c r="A536" s="252" t="s">
        <v>270</v>
      </c>
      <c r="B536" s="272" t="s">
        <v>826</v>
      </c>
      <c r="C536" s="272" t="s">
        <v>22</v>
      </c>
      <c r="D536" s="272" t="s">
        <v>3</v>
      </c>
      <c r="E536" s="272" t="s">
        <v>4</v>
      </c>
      <c r="F536" s="273">
        <f>'8.1.разд, подр. Цст 2016-17'!F189</f>
        <v>11400</v>
      </c>
      <c r="G536" s="273">
        <f>'8.1.разд, подр. Цст 2016-17'!G189</f>
        <v>11400</v>
      </c>
      <c r="H536" s="273">
        <f>'8.1.разд, подр. Цст 2016-17'!H189</f>
        <v>11400</v>
      </c>
      <c r="I536" s="273">
        <f>'8.1.разд, подр. Цст 2016-17'!I189</f>
        <v>11400</v>
      </c>
    </row>
    <row r="537" spans="1:9" ht="36" hidden="1" x14ac:dyDescent="0.25">
      <c r="A537" s="240" t="s">
        <v>249</v>
      </c>
      <c r="B537" s="272" t="s">
        <v>248</v>
      </c>
      <c r="C537" s="272"/>
      <c r="D537" s="272"/>
      <c r="E537" s="272"/>
      <c r="F537" s="273">
        <f t="shared" ref="F537:I539" si="182">F538</f>
        <v>0</v>
      </c>
      <c r="G537" s="273">
        <f t="shared" si="182"/>
        <v>0</v>
      </c>
      <c r="H537" s="273">
        <f t="shared" si="182"/>
        <v>0</v>
      </c>
      <c r="I537" s="273">
        <f t="shared" si="182"/>
        <v>0</v>
      </c>
    </row>
    <row r="538" spans="1:9" ht="36" hidden="1" x14ac:dyDescent="0.25">
      <c r="A538" s="240" t="s">
        <v>104</v>
      </c>
      <c r="B538" s="272" t="s">
        <v>248</v>
      </c>
      <c r="C538" s="272" t="s">
        <v>102</v>
      </c>
      <c r="D538" s="272"/>
      <c r="E538" s="272"/>
      <c r="F538" s="273">
        <f t="shared" si="182"/>
        <v>0</v>
      </c>
      <c r="G538" s="273">
        <f t="shared" si="182"/>
        <v>0</v>
      </c>
      <c r="H538" s="273">
        <f t="shared" si="182"/>
        <v>0</v>
      </c>
      <c r="I538" s="273">
        <f t="shared" si="182"/>
        <v>0</v>
      </c>
    </row>
    <row r="539" spans="1:9" hidden="1" x14ac:dyDescent="0.25">
      <c r="A539" s="274" t="s">
        <v>151</v>
      </c>
      <c r="B539" s="272" t="s">
        <v>248</v>
      </c>
      <c r="C539" s="272" t="s">
        <v>102</v>
      </c>
      <c r="D539" s="272" t="s">
        <v>146</v>
      </c>
      <c r="E539" s="272"/>
      <c r="F539" s="273">
        <f t="shared" si="182"/>
        <v>0</v>
      </c>
      <c r="G539" s="273">
        <f t="shared" si="182"/>
        <v>0</v>
      </c>
      <c r="H539" s="273">
        <f t="shared" si="182"/>
        <v>0</v>
      </c>
      <c r="I539" s="273">
        <f t="shared" si="182"/>
        <v>0</v>
      </c>
    </row>
    <row r="540" spans="1:9" hidden="1" x14ac:dyDescent="0.25">
      <c r="A540" s="274" t="s">
        <v>201</v>
      </c>
      <c r="B540" s="272" t="s">
        <v>248</v>
      </c>
      <c r="C540" s="272" t="s">
        <v>102</v>
      </c>
      <c r="D540" s="272" t="s">
        <v>146</v>
      </c>
      <c r="E540" s="272" t="s">
        <v>36</v>
      </c>
      <c r="F540" s="273">
        <f>'8.1.разд, подр. Цст 2016-17'!F347</f>
        <v>0</v>
      </c>
      <c r="G540" s="273">
        <f>'8.1.разд, подр. Цст 2016-17'!G347</f>
        <v>0</v>
      </c>
      <c r="H540" s="273">
        <f>'8.1.разд, подр. Цст 2016-17'!H347</f>
        <v>0</v>
      </c>
      <c r="I540" s="273">
        <f>'8.1.разд, подр. Цст 2016-17'!I347</f>
        <v>0</v>
      </c>
    </row>
    <row r="541" spans="1:9" ht="60" x14ac:dyDescent="0.25">
      <c r="A541" s="240" t="s">
        <v>231</v>
      </c>
      <c r="B541" s="272" t="s">
        <v>230</v>
      </c>
      <c r="C541" s="272"/>
      <c r="D541" s="272"/>
      <c r="E541" s="272"/>
      <c r="F541" s="273">
        <f t="shared" ref="F541:I543" si="183">F542</f>
        <v>60800</v>
      </c>
      <c r="G541" s="273">
        <f t="shared" si="183"/>
        <v>60800</v>
      </c>
      <c r="H541" s="273">
        <f t="shared" si="183"/>
        <v>60800</v>
      </c>
      <c r="I541" s="273">
        <f t="shared" si="183"/>
        <v>60800</v>
      </c>
    </row>
    <row r="542" spans="1:9" ht="24" x14ac:dyDescent="0.25">
      <c r="A542" s="240" t="s">
        <v>23</v>
      </c>
      <c r="B542" s="272" t="s">
        <v>230</v>
      </c>
      <c r="C542" s="272" t="s">
        <v>22</v>
      </c>
      <c r="D542" s="272"/>
      <c r="E542" s="272"/>
      <c r="F542" s="273">
        <f t="shared" si="183"/>
        <v>60800</v>
      </c>
      <c r="G542" s="273">
        <f t="shared" si="183"/>
        <v>60800</v>
      </c>
      <c r="H542" s="273">
        <f t="shared" si="183"/>
        <v>60800</v>
      </c>
      <c r="I542" s="273">
        <f t="shared" si="183"/>
        <v>60800</v>
      </c>
    </row>
    <row r="543" spans="1:9" x14ac:dyDescent="0.25">
      <c r="A543" s="274" t="s">
        <v>15</v>
      </c>
      <c r="B543" s="272" t="s">
        <v>230</v>
      </c>
      <c r="C543" s="272" t="s">
        <v>22</v>
      </c>
      <c r="D543" s="272" t="s">
        <v>4</v>
      </c>
      <c r="E543" s="272"/>
      <c r="F543" s="273">
        <f t="shared" si="183"/>
        <v>60800</v>
      </c>
      <c r="G543" s="273">
        <f t="shared" si="183"/>
        <v>60800</v>
      </c>
      <c r="H543" s="273">
        <f t="shared" si="183"/>
        <v>60800</v>
      </c>
      <c r="I543" s="273">
        <f t="shared" si="183"/>
        <v>60800</v>
      </c>
    </row>
    <row r="544" spans="1:9" x14ac:dyDescent="0.25">
      <c r="A544" s="252" t="s">
        <v>72</v>
      </c>
      <c r="B544" s="272" t="s">
        <v>230</v>
      </c>
      <c r="C544" s="272" t="s">
        <v>22</v>
      </c>
      <c r="D544" s="272" t="s">
        <v>4</v>
      </c>
      <c r="E544" s="272" t="s">
        <v>62</v>
      </c>
      <c r="F544" s="273">
        <f>'8.1.разд, подр. Цст 2016-17'!F512</f>
        <v>60800</v>
      </c>
      <c r="G544" s="273">
        <f>'8.1.разд, подр. Цст 2016-17'!G512</f>
        <v>60800</v>
      </c>
      <c r="H544" s="273">
        <f>'8.1.разд, подр. Цст 2016-17'!H512</f>
        <v>60800</v>
      </c>
      <c r="I544" s="273">
        <f>'8.1.разд, подр. Цст 2016-17'!I512</f>
        <v>60800</v>
      </c>
    </row>
    <row r="545" spans="1:9" ht="60" x14ac:dyDescent="0.25">
      <c r="A545" s="290" t="s">
        <v>1151</v>
      </c>
      <c r="B545" s="272" t="s">
        <v>824</v>
      </c>
      <c r="C545" s="272"/>
      <c r="D545" s="272"/>
      <c r="E545" s="272"/>
      <c r="F545" s="273">
        <f t="shared" ref="F545:I547" si="184">F546</f>
        <v>12388700</v>
      </c>
      <c r="G545" s="273">
        <f t="shared" si="184"/>
        <v>12388700</v>
      </c>
      <c r="H545" s="273">
        <f t="shared" si="184"/>
        <v>13534800</v>
      </c>
      <c r="I545" s="273">
        <f t="shared" si="184"/>
        <v>13534800</v>
      </c>
    </row>
    <row r="546" spans="1:9" x14ac:dyDescent="0.25">
      <c r="A546" s="240" t="s">
        <v>6</v>
      </c>
      <c r="B546" s="272" t="s">
        <v>824</v>
      </c>
      <c r="C546" s="272" t="s">
        <v>1</v>
      </c>
      <c r="D546" s="272"/>
      <c r="E546" s="272"/>
      <c r="F546" s="273">
        <f t="shared" si="184"/>
        <v>12388700</v>
      </c>
      <c r="G546" s="273">
        <f t="shared" si="184"/>
        <v>12388700</v>
      </c>
      <c r="H546" s="273">
        <f t="shared" si="184"/>
        <v>13534800</v>
      </c>
      <c r="I546" s="273">
        <f t="shared" si="184"/>
        <v>13534800</v>
      </c>
    </row>
    <row r="547" spans="1:9" x14ac:dyDescent="0.25">
      <c r="A547" s="274" t="s">
        <v>15</v>
      </c>
      <c r="B547" s="272" t="s">
        <v>824</v>
      </c>
      <c r="C547" s="272" t="s">
        <v>1</v>
      </c>
      <c r="D547" s="272" t="s">
        <v>4</v>
      </c>
      <c r="E547" s="272"/>
      <c r="F547" s="273">
        <f t="shared" si="184"/>
        <v>12388700</v>
      </c>
      <c r="G547" s="273">
        <f t="shared" si="184"/>
        <v>12388700</v>
      </c>
      <c r="H547" s="273">
        <f t="shared" si="184"/>
        <v>13534800</v>
      </c>
      <c r="I547" s="273">
        <f t="shared" si="184"/>
        <v>13534800</v>
      </c>
    </row>
    <row r="548" spans="1:9" x14ac:dyDescent="0.25">
      <c r="A548" s="252" t="s">
        <v>72</v>
      </c>
      <c r="B548" s="272" t="s">
        <v>824</v>
      </c>
      <c r="C548" s="272" t="s">
        <v>1</v>
      </c>
      <c r="D548" s="272" t="s">
        <v>4</v>
      </c>
      <c r="E548" s="272" t="s">
        <v>62</v>
      </c>
      <c r="F548" s="273">
        <f>'8.1.разд, подр. Цст 2016-17'!F514</f>
        <v>12388700</v>
      </c>
      <c r="G548" s="273">
        <f>'8.1.разд, подр. Цст 2016-17'!G514</f>
        <v>12388700</v>
      </c>
      <c r="H548" s="273">
        <f>'8.1.разд, подр. Цст 2016-17'!H514</f>
        <v>13534800</v>
      </c>
      <c r="I548" s="273">
        <f>'8.1.разд, подр. Цст 2016-17'!I514</f>
        <v>13534800</v>
      </c>
    </row>
    <row r="549" spans="1:9" ht="60" x14ac:dyDescent="0.25">
      <c r="A549" s="240" t="s">
        <v>221</v>
      </c>
      <c r="B549" s="272" t="s">
        <v>220</v>
      </c>
      <c r="C549" s="272"/>
      <c r="D549" s="272"/>
      <c r="E549" s="272"/>
      <c r="F549" s="273">
        <f t="shared" ref="F549:I551" si="185">F550</f>
        <v>80900</v>
      </c>
      <c r="G549" s="273">
        <f t="shared" si="185"/>
        <v>80900</v>
      </c>
      <c r="H549" s="273">
        <f t="shared" si="185"/>
        <v>80900</v>
      </c>
      <c r="I549" s="273">
        <f t="shared" si="185"/>
        <v>80900</v>
      </c>
    </row>
    <row r="550" spans="1:9" ht="24" x14ac:dyDescent="0.25">
      <c r="A550" s="240" t="s">
        <v>23</v>
      </c>
      <c r="B550" s="272" t="s">
        <v>220</v>
      </c>
      <c r="C550" s="272" t="s">
        <v>22</v>
      </c>
      <c r="D550" s="272"/>
      <c r="E550" s="272"/>
      <c r="F550" s="273">
        <f t="shared" si="185"/>
        <v>80900</v>
      </c>
      <c r="G550" s="273">
        <f t="shared" si="185"/>
        <v>80900</v>
      </c>
      <c r="H550" s="273">
        <f t="shared" si="185"/>
        <v>80900</v>
      </c>
      <c r="I550" s="273">
        <f t="shared" si="185"/>
        <v>80900</v>
      </c>
    </row>
    <row r="551" spans="1:9" x14ac:dyDescent="0.25">
      <c r="A551" s="252" t="s">
        <v>225</v>
      </c>
      <c r="B551" s="272" t="s">
        <v>220</v>
      </c>
      <c r="C551" s="272" t="s">
        <v>22</v>
      </c>
      <c r="D551" s="272" t="s">
        <v>219</v>
      </c>
      <c r="E551" s="272"/>
      <c r="F551" s="273">
        <f t="shared" si="185"/>
        <v>80900</v>
      </c>
      <c r="G551" s="273">
        <f t="shared" si="185"/>
        <v>80900</v>
      </c>
      <c r="H551" s="273">
        <f t="shared" si="185"/>
        <v>80900</v>
      </c>
      <c r="I551" s="273">
        <f t="shared" si="185"/>
        <v>80900</v>
      </c>
    </row>
    <row r="552" spans="1:9" ht="24" x14ac:dyDescent="0.25">
      <c r="A552" s="252" t="s">
        <v>224</v>
      </c>
      <c r="B552" s="272" t="s">
        <v>220</v>
      </c>
      <c r="C552" s="272" t="s">
        <v>22</v>
      </c>
      <c r="D552" s="272" t="s">
        <v>219</v>
      </c>
      <c r="E552" s="272" t="s">
        <v>74</v>
      </c>
      <c r="F552" s="273">
        <f>'8.1.разд, подр. Цст 2016-17'!F554</f>
        <v>80900</v>
      </c>
      <c r="G552" s="273">
        <f>'8.1.разд, подр. Цст 2016-17'!G554</f>
        <v>80900</v>
      </c>
      <c r="H552" s="273">
        <f>'8.1.разд, подр. Цст 2016-17'!H554</f>
        <v>80900</v>
      </c>
      <c r="I552" s="273">
        <f>'8.1.разд, подр. Цст 2016-17'!I554</f>
        <v>80900</v>
      </c>
    </row>
    <row r="553" spans="1:9" ht="72" x14ac:dyDescent="0.25">
      <c r="A553" s="240" t="s">
        <v>263</v>
      </c>
      <c r="B553" s="272" t="s">
        <v>262</v>
      </c>
      <c r="C553" s="272"/>
      <c r="D553" s="272"/>
      <c r="E553" s="272"/>
      <c r="F553" s="273">
        <f t="shared" ref="F553:I555" si="186">F554</f>
        <v>56000</v>
      </c>
      <c r="G553" s="273">
        <f t="shared" si="186"/>
        <v>56000</v>
      </c>
      <c r="H553" s="273">
        <f t="shared" si="186"/>
        <v>56000</v>
      </c>
      <c r="I553" s="273">
        <f t="shared" si="186"/>
        <v>56000</v>
      </c>
    </row>
    <row r="554" spans="1:9" ht="60" x14ac:dyDescent="0.25">
      <c r="A554" s="240" t="s">
        <v>17</v>
      </c>
      <c r="B554" s="272" t="s">
        <v>262</v>
      </c>
      <c r="C554" s="272" t="s">
        <v>24</v>
      </c>
      <c r="D554" s="272"/>
      <c r="E554" s="272"/>
      <c r="F554" s="273">
        <f t="shared" si="186"/>
        <v>56000</v>
      </c>
      <c r="G554" s="273">
        <f t="shared" si="186"/>
        <v>56000</v>
      </c>
      <c r="H554" s="273">
        <f t="shared" si="186"/>
        <v>56000</v>
      </c>
      <c r="I554" s="273">
        <f t="shared" si="186"/>
        <v>56000</v>
      </c>
    </row>
    <row r="555" spans="1:9" x14ac:dyDescent="0.25">
      <c r="A555" s="274" t="s">
        <v>34</v>
      </c>
      <c r="B555" s="272" t="s">
        <v>262</v>
      </c>
      <c r="C555" s="272" t="s">
        <v>24</v>
      </c>
      <c r="D555" s="272" t="s">
        <v>3</v>
      </c>
      <c r="E555" s="272"/>
      <c r="F555" s="273">
        <f t="shared" si="186"/>
        <v>56000</v>
      </c>
      <c r="G555" s="273">
        <f t="shared" si="186"/>
        <v>56000</v>
      </c>
      <c r="H555" s="273">
        <f t="shared" si="186"/>
        <v>56000</v>
      </c>
      <c r="I555" s="273">
        <f t="shared" si="186"/>
        <v>56000</v>
      </c>
    </row>
    <row r="556" spans="1:9" x14ac:dyDescent="0.25">
      <c r="A556" s="252" t="s">
        <v>33</v>
      </c>
      <c r="B556" s="272" t="s">
        <v>262</v>
      </c>
      <c r="C556" s="272" t="s">
        <v>24</v>
      </c>
      <c r="D556" s="272" t="s">
        <v>3</v>
      </c>
      <c r="E556" s="272" t="s">
        <v>16</v>
      </c>
      <c r="F556" s="273">
        <f>'8.1.разд, подр. Цст 2016-17'!F214</f>
        <v>56000</v>
      </c>
      <c r="G556" s="273">
        <f>'8.1.разд, подр. Цст 2016-17'!G214</f>
        <v>56000</v>
      </c>
      <c r="H556" s="273">
        <f>'8.1.разд, подр. Цст 2016-17'!H214</f>
        <v>56000</v>
      </c>
      <c r="I556" s="273">
        <f>'8.1.разд, подр. Цст 2016-17'!I214</f>
        <v>56000</v>
      </c>
    </row>
    <row r="557" spans="1:9" ht="72" x14ac:dyDescent="0.25">
      <c r="A557" s="240" t="s">
        <v>229</v>
      </c>
      <c r="B557" s="272" t="s">
        <v>228</v>
      </c>
      <c r="C557" s="272"/>
      <c r="D557" s="272"/>
      <c r="E557" s="272"/>
      <c r="F557" s="273">
        <f t="shared" ref="F557:I559" si="187">F558</f>
        <v>350700</v>
      </c>
      <c r="G557" s="273">
        <f t="shared" si="187"/>
        <v>350700</v>
      </c>
      <c r="H557" s="273">
        <f t="shared" si="187"/>
        <v>350700</v>
      </c>
      <c r="I557" s="273">
        <f t="shared" si="187"/>
        <v>350700</v>
      </c>
    </row>
    <row r="558" spans="1:9" ht="60" x14ac:dyDescent="0.25">
      <c r="A558" s="240" t="s">
        <v>17</v>
      </c>
      <c r="B558" s="272" t="s">
        <v>228</v>
      </c>
      <c r="C558" s="272" t="s">
        <v>24</v>
      </c>
      <c r="D558" s="272"/>
      <c r="E558" s="272"/>
      <c r="F558" s="273">
        <f t="shared" si="187"/>
        <v>350700</v>
      </c>
      <c r="G558" s="273">
        <f t="shared" si="187"/>
        <v>350700</v>
      </c>
      <c r="H558" s="273">
        <f t="shared" si="187"/>
        <v>350700</v>
      </c>
      <c r="I558" s="273">
        <f t="shared" si="187"/>
        <v>350700</v>
      </c>
    </row>
    <row r="559" spans="1:9" x14ac:dyDescent="0.25">
      <c r="A559" s="252" t="s">
        <v>15</v>
      </c>
      <c r="B559" s="272" t="s">
        <v>228</v>
      </c>
      <c r="C559" s="272" t="s">
        <v>24</v>
      </c>
      <c r="D559" s="272" t="s">
        <v>4</v>
      </c>
      <c r="E559" s="272"/>
      <c r="F559" s="273">
        <f t="shared" si="187"/>
        <v>350700</v>
      </c>
      <c r="G559" s="273">
        <f t="shared" si="187"/>
        <v>350700</v>
      </c>
      <c r="H559" s="273">
        <f t="shared" si="187"/>
        <v>350700</v>
      </c>
      <c r="I559" s="273">
        <f t="shared" si="187"/>
        <v>350700</v>
      </c>
    </row>
    <row r="560" spans="1:9" x14ac:dyDescent="0.25">
      <c r="A560" s="252" t="s">
        <v>14</v>
      </c>
      <c r="B560" s="272" t="s">
        <v>228</v>
      </c>
      <c r="C560" s="272" t="s">
        <v>24</v>
      </c>
      <c r="D560" s="272" t="s">
        <v>4</v>
      </c>
      <c r="E560" s="272" t="s">
        <v>3</v>
      </c>
      <c r="F560" s="273">
        <f>'8.1.разд, подр. Цст 2016-17'!F539</f>
        <v>350700</v>
      </c>
      <c r="G560" s="273">
        <f>'8.1.разд, подр. Цст 2016-17'!G539</f>
        <v>350700</v>
      </c>
      <c r="H560" s="273">
        <f>'8.1.разд, подр. Цст 2016-17'!H539</f>
        <v>350700</v>
      </c>
      <c r="I560" s="273">
        <f>'8.1.разд, подр. Цст 2016-17'!I539</f>
        <v>350700</v>
      </c>
    </row>
    <row r="561" spans="1:9" ht="96" x14ac:dyDescent="0.25">
      <c r="A561" s="240" t="s">
        <v>291</v>
      </c>
      <c r="B561" s="272" t="s">
        <v>290</v>
      </c>
      <c r="C561" s="272"/>
      <c r="D561" s="272"/>
      <c r="E561" s="272"/>
      <c r="F561" s="273">
        <f t="shared" ref="F561:I563" si="188">F562</f>
        <v>6000</v>
      </c>
      <c r="G561" s="273">
        <f t="shared" si="188"/>
        <v>6000</v>
      </c>
      <c r="H561" s="273">
        <f t="shared" si="188"/>
        <v>6000</v>
      </c>
      <c r="I561" s="273">
        <f t="shared" si="188"/>
        <v>6000</v>
      </c>
    </row>
    <row r="562" spans="1:9" ht="24" x14ac:dyDescent="0.25">
      <c r="A562" s="240" t="s">
        <v>23</v>
      </c>
      <c r="B562" s="272" t="s">
        <v>290</v>
      </c>
      <c r="C562" s="272" t="s">
        <v>22</v>
      </c>
      <c r="D562" s="272"/>
      <c r="E562" s="272"/>
      <c r="F562" s="273">
        <f t="shared" si="188"/>
        <v>6000</v>
      </c>
      <c r="G562" s="273">
        <f t="shared" si="188"/>
        <v>6000</v>
      </c>
      <c r="H562" s="273">
        <f t="shared" si="188"/>
        <v>6000</v>
      </c>
      <c r="I562" s="273">
        <f t="shared" si="188"/>
        <v>6000</v>
      </c>
    </row>
    <row r="563" spans="1:9" x14ac:dyDescent="0.25">
      <c r="A563" s="276" t="s">
        <v>53</v>
      </c>
      <c r="B563" s="272" t="s">
        <v>290</v>
      </c>
      <c r="C563" s="272" t="s">
        <v>22</v>
      </c>
      <c r="D563" s="272" t="s">
        <v>36</v>
      </c>
      <c r="E563" s="272"/>
      <c r="F563" s="273">
        <f t="shared" si="188"/>
        <v>6000</v>
      </c>
      <c r="G563" s="273">
        <f t="shared" si="188"/>
        <v>6000</v>
      </c>
      <c r="H563" s="273">
        <f t="shared" si="188"/>
        <v>6000</v>
      </c>
      <c r="I563" s="273">
        <f t="shared" si="188"/>
        <v>6000</v>
      </c>
    </row>
    <row r="564" spans="1:9" x14ac:dyDescent="0.25">
      <c r="A564" s="252" t="s">
        <v>48</v>
      </c>
      <c r="B564" s="272" t="s">
        <v>290</v>
      </c>
      <c r="C564" s="272" t="s">
        <v>22</v>
      </c>
      <c r="D564" s="272" t="s">
        <v>36</v>
      </c>
      <c r="E564" s="272" t="s">
        <v>35</v>
      </c>
      <c r="F564" s="273">
        <f>'8.1.разд, подр. Цст 2016-17'!F108</f>
        <v>6000</v>
      </c>
      <c r="G564" s="273">
        <f>'8.1.разд, подр. Цст 2016-17'!G108</f>
        <v>6000</v>
      </c>
      <c r="H564" s="273">
        <f>'8.1.разд, подр. Цст 2016-17'!H108</f>
        <v>6000</v>
      </c>
      <c r="I564" s="273">
        <f>'8.1.разд, подр. Цст 2016-17'!I108</f>
        <v>6000</v>
      </c>
    </row>
    <row r="565" spans="1:9" ht="24" x14ac:dyDescent="0.25">
      <c r="A565" s="240" t="s">
        <v>289</v>
      </c>
      <c r="B565" s="272" t="s">
        <v>288</v>
      </c>
      <c r="C565" s="272"/>
      <c r="D565" s="272"/>
      <c r="E565" s="272"/>
      <c r="F565" s="273">
        <f>F566+F569</f>
        <v>1183500</v>
      </c>
      <c r="G565" s="273">
        <f>G566+G569</f>
        <v>1183500</v>
      </c>
      <c r="H565" s="273">
        <f t="shared" ref="H565:I565" si="189">H566+H569</f>
        <v>1183500</v>
      </c>
      <c r="I565" s="273">
        <f t="shared" si="189"/>
        <v>1183500</v>
      </c>
    </row>
    <row r="566" spans="1:9" ht="60" x14ac:dyDescent="0.25">
      <c r="A566" s="240" t="s">
        <v>17</v>
      </c>
      <c r="B566" s="272" t="s">
        <v>288</v>
      </c>
      <c r="C566" s="272" t="s">
        <v>24</v>
      </c>
      <c r="D566" s="272"/>
      <c r="E566" s="272"/>
      <c r="F566" s="273">
        <f>F567</f>
        <v>1183500</v>
      </c>
      <c r="G566" s="273">
        <f>G567</f>
        <v>1183500</v>
      </c>
      <c r="H566" s="273">
        <f t="shared" ref="H566:I567" si="190">H567</f>
        <v>1183500</v>
      </c>
      <c r="I566" s="273">
        <f t="shared" si="190"/>
        <v>1183500</v>
      </c>
    </row>
    <row r="567" spans="1:9" x14ac:dyDescent="0.25">
      <c r="A567" s="276" t="s">
        <v>53</v>
      </c>
      <c r="B567" s="272" t="s">
        <v>288</v>
      </c>
      <c r="C567" s="272" t="s">
        <v>24</v>
      </c>
      <c r="D567" s="272" t="s">
        <v>36</v>
      </c>
      <c r="E567" s="272"/>
      <c r="F567" s="273">
        <f>F568</f>
        <v>1183500</v>
      </c>
      <c r="G567" s="273">
        <f>G568</f>
        <v>1183500</v>
      </c>
      <c r="H567" s="273">
        <f t="shared" si="190"/>
        <v>1183500</v>
      </c>
      <c r="I567" s="273">
        <f t="shared" si="190"/>
        <v>1183500</v>
      </c>
    </row>
    <row r="568" spans="1:9" x14ac:dyDescent="0.25">
      <c r="A568" s="274" t="s">
        <v>48</v>
      </c>
      <c r="B568" s="272" t="s">
        <v>288</v>
      </c>
      <c r="C568" s="272" t="s">
        <v>24</v>
      </c>
      <c r="D568" s="272" t="s">
        <v>36</v>
      </c>
      <c r="E568" s="272" t="s">
        <v>35</v>
      </c>
      <c r="F568" s="273">
        <f>'8.1.разд, подр. Цст 2016-17'!F110</f>
        <v>1183500</v>
      </c>
      <c r="G568" s="273">
        <f>'8.1.разд, подр. Цст 2016-17'!G110</f>
        <v>1183500</v>
      </c>
      <c r="H568" s="273">
        <f>'8.1.разд, подр. Цст 2016-17'!H110</f>
        <v>1183500</v>
      </c>
      <c r="I568" s="273">
        <f>'8.1.разд, подр. Цст 2016-17'!I110</f>
        <v>1183500</v>
      </c>
    </row>
    <row r="569" spans="1:9" ht="24" hidden="1" x14ac:dyDescent="0.25">
      <c r="A569" s="240" t="s">
        <v>23</v>
      </c>
      <c r="B569" s="272" t="s">
        <v>288</v>
      </c>
      <c r="C569" s="272" t="s">
        <v>22</v>
      </c>
      <c r="D569" s="272"/>
      <c r="E569" s="272"/>
      <c r="F569" s="273">
        <f>F570</f>
        <v>0</v>
      </c>
      <c r="G569" s="273">
        <f>G570</f>
        <v>0</v>
      </c>
      <c r="H569" s="273">
        <f t="shared" ref="H569:I570" si="191">H570</f>
        <v>0</v>
      </c>
      <c r="I569" s="273">
        <f t="shared" si="191"/>
        <v>0</v>
      </c>
    </row>
    <row r="570" spans="1:9" hidden="1" x14ac:dyDescent="0.25">
      <c r="A570" s="276" t="s">
        <v>53</v>
      </c>
      <c r="B570" s="272" t="s">
        <v>288</v>
      </c>
      <c r="C570" s="272" t="s">
        <v>22</v>
      </c>
      <c r="D570" s="272" t="s">
        <v>36</v>
      </c>
      <c r="E570" s="272"/>
      <c r="F570" s="273">
        <f>F571</f>
        <v>0</v>
      </c>
      <c r="G570" s="273">
        <f>G571</f>
        <v>0</v>
      </c>
      <c r="H570" s="273">
        <f t="shared" si="191"/>
        <v>0</v>
      </c>
      <c r="I570" s="273">
        <f t="shared" si="191"/>
        <v>0</v>
      </c>
    </row>
    <row r="571" spans="1:9" hidden="1" x14ac:dyDescent="0.25">
      <c r="A571" s="274" t="s">
        <v>48</v>
      </c>
      <c r="B571" s="272" t="s">
        <v>288</v>
      </c>
      <c r="C571" s="272" t="s">
        <v>22</v>
      </c>
      <c r="D571" s="272" t="s">
        <v>36</v>
      </c>
      <c r="E571" s="272" t="s">
        <v>35</v>
      </c>
      <c r="F571" s="273">
        <f>'8.1.разд, подр. Цст 2016-17'!F111</f>
        <v>0</v>
      </c>
      <c r="G571" s="273">
        <f>'8.1.разд, подр. Цст 2016-17'!G111</f>
        <v>0</v>
      </c>
      <c r="H571" s="273">
        <f>'8.1.разд, подр. Цст 2016-17'!H111</f>
        <v>0</v>
      </c>
      <c r="I571" s="273">
        <f>'8.1.разд, подр. Цст 2016-17'!I111</f>
        <v>0</v>
      </c>
    </row>
    <row r="572" spans="1:9" ht="36" x14ac:dyDescent="0.25">
      <c r="A572" s="240" t="s">
        <v>227</v>
      </c>
      <c r="B572" s="272" t="s">
        <v>226</v>
      </c>
      <c r="C572" s="272"/>
      <c r="D572" s="272"/>
      <c r="E572" s="272"/>
      <c r="F572" s="273">
        <f>F573+F576</f>
        <v>1762000</v>
      </c>
      <c r="G572" s="273">
        <f>G573+G576</f>
        <v>1762000</v>
      </c>
      <c r="H572" s="273">
        <f t="shared" ref="H572:I572" si="192">H573+H576</f>
        <v>1762000</v>
      </c>
      <c r="I572" s="273">
        <f t="shared" si="192"/>
        <v>1762000</v>
      </c>
    </row>
    <row r="573" spans="1:9" ht="60" x14ac:dyDescent="0.25">
      <c r="A573" s="240" t="s">
        <v>17</v>
      </c>
      <c r="B573" s="272" t="s">
        <v>226</v>
      </c>
      <c r="C573" s="272" t="s">
        <v>24</v>
      </c>
      <c r="D573" s="272"/>
      <c r="E573" s="272"/>
      <c r="F573" s="273">
        <f>F574</f>
        <v>1568662</v>
      </c>
      <c r="G573" s="273">
        <f>G574</f>
        <v>1568662</v>
      </c>
      <c r="H573" s="273">
        <f t="shared" ref="H573:I574" si="193">H574</f>
        <v>1568662</v>
      </c>
      <c r="I573" s="273">
        <f t="shared" si="193"/>
        <v>1568662</v>
      </c>
    </row>
    <row r="574" spans="1:9" x14ac:dyDescent="0.25">
      <c r="A574" s="252" t="s">
        <v>15</v>
      </c>
      <c r="B574" s="272" t="s">
        <v>226</v>
      </c>
      <c r="C574" s="272" t="s">
        <v>24</v>
      </c>
      <c r="D574" s="272" t="s">
        <v>4</v>
      </c>
      <c r="E574" s="272"/>
      <c r="F574" s="273">
        <f>F575</f>
        <v>1568662</v>
      </c>
      <c r="G574" s="273">
        <f>G575</f>
        <v>1568662</v>
      </c>
      <c r="H574" s="273">
        <f t="shared" si="193"/>
        <v>1568662</v>
      </c>
      <c r="I574" s="273">
        <f t="shared" si="193"/>
        <v>1568662</v>
      </c>
    </row>
    <row r="575" spans="1:9" x14ac:dyDescent="0.25">
      <c r="A575" s="252" t="s">
        <v>14</v>
      </c>
      <c r="B575" s="272" t="s">
        <v>226</v>
      </c>
      <c r="C575" s="272" t="s">
        <v>24</v>
      </c>
      <c r="D575" s="272" t="s">
        <v>4</v>
      </c>
      <c r="E575" s="272" t="s">
        <v>3</v>
      </c>
      <c r="F575" s="273">
        <f>'8.1.разд, подр. Цст 2016-17'!F541</f>
        <v>1568662</v>
      </c>
      <c r="G575" s="273">
        <f>'8.1.разд, подр. Цст 2016-17'!G541</f>
        <v>1568662</v>
      </c>
      <c r="H575" s="273">
        <f>'8.1.разд, подр. Цст 2016-17'!H541</f>
        <v>1568662</v>
      </c>
      <c r="I575" s="273">
        <f>'8.1.разд, подр. Цст 2016-17'!I541</f>
        <v>1568662</v>
      </c>
    </row>
    <row r="576" spans="1:9" ht="24" x14ac:dyDescent="0.25">
      <c r="A576" s="240" t="s">
        <v>23</v>
      </c>
      <c r="B576" s="272" t="s">
        <v>226</v>
      </c>
      <c r="C576" s="272" t="s">
        <v>22</v>
      </c>
      <c r="D576" s="272"/>
      <c r="E576" s="272"/>
      <c r="F576" s="273">
        <f>F577</f>
        <v>193338</v>
      </c>
      <c r="G576" s="273">
        <f>G577</f>
        <v>193338</v>
      </c>
      <c r="H576" s="273">
        <f t="shared" ref="H576:I577" si="194">H577</f>
        <v>193338</v>
      </c>
      <c r="I576" s="273">
        <f t="shared" si="194"/>
        <v>193338</v>
      </c>
    </row>
    <row r="577" spans="1:9" x14ac:dyDescent="0.25">
      <c r="A577" s="252" t="s">
        <v>15</v>
      </c>
      <c r="B577" s="272" t="s">
        <v>226</v>
      </c>
      <c r="C577" s="272" t="s">
        <v>22</v>
      </c>
      <c r="D577" s="272" t="s">
        <v>4</v>
      </c>
      <c r="E577" s="272"/>
      <c r="F577" s="273">
        <f>F578</f>
        <v>193338</v>
      </c>
      <c r="G577" s="273">
        <f>G578</f>
        <v>193338</v>
      </c>
      <c r="H577" s="273">
        <f t="shared" si="194"/>
        <v>193338</v>
      </c>
      <c r="I577" s="273">
        <f t="shared" si="194"/>
        <v>193338</v>
      </c>
    </row>
    <row r="578" spans="1:9" x14ac:dyDescent="0.25">
      <c r="A578" s="252" t="s">
        <v>14</v>
      </c>
      <c r="B578" s="272" t="s">
        <v>226</v>
      </c>
      <c r="C578" s="272" t="s">
        <v>22</v>
      </c>
      <c r="D578" s="272" t="s">
        <v>4</v>
      </c>
      <c r="E578" s="272" t="s">
        <v>3</v>
      </c>
      <c r="F578" s="273">
        <f>'8.1.разд, подр. Цст 2016-17'!F542</f>
        <v>193338</v>
      </c>
      <c r="G578" s="273">
        <f>'8.1.разд, подр. Цст 2016-17'!G542</f>
        <v>193338</v>
      </c>
      <c r="H578" s="273">
        <f>'8.1.разд, подр. Цст 2016-17'!H542</f>
        <v>193338</v>
      </c>
      <c r="I578" s="273">
        <f>'8.1.разд, подр. Цст 2016-17'!I542</f>
        <v>193338</v>
      </c>
    </row>
    <row r="579" spans="1:9" ht="60" x14ac:dyDescent="0.25">
      <c r="A579" s="240" t="s">
        <v>7</v>
      </c>
      <c r="B579" s="272" t="s">
        <v>2</v>
      </c>
      <c r="C579" s="272"/>
      <c r="D579" s="272"/>
      <c r="E579" s="272"/>
      <c r="F579" s="273">
        <f t="shared" ref="F579:I581" si="195">F580</f>
        <v>6189200</v>
      </c>
      <c r="G579" s="273">
        <f t="shared" si="195"/>
        <v>6189200</v>
      </c>
      <c r="H579" s="273">
        <f t="shared" si="195"/>
        <v>3048500</v>
      </c>
      <c r="I579" s="273">
        <f t="shared" si="195"/>
        <v>3048500</v>
      </c>
    </row>
    <row r="580" spans="1:9" x14ac:dyDescent="0.25">
      <c r="A580" s="240" t="s">
        <v>6</v>
      </c>
      <c r="B580" s="272" t="s">
        <v>2</v>
      </c>
      <c r="C580" s="272" t="s">
        <v>1</v>
      </c>
      <c r="D580" s="272"/>
      <c r="E580" s="272"/>
      <c r="F580" s="273">
        <f t="shared" si="195"/>
        <v>6189200</v>
      </c>
      <c r="G580" s="273">
        <f t="shared" si="195"/>
        <v>6189200</v>
      </c>
      <c r="H580" s="273">
        <f t="shared" si="195"/>
        <v>3048500</v>
      </c>
      <c r="I580" s="273">
        <f t="shared" si="195"/>
        <v>3048500</v>
      </c>
    </row>
    <row r="581" spans="1:9" x14ac:dyDescent="0.25">
      <c r="A581" s="252" t="s">
        <v>15</v>
      </c>
      <c r="B581" s="272" t="s">
        <v>2</v>
      </c>
      <c r="C581" s="272" t="s">
        <v>1</v>
      </c>
      <c r="D581" s="272" t="s">
        <v>4</v>
      </c>
      <c r="E581" s="272"/>
      <c r="F581" s="273">
        <f t="shared" si="195"/>
        <v>6189200</v>
      </c>
      <c r="G581" s="273">
        <f t="shared" si="195"/>
        <v>6189200</v>
      </c>
      <c r="H581" s="273">
        <f t="shared" si="195"/>
        <v>3048500</v>
      </c>
      <c r="I581" s="273">
        <f t="shared" si="195"/>
        <v>3048500</v>
      </c>
    </row>
    <row r="582" spans="1:9" x14ac:dyDescent="0.25">
      <c r="A582" s="252" t="s">
        <v>14</v>
      </c>
      <c r="B582" s="272" t="s">
        <v>2</v>
      </c>
      <c r="C582" s="272" t="s">
        <v>1</v>
      </c>
      <c r="D582" s="272" t="s">
        <v>4</v>
      </c>
      <c r="E582" s="272" t="s">
        <v>3</v>
      </c>
      <c r="F582" s="273">
        <f>'8.1.разд, подр. Цст 2016-17'!F544</f>
        <v>6189200</v>
      </c>
      <c r="G582" s="273">
        <f>'8.1.разд, подр. Цст 2016-17'!G544</f>
        <v>6189200</v>
      </c>
      <c r="H582" s="273">
        <f>'8.1.разд, подр. Цст 2016-17'!H544</f>
        <v>3048500</v>
      </c>
      <c r="I582" s="273">
        <f>'8.1.разд, подр. Цст 2016-17'!I544</f>
        <v>3048500</v>
      </c>
    </row>
    <row r="583" spans="1:9" ht="72" x14ac:dyDescent="0.25">
      <c r="A583" s="240" t="s">
        <v>203</v>
      </c>
      <c r="B583" s="272" t="s">
        <v>202</v>
      </c>
      <c r="C583" s="272"/>
      <c r="D583" s="272"/>
      <c r="E583" s="272"/>
      <c r="F583" s="273">
        <f t="shared" ref="F583:I585" si="196">F584</f>
        <v>2079100</v>
      </c>
      <c r="G583" s="273">
        <f t="shared" si="196"/>
        <v>2079100</v>
      </c>
      <c r="H583" s="273">
        <f t="shared" si="196"/>
        <v>2079100</v>
      </c>
      <c r="I583" s="273">
        <f t="shared" si="196"/>
        <v>2079100</v>
      </c>
    </row>
    <row r="584" spans="1:9" x14ac:dyDescent="0.25">
      <c r="A584" s="240" t="s">
        <v>21</v>
      </c>
      <c r="B584" s="272" t="s">
        <v>202</v>
      </c>
      <c r="C584" s="272" t="s">
        <v>19</v>
      </c>
      <c r="D584" s="272"/>
      <c r="E584" s="272"/>
      <c r="F584" s="273">
        <f t="shared" si="196"/>
        <v>2079100</v>
      </c>
      <c r="G584" s="273">
        <f t="shared" si="196"/>
        <v>2079100</v>
      </c>
      <c r="H584" s="273">
        <f t="shared" si="196"/>
        <v>2079100</v>
      </c>
      <c r="I584" s="273">
        <f t="shared" si="196"/>
        <v>2079100</v>
      </c>
    </row>
    <row r="585" spans="1:9" x14ac:dyDescent="0.25">
      <c r="A585" s="252" t="s">
        <v>34</v>
      </c>
      <c r="B585" s="272" t="s">
        <v>202</v>
      </c>
      <c r="C585" s="272" t="s">
        <v>19</v>
      </c>
      <c r="D585" s="272" t="s">
        <v>3</v>
      </c>
      <c r="E585" s="272"/>
      <c r="F585" s="273">
        <f t="shared" si="196"/>
        <v>2079100</v>
      </c>
      <c r="G585" s="273">
        <f t="shared" si="196"/>
        <v>2079100</v>
      </c>
      <c r="H585" s="273">
        <f t="shared" si="196"/>
        <v>2079100</v>
      </c>
      <c r="I585" s="273">
        <f t="shared" si="196"/>
        <v>2079100</v>
      </c>
    </row>
    <row r="586" spans="1:9" x14ac:dyDescent="0.25">
      <c r="A586" s="252" t="s">
        <v>126</v>
      </c>
      <c r="B586" s="272" t="s">
        <v>202</v>
      </c>
      <c r="C586" s="272" t="s">
        <v>19</v>
      </c>
      <c r="D586" s="272" t="s">
        <v>3</v>
      </c>
      <c r="E586" s="272" t="s">
        <v>124</v>
      </c>
      <c r="F586" s="273">
        <f>'8.1.разд, подр. Цст 2016-17'!F165</f>
        <v>2079100</v>
      </c>
      <c r="G586" s="273">
        <f>'8.1.разд, подр. Цст 2016-17'!G165</f>
        <v>2079100</v>
      </c>
      <c r="H586" s="273">
        <f>'8.1.разд, подр. Цст 2016-17'!H165</f>
        <v>2079100</v>
      </c>
      <c r="I586" s="273">
        <f>'8.1.разд, подр. Цст 2016-17'!I165</f>
        <v>2079100</v>
      </c>
    </row>
    <row r="587" spans="1:9" x14ac:dyDescent="0.25">
      <c r="A587" s="241" t="s">
        <v>295</v>
      </c>
      <c r="B587" s="272" t="s">
        <v>294</v>
      </c>
      <c r="C587" s="272"/>
      <c r="D587" s="272"/>
      <c r="E587" s="272"/>
      <c r="F587" s="273">
        <f t="shared" ref="F587:I589" si="197">F588</f>
        <v>1500000</v>
      </c>
      <c r="G587" s="273">
        <f t="shared" si="197"/>
        <v>0</v>
      </c>
      <c r="H587" s="273">
        <f t="shared" si="197"/>
        <v>1500000</v>
      </c>
      <c r="I587" s="273">
        <f t="shared" si="197"/>
        <v>0</v>
      </c>
    </row>
    <row r="588" spans="1:9" x14ac:dyDescent="0.25">
      <c r="A588" s="240" t="s">
        <v>21</v>
      </c>
      <c r="B588" s="272" t="s">
        <v>294</v>
      </c>
      <c r="C588" s="272" t="s">
        <v>19</v>
      </c>
      <c r="D588" s="272"/>
      <c r="E588" s="272"/>
      <c r="F588" s="273">
        <f t="shared" si="197"/>
        <v>1500000</v>
      </c>
      <c r="G588" s="273">
        <f t="shared" si="197"/>
        <v>0</v>
      </c>
      <c r="H588" s="273">
        <f t="shared" si="197"/>
        <v>1500000</v>
      </c>
      <c r="I588" s="273">
        <f t="shared" si="197"/>
        <v>0</v>
      </c>
    </row>
    <row r="589" spans="1:9" x14ac:dyDescent="0.25">
      <c r="A589" s="276" t="s">
        <v>53</v>
      </c>
      <c r="B589" s="272" t="s">
        <v>294</v>
      </c>
      <c r="C589" s="272" t="s">
        <v>19</v>
      </c>
      <c r="D589" s="272" t="s">
        <v>36</v>
      </c>
      <c r="E589" s="272"/>
      <c r="F589" s="273">
        <f t="shared" si="197"/>
        <v>1500000</v>
      </c>
      <c r="G589" s="273">
        <f t="shared" si="197"/>
        <v>0</v>
      </c>
      <c r="H589" s="273">
        <f t="shared" si="197"/>
        <v>1500000</v>
      </c>
      <c r="I589" s="273">
        <f t="shared" si="197"/>
        <v>0</v>
      </c>
    </row>
    <row r="590" spans="1:9" x14ac:dyDescent="0.25">
      <c r="A590" s="252" t="s">
        <v>296</v>
      </c>
      <c r="B590" s="272" t="s">
        <v>294</v>
      </c>
      <c r="C590" s="272" t="s">
        <v>19</v>
      </c>
      <c r="D590" s="272" t="s">
        <v>36</v>
      </c>
      <c r="E590" s="272" t="s">
        <v>219</v>
      </c>
      <c r="F590" s="273">
        <f>'8.1.разд, подр. Цст 2016-17'!F81</f>
        <v>1500000</v>
      </c>
      <c r="G590" s="273">
        <f>'8.1.разд, подр. Цст 2016-17'!G81</f>
        <v>0</v>
      </c>
      <c r="H590" s="273">
        <f>'8.1.разд, подр. Цст 2016-17'!H81</f>
        <v>1500000</v>
      </c>
      <c r="I590" s="273">
        <f>'8.1.разд, подр. Цст 2016-17'!I81</f>
        <v>0</v>
      </c>
    </row>
    <row r="591" spans="1:9" ht="24" x14ac:dyDescent="0.25">
      <c r="A591" s="236" t="s">
        <v>214</v>
      </c>
      <c r="B591" s="272" t="s">
        <v>213</v>
      </c>
      <c r="C591" s="272"/>
      <c r="D591" s="272"/>
      <c r="E591" s="272"/>
      <c r="F591" s="273">
        <f t="shared" ref="F591:I593" si="198">F592</f>
        <v>200000</v>
      </c>
      <c r="G591" s="273">
        <f t="shared" si="198"/>
        <v>0</v>
      </c>
      <c r="H591" s="273">
        <f t="shared" si="198"/>
        <v>200000</v>
      </c>
      <c r="I591" s="273">
        <f t="shared" si="198"/>
        <v>0</v>
      </c>
    </row>
    <row r="592" spans="1:9" x14ac:dyDescent="0.25">
      <c r="A592" s="240" t="s">
        <v>21</v>
      </c>
      <c r="B592" s="272" t="s">
        <v>213</v>
      </c>
      <c r="C592" s="272" t="s">
        <v>19</v>
      </c>
      <c r="D592" s="272"/>
      <c r="E592" s="272"/>
      <c r="F592" s="273">
        <f t="shared" si="198"/>
        <v>200000</v>
      </c>
      <c r="G592" s="273">
        <f t="shared" si="198"/>
        <v>0</v>
      </c>
      <c r="H592" s="273">
        <f t="shared" si="198"/>
        <v>200000</v>
      </c>
      <c r="I592" s="273">
        <f t="shared" si="198"/>
        <v>0</v>
      </c>
    </row>
    <row r="593" spans="1:9" x14ac:dyDescent="0.25">
      <c r="A593" s="276" t="s">
        <v>53</v>
      </c>
      <c r="B593" s="272" t="s">
        <v>213</v>
      </c>
      <c r="C593" s="272" t="s">
        <v>19</v>
      </c>
      <c r="D593" s="272" t="s">
        <v>36</v>
      </c>
      <c r="E593" s="272"/>
      <c r="F593" s="273">
        <f t="shared" si="198"/>
        <v>200000</v>
      </c>
      <c r="G593" s="273">
        <f t="shared" si="198"/>
        <v>0</v>
      </c>
      <c r="H593" s="273">
        <f t="shared" si="198"/>
        <v>200000</v>
      </c>
      <c r="I593" s="273">
        <f t="shared" si="198"/>
        <v>0</v>
      </c>
    </row>
    <row r="594" spans="1:9" x14ac:dyDescent="0.25">
      <c r="A594" s="274" t="s">
        <v>48</v>
      </c>
      <c r="B594" s="272" t="s">
        <v>213</v>
      </c>
      <c r="C594" s="272" t="s">
        <v>19</v>
      </c>
      <c r="D594" s="272" t="s">
        <v>36</v>
      </c>
      <c r="E594" s="272" t="s">
        <v>35</v>
      </c>
      <c r="F594" s="273">
        <f>'8.1.разд, подр. Цст 2016-17'!F113</f>
        <v>200000</v>
      </c>
      <c r="G594" s="273">
        <f>'8.1.разд, подр. Цст 2016-17'!G113</f>
        <v>0</v>
      </c>
      <c r="H594" s="273">
        <f>'8.1.разд, подр. Цст 2016-17'!H113</f>
        <v>200000</v>
      </c>
      <c r="I594" s="273">
        <f>'8.1.разд, подр. Цст 2016-17'!I113</f>
        <v>0</v>
      </c>
    </row>
    <row r="595" spans="1:9" ht="24" x14ac:dyDescent="0.25">
      <c r="A595" s="241" t="s">
        <v>208</v>
      </c>
      <c r="B595" s="272" t="s">
        <v>205</v>
      </c>
      <c r="C595" s="272"/>
      <c r="D595" s="272"/>
      <c r="E595" s="272"/>
      <c r="F595" s="273">
        <f t="shared" ref="F595:I597" si="199">F596</f>
        <v>10200000</v>
      </c>
      <c r="G595" s="273">
        <f t="shared" si="199"/>
        <v>0</v>
      </c>
      <c r="H595" s="273">
        <f t="shared" si="199"/>
        <v>18834000</v>
      </c>
      <c r="I595" s="273">
        <f t="shared" si="199"/>
        <v>0</v>
      </c>
    </row>
    <row r="596" spans="1:9" ht="24" x14ac:dyDescent="0.25">
      <c r="A596" s="236" t="s">
        <v>207</v>
      </c>
      <c r="B596" s="272" t="s">
        <v>205</v>
      </c>
      <c r="C596" s="272" t="s">
        <v>827</v>
      </c>
      <c r="D596" s="272"/>
      <c r="E596" s="272"/>
      <c r="F596" s="273">
        <f t="shared" si="199"/>
        <v>10200000</v>
      </c>
      <c r="G596" s="273">
        <f t="shared" si="199"/>
        <v>0</v>
      </c>
      <c r="H596" s="273">
        <f t="shared" si="199"/>
        <v>18834000</v>
      </c>
      <c r="I596" s="273">
        <f t="shared" si="199"/>
        <v>0</v>
      </c>
    </row>
    <row r="597" spans="1:9" x14ac:dyDescent="0.25">
      <c r="A597" s="252" t="s">
        <v>210</v>
      </c>
      <c r="B597" s="272" t="s">
        <v>205</v>
      </c>
      <c r="C597" s="272" t="s">
        <v>827</v>
      </c>
      <c r="D597" s="272" t="s">
        <v>35</v>
      </c>
      <c r="E597" s="272"/>
      <c r="F597" s="273">
        <f t="shared" si="199"/>
        <v>10200000</v>
      </c>
      <c r="G597" s="273">
        <f t="shared" si="199"/>
        <v>0</v>
      </c>
      <c r="H597" s="273">
        <f t="shared" si="199"/>
        <v>18834000</v>
      </c>
      <c r="I597" s="273">
        <f t="shared" si="199"/>
        <v>0</v>
      </c>
    </row>
    <row r="598" spans="1:9" ht="24" x14ac:dyDescent="0.25">
      <c r="A598" s="252" t="s">
        <v>209</v>
      </c>
      <c r="B598" s="272" t="s">
        <v>205</v>
      </c>
      <c r="C598" s="272" t="s">
        <v>827</v>
      </c>
      <c r="D598" s="272" t="s">
        <v>35</v>
      </c>
      <c r="E598" s="272" t="s">
        <v>36</v>
      </c>
      <c r="F598" s="273">
        <f>'8.1.разд, подр. Цст 2016-17'!F585</f>
        <v>10200000</v>
      </c>
      <c r="G598" s="273">
        <f>'8.1.разд, подр. Цст 2016-17'!G585</f>
        <v>0</v>
      </c>
      <c r="H598" s="273">
        <f>'8.1.разд, подр. Цст 2016-17'!H585</f>
        <v>18834000</v>
      </c>
      <c r="I598" s="273">
        <f>'8.1.разд, подр. Цст 2016-17'!I585</f>
        <v>0</v>
      </c>
    </row>
    <row r="599" spans="1:9" ht="24" hidden="1" x14ac:dyDescent="0.25">
      <c r="A599" s="241" t="s">
        <v>298</v>
      </c>
      <c r="B599" s="272" t="s">
        <v>297</v>
      </c>
      <c r="C599" s="272"/>
      <c r="D599" s="272"/>
      <c r="E599" s="272"/>
      <c r="F599" s="273">
        <f t="shared" ref="F599:I601" si="200">F600</f>
        <v>0</v>
      </c>
      <c r="G599" s="273">
        <f t="shared" si="200"/>
        <v>0</v>
      </c>
      <c r="H599" s="273">
        <f t="shared" si="200"/>
        <v>0</v>
      </c>
      <c r="I599" s="273">
        <f t="shared" si="200"/>
        <v>0</v>
      </c>
    </row>
    <row r="600" spans="1:9" ht="24" hidden="1" x14ac:dyDescent="0.25">
      <c r="A600" s="240" t="s">
        <v>23</v>
      </c>
      <c r="B600" s="272" t="s">
        <v>297</v>
      </c>
      <c r="C600" s="272" t="s">
        <v>22</v>
      </c>
      <c r="D600" s="272"/>
      <c r="E600" s="272"/>
      <c r="F600" s="273">
        <f t="shared" si="200"/>
        <v>0</v>
      </c>
      <c r="G600" s="273">
        <f t="shared" si="200"/>
        <v>0</v>
      </c>
      <c r="H600" s="273">
        <f t="shared" si="200"/>
        <v>0</v>
      </c>
      <c r="I600" s="273">
        <f t="shared" si="200"/>
        <v>0</v>
      </c>
    </row>
    <row r="601" spans="1:9" hidden="1" x14ac:dyDescent="0.25">
      <c r="A601" s="276" t="s">
        <v>53</v>
      </c>
      <c r="B601" s="272" t="s">
        <v>297</v>
      </c>
      <c r="C601" s="272" t="s">
        <v>22</v>
      </c>
      <c r="D601" s="272" t="s">
        <v>36</v>
      </c>
      <c r="E601" s="272"/>
      <c r="F601" s="273">
        <f t="shared" si="200"/>
        <v>0</v>
      </c>
      <c r="G601" s="273">
        <f t="shared" si="200"/>
        <v>0</v>
      </c>
      <c r="H601" s="273">
        <f t="shared" si="200"/>
        <v>0</v>
      </c>
      <c r="I601" s="273">
        <f t="shared" si="200"/>
        <v>0</v>
      </c>
    </row>
    <row r="602" spans="1:9" hidden="1" x14ac:dyDescent="0.25">
      <c r="A602" s="252" t="s">
        <v>299</v>
      </c>
      <c r="B602" s="272" t="s">
        <v>297</v>
      </c>
      <c r="C602" s="272" t="s">
        <v>22</v>
      </c>
      <c r="D602" s="272" t="s">
        <v>36</v>
      </c>
      <c r="E602" s="272" t="s">
        <v>146</v>
      </c>
      <c r="F602" s="273">
        <f>'8.1.разд, подр. Цст 2016-17'!F76</f>
        <v>0</v>
      </c>
      <c r="G602" s="273">
        <f>'8.1.разд, подр. Цст 2016-17'!G76</f>
        <v>0</v>
      </c>
      <c r="H602" s="273">
        <f>'8.1.разд, подр. Цст 2016-17'!H76</f>
        <v>0</v>
      </c>
      <c r="I602" s="273">
        <f>'8.1.разд, подр. Цст 2016-17'!I76</f>
        <v>0</v>
      </c>
    </row>
    <row r="603" spans="1:9" ht="24" x14ac:dyDescent="0.25">
      <c r="A603" s="241" t="s">
        <v>841</v>
      </c>
      <c r="B603" s="272" t="s">
        <v>287</v>
      </c>
      <c r="C603" s="272"/>
      <c r="D603" s="272"/>
      <c r="E603" s="272"/>
      <c r="F603" s="273">
        <f t="shared" ref="F603:I605" si="201">F604</f>
        <v>500000</v>
      </c>
      <c r="G603" s="273">
        <f t="shared" si="201"/>
        <v>0</v>
      </c>
      <c r="H603" s="273">
        <f t="shared" si="201"/>
        <v>500000</v>
      </c>
      <c r="I603" s="273">
        <f t="shared" si="201"/>
        <v>0</v>
      </c>
    </row>
    <row r="604" spans="1:9" ht="24" x14ac:dyDescent="0.25">
      <c r="A604" s="240" t="s">
        <v>23</v>
      </c>
      <c r="B604" s="272" t="s">
        <v>287</v>
      </c>
      <c r="C604" s="272" t="s">
        <v>22</v>
      </c>
      <c r="D604" s="272"/>
      <c r="E604" s="272"/>
      <c r="F604" s="273">
        <f t="shared" si="201"/>
        <v>500000</v>
      </c>
      <c r="G604" s="273">
        <f t="shared" si="201"/>
        <v>0</v>
      </c>
      <c r="H604" s="273">
        <f t="shared" si="201"/>
        <v>500000</v>
      </c>
      <c r="I604" s="273">
        <f t="shared" si="201"/>
        <v>0</v>
      </c>
    </row>
    <row r="605" spans="1:9" x14ac:dyDescent="0.25">
      <c r="A605" s="276" t="s">
        <v>53</v>
      </c>
      <c r="B605" s="272" t="s">
        <v>287</v>
      </c>
      <c r="C605" s="272" t="s">
        <v>22</v>
      </c>
      <c r="D605" s="272" t="s">
        <v>36</v>
      </c>
      <c r="E605" s="272"/>
      <c r="F605" s="273">
        <f t="shared" si="201"/>
        <v>500000</v>
      </c>
      <c r="G605" s="273">
        <f t="shared" si="201"/>
        <v>0</v>
      </c>
      <c r="H605" s="273">
        <f t="shared" si="201"/>
        <v>500000</v>
      </c>
      <c r="I605" s="273">
        <f t="shared" si="201"/>
        <v>0</v>
      </c>
    </row>
    <row r="606" spans="1:9" x14ac:dyDescent="0.25">
      <c r="A606" s="274" t="s">
        <v>48</v>
      </c>
      <c r="B606" s="272" t="s">
        <v>287</v>
      </c>
      <c r="C606" s="272" t="s">
        <v>22</v>
      </c>
      <c r="D606" s="272" t="s">
        <v>36</v>
      </c>
      <c r="E606" s="272" t="s">
        <v>35</v>
      </c>
      <c r="F606" s="273">
        <f>'8.1.разд, подр. Цст 2016-17'!F115</f>
        <v>500000</v>
      </c>
      <c r="G606" s="273">
        <f>'8.1.разд, подр. Цст 2016-17'!G115</f>
        <v>0</v>
      </c>
      <c r="H606" s="273">
        <f>'8.1.разд, подр. Цст 2016-17'!H115</f>
        <v>500000</v>
      </c>
      <c r="I606" s="273">
        <f>'8.1.разд, подр. Цст 2016-17'!I115</f>
        <v>0</v>
      </c>
    </row>
    <row r="607" spans="1:9" ht="24" x14ac:dyDescent="0.25">
      <c r="A607" s="244" t="s">
        <v>286</v>
      </c>
      <c r="B607" s="272" t="s">
        <v>285</v>
      </c>
      <c r="C607" s="272"/>
      <c r="D607" s="272"/>
      <c r="E607" s="272"/>
      <c r="F607" s="273">
        <f t="shared" ref="F607:I609" si="202">F608</f>
        <v>216000</v>
      </c>
      <c r="G607" s="273">
        <f t="shared" si="202"/>
        <v>0</v>
      </c>
      <c r="H607" s="273">
        <f t="shared" si="202"/>
        <v>216000</v>
      </c>
      <c r="I607" s="273">
        <f t="shared" si="202"/>
        <v>0</v>
      </c>
    </row>
    <row r="608" spans="1:9" x14ac:dyDescent="0.25">
      <c r="A608" s="240" t="s">
        <v>21</v>
      </c>
      <c r="B608" s="272" t="s">
        <v>285</v>
      </c>
      <c r="C608" s="272" t="s">
        <v>19</v>
      </c>
      <c r="D608" s="272"/>
      <c r="E608" s="272"/>
      <c r="F608" s="273">
        <f t="shared" si="202"/>
        <v>216000</v>
      </c>
      <c r="G608" s="273">
        <f t="shared" si="202"/>
        <v>0</v>
      </c>
      <c r="H608" s="273">
        <f t="shared" si="202"/>
        <v>216000</v>
      </c>
      <c r="I608" s="273">
        <f t="shared" si="202"/>
        <v>0</v>
      </c>
    </row>
    <row r="609" spans="1:9" x14ac:dyDescent="0.25">
      <c r="A609" s="276" t="s">
        <v>53</v>
      </c>
      <c r="B609" s="272" t="s">
        <v>285</v>
      </c>
      <c r="C609" s="272" t="s">
        <v>19</v>
      </c>
      <c r="D609" s="272" t="s">
        <v>36</v>
      </c>
      <c r="E609" s="272"/>
      <c r="F609" s="273">
        <f t="shared" si="202"/>
        <v>216000</v>
      </c>
      <c r="G609" s="273">
        <f t="shared" si="202"/>
        <v>0</v>
      </c>
      <c r="H609" s="273">
        <f t="shared" si="202"/>
        <v>216000</v>
      </c>
      <c r="I609" s="273">
        <f t="shared" si="202"/>
        <v>0</v>
      </c>
    </row>
    <row r="610" spans="1:9" x14ac:dyDescent="0.25">
      <c r="A610" s="274" t="s">
        <v>48</v>
      </c>
      <c r="B610" s="272" t="s">
        <v>285</v>
      </c>
      <c r="C610" s="272" t="s">
        <v>19</v>
      </c>
      <c r="D610" s="272" t="s">
        <v>36</v>
      </c>
      <c r="E610" s="272" t="s">
        <v>35</v>
      </c>
      <c r="F610" s="273">
        <f>'8.1.разд, подр. Цст 2016-17'!F117</f>
        <v>216000</v>
      </c>
      <c r="G610" s="273">
        <f>'8.1.разд, подр. Цст 2016-17'!G117</f>
        <v>0</v>
      </c>
      <c r="H610" s="273">
        <f>'8.1.разд, подр. Цст 2016-17'!H117</f>
        <v>216000</v>
      </c>
      <c r="I610" s="273">
        <f>'8.1.разд, подр. Цст 2016-17'!I117</f>
        <v>0</v>
      </c>
    </row>
    <row r="611" spans="1:9" ht="24" hidden="1" x14ac:dyDescent="0.25">
      <c r="A611" s="241" t="s">
        <v>758</v>
      </c>
      <c r="B611" s="272" t="s">
        <v>759</v>
      </c>
      <c r="C611" s="272"/>
      <c r="D611" s="272"/>
      <c r="E611" s="272"/>
      <c r="F611" s="273">
        <f t="shared" ref="F611:I613" si="203">F612</f>
        <v>0</v>
      </c>
      <c r="G611" s="273">
        <f t="shared" si="203"/>
        <v>0</v>
      </c>
      <c r="H611" s="273">
        <f t="shared" si="203"/>
        <v>0</v>
      </c>
      <c r="I611" s="273">
        <f t="shared" si="203"/>
        <v>0</v>
      </c>
    </row>
    <row r="612" spans="1:9" ht="24" hidden="1" x14ac:dyDescent="0.25">
      <c r="A612" s="240" t="s">
        <v>23</v>
      </c>
      <c r="B612" s="272" t="s">
        <v>759</v>
      </c>
      <c r="C612" s="272" t="s">
        <v>22</v>
      </c>
      <c r="D612" s="272"/>
      <c r="E612" s="272"/>
      <c r="F612" s="273">
        <f t="shared" si="203"/>
        <v>0</v>
      </c>
      <c r="G612" s="273">
        <f t="shared" si="203"/>
        <v>0</v>
      </c>
      <c r="H612" s="273">
        <f t="shared" si="203"/>
        <v>0</v>
      </c>
      <c r="I612" s="273">
        <f t="shared" si="203"/>
        <v>0</v>
      </c>
    </row>
    <row r="613" spans="1:9" ht="24" hidden="1" x14ac:dyDescent="0.25">
      <c r="A613" s="252" t="s">
        <v>280</v>
      </c>
      <c r="B613" s="272" t="s">
        <v>759</v>
      </c>
      <c r="C613" s="272" t="s">
        <v>22</v>
      </c>
      <c r="D613" s="272" t="s">
        <v>62</v>
      </c>
      <c r="E613" s="272"/>
      <c r="F613" s="273">
        <f t="shared" si="203"/>
        <v>0</v>
      </c>
      <c r="G613" s="273">
        <f t="shared" si="203"/>
        <v>0</v>
      </c>
      <c r="H613" s="273">
        <f t="shared" si="203"/>
        <v>0</v>
      </c>
      <c r="I613" s="273">
        <f t="shared" si="203"/>
        <v>0</v>
      </c>
    </row>
    <row r="614" spans="1:9" ht="36" hidden="1" x14ac:dyDescent="0.25">
      <c r="A614" s="252" t="s">
        <v>277</v>
      </c>
      <c r="B614" s="272" t="s">
        <v>759</v>
      </c>
      <c r="C614" s="272" t="s">
        <v>22</v>
      </c>
      <c r="D614" s="272" t="s">
        <v>62</v>
      </c>
      <c r="E614" s="272" t="s">
        <v>118</v>
      </c>
      <c r="F614" s="273"/>
      <c r="G614" s="273"/>
      <c r="H614" s="273"/>
      <c r="I614" s="273"/>
    </row>
    <row r="615" spans="1:9" ht="36" x14ac:dyDescent="0.25">
      <c r="A615" s="241" t="s">
        <v>105</v>
      </c>
      <c r="B615" s="272" t="s">
        <v>103</v>
      </c>
      <c r="C615" s="272"/>
      <c r="D615" s="272"/>
      <c r="E615" s="272"/>
      <c r="F615" s="273">
        <f>F616+F619+F626</f>
        <v>73353869.930000007</v>
      </c>
      <c r="G615" s="273">
        <f t="shared" ref="G615:I615" si="204">G616+G619+G626</f>
        <v>0</v>
      </c>
      <c r="H615" s="273">
        <f t="shared" si="204"/>
        <v>0</v>
      </c>
      <c r="I615" s="273">
        <f t="shared" si="204"/>
        <v>0</v>
      </c>
    </row>
    <row r="616" spans="1:9" ht="24" hidden="1" x14ac:dyDescent="0.25">
      <c r="A616" s="240" t="s">
        <v>23</v>
      </c>
      <c r="B616" s="272" t="s">
        <v>103</v>
      </c>
      <c r="C616" s="272" t="s">
        <v>22</v>
      </c>
      <c r="D616" s="272"/>
      <c r="E616" s="272"/>
      <c r="F616" s="273">
        <f>F617</f>
        <v>0</v>
      </c>
      <c r="G616" s="273">
        <f>G617</f>
        <v>0</v>
      </c>
      <c r="H616" s="273">
        <f t="shared" ref="H616:I617" si="205">H617</f>
        <v>0</v>
      </c>
      <c r="I616" s="273">
        <f t="shared" si="205"/>
        <v>0</v>
      </c>
    </row>
    <row r="617" spans="1:9" hidden="1" x14ac:dyDescent="0.25">
      <c r="A617" s="252" t="s">
        <v>116</v>
      </c>
      <c r="B617" s="272" t="s">
        <v>103</v>
      </c>
      <c r="C617" s="272" t="s">
        <v>22</v>
      </c>
      <c r="D617" s="272" t="s">
        <v>74</v>
      </c>
      <c r="E617" s="272"/>
      <c r="F617" s="273">
        <f>F618</f>
        <v>0</v>
      </c>
      <c r="G617" s="273">
        <f>G618</f>
        <v>0</v>
      </c>
      <c r="H617" s="273">
        <f t="shared" si="205"/>
        <v>0</v>
      </c>
      <c r="I617" s="273">
        <f t="shared" si="205"/>
        <v>0</v>
      </c>
    </row>
    <row r="618" spans="1:9" hidden="1" x14ac:dyDescent="0.25">
      <c r="A618" s="252" t="s">
        <v>106</v>
      </c>
      <c r="B618" s="272" t="s">
        <v>103</v>
      </c>
      <c r="C618" s="272" t="s">
        <v>22</v>
      </c>
      <c r="D618" s="272" t="s">
        <v>74</v>
      </c>
      <c r="E618" s="272" t="s">
        <v>66</v>
      </c>
      <c r="F618" s="273">
        <f>'8.1.разд, подр. Цст 2016-17'!F261</f>
        <v>0</v>
      </c>
      <c r="G618" s="273">
        <f>'8.1.разд, подр. Цст 2016-17'!G261</f>
        <v>0</v>
      </c>
      <c r="H618" s="273">
        <f>'8.1.разд, подр. Цст 2016-17'!H261</f>
        <v>0</v>
      </c>
      <c r="I618" s="273">
        <f>'8.1.разд, подр. Цст 2016-17'!I261</f>
        <v>0</v>
      </c>
    </row>
    <row r="619" spans="1:9" ht="36" x14ac:dyDescent="0.25">
      <c r="A619" s="240" t="s">
        <v>104</v>
      </c>
      <c r="B619" s="272" t="s">
        <v>103</v>
      </c>
      <c r="C619" s="272" t="s">
        <v>102</v>
      </c>
      <c r="D619" s="272"/>
      <c r="E619" s="272"/>
      <c r="F619" s="273">
        <f>F620+F622+F624</f>
        <v>73353869.930000007</v>
      </c>
      <c r="G619" s="273">
        <f>G620+G622+G624</f>
        <v>0</v>
      </c>
      <c r="H619" s="273">
        <f t="shared" ref="H619:I619" si="206">H620+H622+H624</f>
        <v>0</v>
      </c>
      <c r="I619" s="273">
        <f t="shared" si="206"/>
        <v>0</v>
      </c>
    </row>
    <row r="620" spans="1:9" hidden="1" x14ac:dyDescent="0.25">
      <c r="A620" s="252" t="s">
        <v>116</v>
      </c>
      <c r="B620" s="272" t="s">
        <v>103</v>
      </c>
      <c r="C620" s="272" t="s">
        <v>102</v>
      </c>
      <c r="D620" s="272" t="s">
        <v>74</v>
      </c>
      <c r="E620" s="272"/>
      <c r="F620" s="273">
        <f>F621</f>
        <v>0</v>
      </c>
      <c r="G620" s="273">
        <f>G621</f>
        <v>0</v>
      </c>
      <c r="H620" s="273">
        <f t="shared" ref="H620:I620" si="207">H621</f>
        <v>0</v>
      </c>
      <c r="I620" s="273">
        <f t="shared" si="207"/>
        <v>0</v>
      </c>
    </row>
    <row r="621" spans="1:9" hidden="1" x14ac:dyDescent="0.25">
      <c r="A621" s="252" t="s">
        <v>106</v>
      </c>
      <c r="B621" s="272" t="s">
        <v>103</v>
      </c>
      <c r="C621" s="272" t="s">
        <v>102</v>
      </c>
      <c r="D621" s="272" t="s">
        <v>74</v>
      </c>
      <c r="E621" s="272" t="s">
        <v>66</v>
      </c>
      <c r="F621" s="273">
        <f>'8.1.разд, подр. Цст 2016-17'!F262</f>
        <v>0</v>
      </c>
      <c r="G621" s="273">
        <f>'8.1.разд, подр. Цст 2016-17'!G262</f>
        <v>0</v>
      </c>
      <c r="H621" s="273">
        <f>'8.1.разд, подр. Цст 2016-17'!H262</f>
        <v>0</v>
      </c>
      <c r="I621" s="273">
        <f>'8.1.разд, подр. Цст 2016-17'!I262</f>
        <v>0</v>
      </c>
    </row>
    <row r="622" spans="1:9" x14ac:dyDescent="0.25">
      <c r="A622" s="252" t="s">
        <v>151</v>
      </c>
      <c r="B622" s="272" t="s">
        <v>103</v>
      </c>
      <c r="C622" s="272" t="s">
        <v>102</v>
      </c>
      <c r="D622" s="272" t="s">
        <v>146</v>
      </c>
      <c r="E622" s="272"/>
      <c r="F622" s="273">
        <f>F623</f>
        <v>73353869.930000007</v>
      </c>
      <c r="G622" s="273">
        <f>G623</f>
        <v>0</v>
      </c>
      <c r="H622" s="273">
        <f t="shared" ref="H622:I622" si="208">H623</f>
        <v>0</v>
      </c>
      <c r="I622" s="273">
        <f t="shared" si="208"/>
        <v>0</v>
      </c>
    </row>
    <row r="623" spans="1:9" x14ac:dyDescent="0.25">
      <c r="A623" s="252" t="s">
        <v>201</v>
      </c>
      <c r="B623" s="272" t="s">
        <v>103</v>
      </c>
      <c r="C623" s="272" t="s">
        <v>102</v>
      </c>
      <c r="D623" s="272" t="s">
        <v>146</v>
      </c>
      <c r="E623" s="272" t="s">
        <v>36</v>
      </c>
      <c r="F623" s="273">
        <f>'8.1.разд, подр. Цст 2016-17'!F349</f>
        <v>73353869.930000007</v>
      </c>
      <c r="G623" s="273">
        <f>'8.1.разд, подр. Цст 2016-17'!G349</f>
        <v>0</v>
      </c>
      <c r="H623" s="273">
        <f>'8.1.разд, подр. Цст 2016-17'!H349</f>
        <v>0</v>
      </c>
      <c r="I623" s="273">
        <f>'8.1.разд, подр. Цст 2016-17'!I349</f>
        <v>0</v>
      </c>
    </row>
    <row r="624" spans="1:9" hidden="1" x14ac:dyDescent="0.25">
      <c r="A624" s="252" t="s">
        <v>225</v>
      </c>
      <c r="B624" s="272" t="s">
        <v>103</v>
      </c>
      <c r="C624" s="272" t="s">
        <v>102</v>
      </c>
      <c r="D624" s="272" t="s">
        <v>219</v>
      </c>
      <c r="E624" s="272"/>
      <c r="F624" s="273">
        <f>F625</f>
        <v>0</v>
      </c>
      <c r="G624" s="273">
        <f>G625</f>
        <v>0</v>
      </c>
      <c r="H624" s="273">
        <f t="shared" ref="H624:I624" si="209">H625</f>
        <v>0</v>
      </c>
      <c r="I624" s="273">
        <f t="shared" si="209"/>
        <v>0</v>
      </c>
    </row>
    <row r="625" spans="1:9" ht="24" hidden="1" x14ac:dyDescent="0.25">
      <c r="A625" s="252" t="s">
        <v>224</v>
      </c>
      <c r="B625" s="272" t="s">
        <v>103</v>
      </c>
      <c r="C625" s="272" t="s">
        <v>102</v>
      </c>
      <c r="D625" s="272" t="s">
        <v>219</v>
      </c>
      <c r="E625" s="272" t="s">
        <v>74</v>
      </c>
      <c r="F625" s="273">
        <f>'8.1.разд, подр. Цст 2016-17'!F556</f>
        <v>0</v>
      </c>
      <c r="G625" s="273">
        <f>'8.1.разд, подр. Цст 2016-17'!G556</f>
        <v>0</v>
      </c>
      <c r="H625" s="273">
        <f>'8.1.разд, подр. Цст 2016-17'!H556</f>
        <v>0</v>
      </c>
      <c r="I625" s="273">
        <f>'8.1.разд, подр. Цст 2016-17'!I556</f>
        <v>0</v>
      </c>
    </row>
    <row r="626" spans="1:9" ht="24" hidden="1" x14ac:dyDescent="0.25">
      <c r="A626" s="240" t="s">
        <v>75</v>
      </c>
      <c r="B626" s="272" t="s">
        <v>103</v>
      </c>
      <c r="C626" s="272" t="s">
        <v>73</v>
      </c>
      <c r="D626" s="272"/>
      <c r="E626" s="272"/>
      <c r="F626" s="273">
        <f>F627</f>
        <v>0</v>
      </c>
      <c r="G626" s="273">
        <f t="shared" ref="G626:I626" si="210">G627</f>
        <v>0</v>
      </c>
      <c r="H626" s="273">
        <f t="shared" si="210"/>
        <v>0</v>
      </c>
      <c r="I626" s="273">
        <f t="shared" si="210"/>
        <v>0</v>
      </c>
    </row>
    <row r="627" spans="1:9" hidden="1" x14ac:dyDescent="0.25">
      <c r="A627" s="252" t="s">
        <v>151</v>
      </c>
      <c r="B627" s="272" t="s">
        <v>103</v>
      </c>
      <c r="C627" s="272" t="s">
        <v>73</v>
      </c>
      <c r="D627" s="272" t="s">
        <v>146</v>
      </c>
      <c r="E627" s="272"/>
      <c r="F627" s="273">
        <f>F628</f>
        <v>0</v>
      </c>
      <c r="G627" s="273">
        <f t="shared" ref="G627:I627" si="211">G628</f>
        <v>0</v>
      </c>
      <c r="H627" s="273">
        <f t="shared" si="211"/>
        <v>0</v>
      </c>
      <c r="I627" s="273">
        <f t="shared" si="211"/>
        <v>0</v>
      </c>
    </row>
    <row r="628" spans="1:9" hidden="1" x14ac:dyDescent="0.25">
      <c r="A628" s="252" t="s">
        <v>201</v>
      </c>
      <c r="B628" s="272" t="s">
        <v>103</v>
      </c>
      <c r="C628" s="272" t="s">
        <v>73</v>
      </c>
      <c r="D628" s="272" t="s">
        <v>146</v>
      </c>
      <c r="E628" s="272" t="s">
        <v>36</v>
      </c>
      <c r="F628" s="273">
        <f>'8.1.разд, подр. Цст 2016-17'!F350</f>
        <v>0</v>
      </c>
      <c r="G628" s="273">
        <f>'8.1.разд, подр. Цст 2016-17'!G350</f>
        <v>0</v>
      </c>
      <c r="H628" s="273">
        <f>'8.1.разд, подр. Цст 2016-17'!H350</f>
        <v>0</v>
      </c>
      <c r="I628" s="273">
        <f>'8.1.разд, подр. Цст 2016-17'!I350</f>
        <v>0</v>
      </c>
    </row>
    <row r="629" spans="1:9" ht="36" hidden="1" x14ac:dyDescent="0.25">
      <c r="A629" s="236" t="s">
        <v>121</v>
      </c>
      <c r="B629" s="272" t="s">
        <v>120</v>
      </c>
      <c r="C629" s="272"/>
      <c r="D629" s="272"/>
      <c r="E629" s="272"/>
      <c r="F629" s="273">
        <f t="shared" ref="F629:I631" si="212">F630</f>
        <v>0</v>
      </c>
      <c r="G629" s="273">
        <f t="shared" si="212"/>
        <v>0</v>
      </c>
      <c r="H629" s="273">
        <f t="shared" si="212"/>
        <v>0</v>
      </c>
      <c r="I629" s="273">
        <f t="shared" si="212"/>
        <v>0</v>
      </c>
    </row>
    <row r="630" spans="1:9" ht="24" hidden="1" x14ac:dyDescent="0.25">
      <c r="A630" s="240" t="s">
        <v>23</v>
      </c>
      <c r="B630" s="272" t="s">
        <v>120</v>
      </c>
      <c r="C630" s="272" t="s">
        <v>22</v>
      </c>
      <c r="D630" s="272"/>
      <c r="E630" s="272"/>
      <c r="F630" s="273">
        <f t="shared" si="212"/>
        <v>0</v>
      </c>
      <c r="G630" s="273">
        <f t="shared" si="212"/>
        <v>0</v>
      </c>
      <c r="H630" s="273">
        <f t="shared" si="212"/>
        <v>0</v>
      </c>
      <c r="I630" s="273">
        <f t="shared" si="212"/>
        <v>0</v>
      </c>
    </row>
    <row r="631" spans="1:9" hidden="1" x14ac:dyDescent="0.25">
      <c r="A631" s="252" t="s">
        <v>34</v>
      </c>
      <c r="B631" s="272" t="s">
        <v>120</v>
      </c>
      <c r="C631" s="272" t="s">
        <v>22</v>
      </c>
      <c r="D631" s="272" t="s">
        <v>3</v>
      </c>
      <c r="E631" s="272"/>
      <c r="F631" s="273">
        <f t="shared" si="212"/>
        <v>0</v>
      </c>
      <c r="G631" s="273">
        <f t="shared" si="212"/>
        <v>0</v>
      </c>
      <c r="H631" s="273">
        <f t="shared" si="212"/>
        <v>0</v>
      </c>
      <c r="I631" s="273">
        <f t="shared" si="212"/>
        <v>0</v>
      </c>
    </row>
    <row r="632" spans="1:9" hidden="1" x14ac:dyDescent="0.25">
      <c r="A632" s="252" t="s">
        <v>122</v>
      </c>
      <c r="B632" s="272" t="s">
        <v>120</v>
      </c>
      <c r="C632" s="272" t="s">
        <v>22</v>
      </c>
      <c r="D632" s="272" t="s">
        <v>3</v>
      </c>
      <c r="E632" s="272" t="s">
        <v>118</v>
      </c>
      <c r="F632" s="273">
        <f>'8.1.разд, подр. Цст 2016-17'!F182</f>
        <v>0</v>
      </c>
      <c r="G632" s="273">
        <f>'8.1.разд, подр. Цст 2016-17'!G182</f>
        <v>0</v>
      </c>
      <c r="H632" s="273">
        <f>'8.1.разд, подр. Цст 2016-17'!H182</f>
        <v>0</v>
      </c>
      <c r="I632" s="273">
        <f>'8.1.разд, подр. Цст 2016-17'!I182</f>
        <v>0</v>
      </c>
    </row>
    <row r="633" spans="1:9" hidden="1" x14ac:dyDescent="0.25">
      <c r="A633" s="241" t="s">
        <v>114</v>
      </c>
      <c r="B633" s="272" t="s">
        <v>113</v>
      </c>
      <c r="C633" s="272"/>
      <c r="D633" s="272"/>
      <c r="E633" s="272"/>
      <c r="F633" s="273">
        <f t="shared" ref="F633:I635" si="213">F634</f>
        <v>0</v>
      </c>
      <c r="G633" s="273">
        <f t="shared" si="213"/>
        <v>0</v>
      </c>
      <c r="H633" s="273">
        <f t="shared" si="213"/>
        <v>0</v>
      </c>
      <c r="I633" s="273">
        <f t="shared" si="213"/>
        <v>0</v>
      </c>
    </row>
    <row r="634" spans="1:9" ht="24" hidden="1" x14ac:dyDescent="0.25">
      <c r="A634" s="240" t="s">
        <v>23</v>
      </c>
      <c r="B634" s="272" t="s">
        <v>113</v>
      </c>
      <c r="C634" s="272" t="s">
        <v>22</v>
      </c>
      <c r="D634" s="272"/>
      <c r="E634" s="272"/>
      <c r="F634" s="273">
        <f t="shared" si="213"/>
        <v>0</v>
      </c>
      <c r="G634" s="273">
        <f t="shared" si="213"/>
        <v>0</v>
      </c>
      <c r="H634" s="273">
        <f t="shared" si="213"/>
        <v>0</v>
      </c>
      <c r="I634" s="273">
        <f t="shared" si="213"/>
        <v>0</v>
      </c>
    </row>
    <row r="635" spans="1:9" hidden="1" x14ac:dyDescent="0.25">
      <c r="A635" s="252" t="s">
        <v>116</v>
      </c>
      <c r="B635" s="272" t="s">
        <v>113</v>
      </c>
      <c r="C635" s="272" t="s">
        <v>22</v>
      </c>
      <c r="D635" s="272" t="s">
        <v>74</v>
      </c>
      <c r="E635" s="272"/>
      <c r="F635" s="273">
        <f t="shared" si="213"/>
        <v>0</v>
      </c>
      <c r="G635" s="273">
        <f t="shared" si="213"/>
        <v>0</v>
      </c>
      <c r="H635" s="273">
        <f t="shared" si="213"/>
        <v>0</v>
      </c>
      <c r="I635" s="273">
        <f t="shared" si="213"/>
        <v>0</v>
      </c>
    </row>
    <row r="636" spans="1:9" hidden="1" x14ac:dyDescent="0.25">
      <c r="A636" s="252" t="s">
        <v>115</v>
      </c>
      <c r="B636" s="272" t="s">
        <v>113</v>
      </c>
      <c r="C636" s="272" t="s">
        <v>22</v>
      </c>
      <c r="D636" s="272" t="s">
        <v>74</v>
      </c>
      <c r="E636" s="272" t="s">
        <v>36</v>
      </c>
      <c r="F636" s="273">
        <f>'8.1.разд, подр. Цст 2016-17'!F240</f>
        <v>0</v>
      </c>
      <c r="G636" s="273">
        <f>'8.1.разд, подр. Цст 2016-17'!G240</f>
        <v>0</v>
      </c>
      <c r="H636" s="273">
        <f>'8.1.разд, подр. Цст 2016-17'!H240</f>
        <v>0</v>
      </c>
      <c r="I636" s="273">
        <f>'8.1.разд, подр. Цст 2016-17'!I240</f>
        <v>0</v>
      </c>
    </row>
    <row r="637" spans="1:9" ht="24" hidden="1" x14ac:dyDescent="0.25">
      <c r="A637" s="241" t="s">
        <v>112</v>
      </c>
      <c r="B637" s="272" t="s">
        <v>111</v>
      </c>
      <c r="C637" s="272"/>
      <c r="D637" s="272"/>
      <c r="E637" s="272"/>
      <c r="F637" s="273">
        <f t="shared" ref="F637:I639" si="214">F638</f>
        <v>0</v>
      </c>
      <c r="G637" s="273">
        <f t="shared" si="214"/>
        <v>0</v>
      </c>
      <c r="H637" s="273">
        <f t="shared" si="214"/>
        <v>0</v>
      </c>
      <c r="I637" s="273">
        <f t="shared" si="214"/>
        <v>0</v>
      </c>
    </row>
    <row r="638" spans="1:9" ht="24" hidden="1" x14ac:dyDescent="0.25">
      <c r="A638" s="240" t="s">
        <v>23</v>
      </c>
      <c r="B638" s="272" t="s">
        <v>111</v>
      </c>
      <c r="C638" s="272" t="s">
        <v>22</v>
      </c>
      <c r="D638" s="272"/>
      <c r="E638" s="272"/>
      <c r="F638" s="273">
        <f t="shared" si="214"/>
        <v>0</v>
      </c>
      <c r="G638" s="273">
        <f t="shared" si="214"/>
        <v>0</v>
      </c>
      <c r="H638" s="273">
        <f t="shared" si="214"/>
        <v>0</v>
      </c>
      <c r="I638" s="273">
        <f t="shared" si="214"/>
        <v>0</v>
      </c>
    </row>
    <row r="639" spans="1:9" hidden="1" x14ac:dyDescent="0.25">
      <c r="A639" s="252" t="s">
        <v>116</v>
      </c>
      <c r="B639" s="272" t="s">
        <v>111</v>
      </c>
      <c r="C639" s="272" t="s">
        <v>22</v>
      </c>
      <c r="D639" s="272" t="s">
        <v>74</v>
      </c>
      <c r="E639" s="272"/>
      <c r="F639" s="273">
        <f t="shared" si="214"/>
        <v>0</v>
      </c>
      <c r="G639" s="273">
        <f t="shared" si="214"/>
        <v>0</v>
      </c>
      <c r="H639" s="273">
        <f t="shared" si="214"/>
        <v>0</v>
      </c>
      <c r="I639" s="273">
        <f t="shared" si="214"/>
        <v>0</v>
      </c>
    </row>
    <row r="640" spans="1:9" hidden="1" x14ac:dyDescent="0.25">
      <c r="A640" s="252" t="s">
        <v>115</v>
      </c>
      <c r="B640" s="272" t="s">
        <v>111</v>
      </c>
      <c r="C640" s="272" t="s">
        <v>22</v>
      </c>
      <c r="D640" s="272" t="s">
        <v>74</v>
      </c>
      <c r="E640" s="272" t="s">
        <v>36</v>
      </c>
      <c r="F640" s="273">
        <f>'8.1.разд, подр. Цст 2016-17'!F242</f>
        <v>0</v>
      </c>
      <c r="G640" s="273">
        <f>'8.1.разд, подр. Цст 2016-17'!G242</f>
        <v>0</v>
      </c>
      <c r="H640" s="273">
        <f>'8.1.разд, подр. Цст 2016-17'!H242</f>
        <v>0</v>
      </c>
      <c r="I640" s="273">
        <f>'8.1.разд, подр. Цст 2016-17'!I242</f>
        <v>0</v>
      </c>
    </row>
    <row r="641" spans="1:9" ht="24" hidden="1" x14ac:dyDescent="0.25">
      <c r="A641" s="248" t="s">
        <v>110</v>
      </c>
      <c r="B641" s="272" t="s">
        <v>109</v>
      </c>
      <c r="C641" s="272"/>
      <c r="D641" s="272"/>
      <c r="E641" s="272"/>
      <c r="F641" s="273">
        <f t="shared" ref="F641:I643" si="215">F642</f>
        <v>0</v>
      </c>
      <c r="G641" s="273">
        <f t="shared" si="215"/>
        <v>0</v>
      </c>
      <c r="H641" s="273">
        <f t="shared" si="215"/>
        <v>0</v>
      </c>
      <c r="I641" s="273">
        <f t="shared" si="215"/>
        <v>0</v>
      </c>
    </row>
    <row r="642" spans="1:9" ht="24" hidden="1" x14ac:dyDescent="0.25">
      <c r="A642" s="240" t="s">
        <v>23</v>
      </c>
      <c r="B642" s="272" t="s">
        <v>109</v>
      </c>
      <c r="C642" s="272" t="s">
        <v>22</v>
      </c>
      <c r="D642" s="272"/>
      <c r="E642" s="272"/>
      <c r="F642" s="273">
        <f t="shared" si="215"/>
        <v>0</v>
      </c>
      <c r="G642" s="273">
        <f t="shared" si="215"/>
        <v>0</v>
      </c>
      <c r="H642" s="273">
        <f t="shared" si="215"/>
        <v>0</v>
      </c>
      <c r="I642" s="273">
        <f t="shared" si="215"/>
        <v>0</v>
      </c>
    </row>
    <row r="643" spans="1:9" hidden="1" x14ac:dyDescent="0.25">
      <c r="A643" s="252" t="s">
        <v>116</v>
      </c>
      <c r="B643" s="272" t="s">
        <v>109</v>
      </c>
      <c r="C643" s="272" t="s">
        <v>22</v>
      </c>
      <c r="D643" s="272" t="s">
        <v>74</v>
      </c>
      <c r="E643" s="272"/>
      <c r="F643" s="273">
        <f t="shared" si="215"/>
        <v>0</v>
      </c>
      <c r="G643" s="273">
        <f t="shared" si="215"/>
        <v>0</v>
      </c>
      <c r="H643" s="273">
        <f t="shared" si="215"/>
        <v>0</v>
      </c>
      <c r="I643" s="273">
        <f t="shared" si="215"/>
        <v>0</v>
      </c>
    </row>
    <row r="644" spans="1:9" hidden="1" x14ac:dyDescent="0.25">
      <c r="A644" s="252" t="s">
        <v>115</v>
      </c>
      <c r="B644" s="272" t="s">
        <v>109</v>
      </c>
      <c r="C644" s="272" t="s">
        <v>22</v>
      </c>
      <c r="D644" s="272" t="s">
        <v>74</v>
      </c>
      <c r="E644" s="272" t="s">
        <v>36</v>
      </c>
      <c r="F644" s="273">
        <f>'8.1.разд, подр. Цст 2016-17'!F244</f>
        <v>0</v>
      </c>
      <c r="G644" s="273">
        <f>'8.1.разд, подр. Цст 2016-17'!G244</f>
        <v>0</v>
      </c>
      <c r="H644" s="273">
        <f>'8.1.разд, подр. Цст 2016-17'!H244</f>
        <v>0</v>
      </c>
      <c r="I644" s="273">
        <f>'8.1.разд, подр. Цст 2016-17'!I244</f>
        <v>0</v>
      </c>
    </row>
    <row r="645" spans="1:9" ht="24" hidden="1" x14ac:dyDescent="0.25">
      <c r="A645" s="241" t="s">
        <v>108</v>
      </c>
      <c r="B645" s="272" t="s">
        <v>107</v>
      </c>
      <c r="C645" s="272"/>
      <c r="D645" s="272"/>
      <c r="E645" s="272"/>
      <c r="F645" s="273">
        <f t="shared" ref="F645:I647" si="216">F646</f>
        <v>0</v>
      </c>
      <c r="G645" s="273">
        <f t="shared" si="216"/>
        <v>0</v>
      </c>
      <c r="H645" s="273">
        <f t="shared" si="216"/>
        <v>0</v>
      </c>
      <c r="I645" s="273">
        <f t="shared" si="216"/>
        <v>0</v>
      </c>
    </row>
    <row r="646" spans="1:9" ht="24" hidden="1" x14ac:dyDescent="0.25">
      <c r="A646" s="240" t="s">
        <v>23</v>
      </c>
      <c r="B646" s="272" t="s">
        <v>107</v>
      </c>
      <c r="C646" s="272" t="s">
        <v>22</v>
      </c>
      <c r="D646" s="272"/>
      <c r="E646" s="272"/>
      <c r="F646" s="273">
        <f t="shared" si="216"/>
        <v>0</v>
      </c>
      <c r="G646" s="273">
        <f t="shared" si="216"/>
        <v>0</v>
      </c>
      <c r="H646" s="273">
        <f t="shared" si="216"/>
        <v>0</v>
      </c>
      <c r="I646" s="273">
        <f t="shared" si="216"/>
        <v>0</v>
      </c>
    </row>
    <row r="647" spans="1:9" hidden="1" x14ac:dyDescent="0.25">
      <c r="A647" s="252" t="s">
        <v>116</v>
      </c>
      <c r="B647" s="272" t="s">
        <v>107</v>
      </c>
      <c r="C647" s="272" t="s">
        <v>22</v>
      </c>
      <c r="D647" s="272" t="s">
        <v>74</v>
      </c>
      <c r="E647" s="272"/>
      <c r="F647" s="273">
        <f t="shared" si="216"/>
        <v>0</v>
      </c>
      <c r="G647" s="273">
        <f t="shared" si="216"/>
        <v>0</v>
      </c>
      <c r="H647" s="273">
        <f t="shared" si="216"/>
        <v>0</v>
      </c>
      <c r="I647" s="273">
        <f t="shared" si="216"/>
        <v>0</v>
      </c>
    </row>
    <row r="648" spans="1:9" hidden="1" x14ac:dyDescent="0.25">
      <c r="A648" s="252" t="s">
        <v>115</v>
      </c>
      <c r="B648" s="272" t="s">
        <v>107</v>
      </c>
      <c r="C648" s="272" t="s">
        <v>22</v>
      </c>
      <c r="D648" s="272" t="s">
        <v>74</v>
      </c>
      <c r="E648" s="272" t="s">
        <v>36</v>
      </c>
      <c r="F648" s="273">
        <f>'8.1.разд, подр. Цст 2016-17'!F246</f>
        <v>0</v>
      </c>
      <c r="G648" s="273">
        <f>'8.1.разд, подр. Цст 2016-17'!G246</f>
        <v>0</v>
      </c>
      <c r="H648" s="273">
        <f>'8.1.разд, подр. Цст 2016-17'!H246</f>
        <v>0</v>
      </c>
      <c r="I648" s="273">
        <f>'8.1.разд, подр. Цст 2016-17'!I246</f>
        <v>0</v>
      </c>
    </row>
    <row r="649" spans="1:9" ht="24" hidden="1" x14ac:dyDescent="0.25">
      <c r="A649" s="241" t="s">
        <v>101</v>
      </c>
      <c r="B649" s="272" t="s">
        <v>100</v>
      </c>
      <c r="C649" s="272"/>
      <c r="D649" s="272"/>
      <c r="E649" s="272"/>
      <c r="F649" s="273">
        <f t="shared" ref="F649:I651" si="217">F650</f>
        <v>0</v>
      </c>
      <c r="G649" s="273">
        <f t="shared" si="217"/>
        <v>0</v>
      </c>
      <c r="H649" s="273">
        <f t="shared" si="217"/>
        <v>0</v>
      </c>
      <c r="I649" s="273">
        <f t="shared" si="217"/>
        <v>0</v>
      </c>
    </row>
    <row r="650" spans="1:9" ht="24" hidden="1" x14ac:dyDescent="0.25">
      <c r="A650" s="240" t="s">
        <v>23</v>
      </c>
      <c r="B650" s="272" t="s">
        <v>100</v>
      </c>
      <c r="C650" s="272" t="s">
        <v>22</v>
      </c>
      <c r="D650" s="272"/>
      <c r="E650" s="272"/>
      <c r="F650" s="273">
        <f t="shared" si="217"/>
        <v>0</v>
      </c>
      <c r="G650" s="273">
        <f t="shared" si="217"/>
        <v>0</v>
      </c>
      <c r="H650" s="273">
        <f t="shared" si="217"/>
        <v>0</v>
      </c>
      <c r="I650" s="273">
        <f t="shared" si="217"/>
        <v>0</v>
      </c>
    </row>
    <row r="651" spans="1:9" hidden="1" x14ac:dyDescent="0.25">
      <c r="A651" s="252" t="s">
        <v>116</v>
      </c>
      <c r="B651" s="272" t="s">
        <v>100</v>
      </c>
      <c r="C651" s="272" t="s">
        <v>22</v>
      </c>
      <c r="D651" s="272" t="s">
        <v>74</v>
      </c>
      <c r="E651" s="272"/>
      <c r="F651" s="273">
        <f t="shared" si="217"/>
        <v>0</v>
      </c>
      <c r="G651" s="273">
        <f t="shared" si="217"/>
        <v>0</v>
      </c>
      <c r="H651" s="273">
        <f t="shared" si="217"/>
        <v>0</v>
      </c>
      <c r="I651" s="273">
        <f t="shared" si="217"/>
        <v>0</v>
      </c>
    </row>
    <row r="652" spans="1:9" hidden="1" x14ac:dyDescent="0.25">
      <c r="A652" s="252" t="s">
        <v>106</v>
      </c>
      <c r="B652" s="272" t="s">
        <v>100</v>
      </c>
      <c r="C652" s="272" t="s">
        <v>22</v>
      </c>
      <c r="D652" s="272" t="s">
        <v>74</v>
      </c>
      <c r="E652" s="272" t="s">
        <v>66</v>
      </c>
      <c r="F652" s="273">
        <f>'8.1.разд, подр. Цст 2016-17'!F264</f>
        <v>0</v>
      </c>
      <c r="G652" s="273">
        <f>'8.1.разд, подр. Цст 2016-17'!G264</f>
        <v>0</v>
      </c>
      <c r="H652" s="273">
        <f>'8.1.разд, подр. Цст 2016-17'!H264</f>
        <v>0</v>
      </c>
      <c r="I652" s="273">
        <f>'8.1.разд, подр. Цст 2016-17'!I264</f>
        <v>0</v>
      </c>
    </row>
    <row r="653" spans="1:9" hidden="1" x14ac:dyDescent="0.25">
      <c r="A653" s="241" t="s">
        <v>92</v>
      </c>
      <c r="B653" s="272" t="s">
        <v>91</v>
      </c>
      <c r="C653" s="272"/>
      <c r="D653" s="272"/>
      <c r="E653" s="272"/>
      <c r="F653" s="273">
        <f>F654</f>
        <v>0</v>
      </c>
      <c r="G653" s="273">
        <f>G654</f>
        <v>0</v>
      </c>
      <c r="H653" s="273">
        <f t="shared" ref="H653:I653" si="218">H654</f>
        <v>0</v>
      </c>
      <c r="I653" s="273">
        <f t="shared" si="218"/>
        <v>0</v>
      </c>
    </row>
    <row r="654" spans="1:9" ht="24" hidden="1" x14ac:dyDescent="0.25">
      <c r="A654" s="240" t="s">
        <v>23</v>
      </c>
      <c r="B654" s="272" t="s">
        <v>91</v>
      </c>
      <c r="C654" s="272" t="s">
        <v>22</v>
      </c>
      <c r="D654" s="272"/>
      <c r="E654" s="272"/>
      <c r="F654" s="273">
        <f>F655</f>
        <v>0</v>
      </c>
      <c r="G654" s="273">
        <f t="shared" ref="G654:I655" si="219">G655</f>
        <v>0</v>
      </c>
      <c r="H654" s="273">
        <f t="shared" si="219"/>
        <v>0</v>
      </c>
      <c r="I654" s="273">
        <f t="shared" si="219"/>
        <v>0</v>
      </c>
    </row>
    <row r="655" spans="1:9" hidden="1" x14ac:dyDescent="0.25">
      <c r="A655" s="252" t="s">
        <v>116</v>
      </c>
      <c r="B655" s="272" t="s">
        <v>91</v>
      </c>
      <c r="C655" s="272" t="s">
        <v>22</v>
      </c>
      <c r="D655" s="272" t="s">
        <v>74</v>
      </c>
      <c r="E655" s="272"/>
      <c r="F655" s="273">
        <f>F656</f>
        <v>0</v>
      </c>
      <c r="G655" s="273">
        <f t="shared" si="219"/>
        <v>0</v>
      </c>
      <c r="H655" s="273">
        <f t="shared" si="219"/>
        <v>0</v>
      </c>
      <c r="I655" s="273">
        <f t="shared" si="219"/>
        <v>0</v>
      </c>
    </row>
    <row r="656" spans="1:9" hidden="1" x14ac:dyDescent="0.25">
      <c r="A656" s="252" t="s">
        <v>97</v>
      </c>
      <c r="B656" s="272" t="s">
        <v>91</v>
      </c>
      <c r="C656" s="272" t="s">
        <v>22</v>
      </c>
      <c r="D656" s="272" t="s">
        <v>74</v>
      </c>
      <c r="E656" s="272" t="s">
        <v>62</v>
      </c>
      <c r="F656" s="273">
        <f>'8.1.разд, подр. Цст 2016-17'!F289</f>
        <v>0</v>
      </c>
      <c r="G656" s="273">
        <f>'8.1.разд, подр. Цст 2016-17'!G289</f>
        <v>0</v>
      </c>
      <c r="H656" s="273">
        <f>'8.1.разд, подр. Цст 2016-17'!H289</f>
        <v>0</v>
      </c>
      <c r="I656" s="273">
        <f>'8.1.разд, подр. Цст 2016-17'!I289</f>
        <v>0</v>
      </c>
    </row>
    <row r="657" spans="1:9" ht="36" hidden="1" x14ac:dyDescent="0.25">
      <c r="A657" s="241" t="s">
        <v>90</v>
      </c>
      <c r="B657" s="272" t="s">
        <v>89</v>
      </c>
      <c r="C657" s="272"/>
      <c r="D657" s="272"/>
      <c r="E657" s="272"/>
      <c r="F657" s="273">
        <f>F658</f>
        <v>0</v>
      </c>
      <c r="G657" s="273">
        <f>G658</f>
        <v>0</v>
      </c>
      <c r="H657" s="273">
        <f t="shared" ref="H657:I657" si="220">H658</f>
        <v>0</v>
      </c>
      <c r="I657" s="273">
        <f t="shared" si="220"/>
        <v>0</v>
      </c>
    </row>
    <row r="658" spans="1:9" ht="24" hidden="1" x14ac:dyDescent="0.25">
      <c r="A658" s="240" t="s">
        <v>23</v>
      </c>
      <c r="B658" s="272" t="s">
        <v>89</v>
      </c>
      <c r="C658" s="272" t="s">
        <v>22</v>
      </c>
      <c r="D658" s="272"/>
      <c r="E658" s="272"/>
      <c r="F658" s="273">
        <f>F659</f>
        <v>0</v>
      </c>
      <c r="G658" s="273">
        <f t="shared" ref="G658:I659" si="221">G659</f>
        <v>0</v>
      </c>
      <c r="H658" s="273">
        <f t="shared" si="221"/>
        <v>0</v>
      </c>
      <c r="I658" s="273">
        <f t="shared" si="221"/>
        <v>0</v>
      </c>
    </row>
    <row r="659" spans="1:9" hidden="1" x14ac:dyDescent="0.25">
      <c r="A659" s="252" t="s">
        <v>116</v>
      </c>
      <c r="B659" s="272" t="s">
        <v>89</v>
      </c>
      <c r="C659" s="272" t="s">
        <v>22</v>
      </c>
      <c r="D659" s="272" t="s">
        <v>74</v>
      </c>
      <c r="E659" s="272"/>
      <c r="F659" s="273">
        <f>F660</f>
        <v>0</v>
      </c>
      <c r="G659" s="273">
        <f t="shared" si="221"/>
        <v>0</v>
      </c>
      <c r="H659" s="273">
        <f t="shared" si="221"/>
        <v>0</v>
      </c>
      <c r="I659" s="273">
        <f t="shared" si="221"/>
        <v>0</v>
      </c>
    </row>
    <row r="660" spans="1:9" hidden="1" x14ac:dyDescent="0.25">
      <c r="A660" s="252" t="s">
        <v>97</v>
      </c>
      <c r="B660" s="272" t="s">
        <v>89</v>
      </c>
      <c r="C660" s="272" t="s">
        <v>22</v>
      </c>
      <c r="D660" s="272" t="s">
        <v>74</v>
      </c>
      <c r="E660" s="272" t="s">
        <v>62</v>
      </c>
      <c r="F660" s="273">
        <f>'8.1.разд, подр. Цст 2016-17'!F291</f>
        <v>0</v>
      </c>
      <c r="G660" s="273">
        <f>'8.1.разд, подр. Цст 2016-17'!G291</f>
        <v>0</v>
      </c>
      <c r="H660" s="273">
        <f>'8.1.разд, подр. Цст 2016-17'!H291</f>
        <v>0</v>
      </c>
      <c r="I660" s="273">
        <f>'8.1.разд, подр. Цст 2016-17'!I291</f>
        <v>0</v>
      </c>
    </row>
    <row r="661" spans="1:9" hidden="1" x14ac:dyDescent="0.25">
      <c r="A661" s="241" t="s">
        <v>88</v>
      </c>
      <c r="B661" s="272" t="s">
        <v>87</v>
      </c>
      <c r="C661" s="272"/>
      <c r="D661" s="272"/>
      <c r="E661" s="272"/>
      <c r="F661" s="273">
        <f>F662</f>
        <v>0</v>
      </c>
      <c r="G661" s="273">
        <f>G662</f>
        <v>0</v>
      </c>
      <c r="H661" s="273">
        <f t="shared" ref="H661:I661" si="222">H662</f>
        <v>0</v>
      </c>
      <c r="I661" s="273">
        <f t="shared" si="222"/>
        <v>0</v>
      </c>
    </row>
    <row r="662" spans="1:9" ht="24" hidden="1" x14ac:dyDescent="0.25">
      <c r="A662" s="240" t="s">
        <v>23</v>
      </c>
      <c r="B662" s="272" t="s">
        <v>87</v>
      </c>
      <c r="C662" s="272" t="s">
        <v>22</v>
      </c>
      <c r="D662" s="272"/>
      <c r="E662" s="272"/>
      <c r="F662" s="273">
        <f>F663</f>
        <v>0</v>
      </c>
      <c r="G662" s="273">
        <f t="shared" ref="G662:I663" si="223">G663</f>
        <v>0</v>
      </c>
      <c r="H662" s="273">
        <f t="shared" si="223"/>
        <v>0</v>
      </c>
      <c r="I662" s="273">
        <f t="shared" si="223"/>
        <v>0</v>
      </c>
    </row>
    <row r="663" spans="1:9" hidden="1" x14ac:dyDescent="0.25">
      <c r="A663" s="252" t="s">
        <v>116</v>
      </c>
      <c r="B663" s="272" t="s">
        <v>87</v>
      </c>
      <c r="C663" s="272" t="s">
        <v>22</v>
      </c>
      <c r="D663" s="272" t="s">
        <v>74</v>
      </c>
      <c r="E663" s="272"/>
      <c r="F663" s="273">
        <f>F664</f>
        <v>0</v>
      </c>
      <c r="G663" s="273">
        <f t="shared" si="223"/>
        <v>0</v>
      </c>
      <c r="H663" s="273">
        <f t="shared" si="223"/>
        <v>0</v>
      </c>
      <c r="I663" s="273">
        <f t="shared" si="223"/>
        <v>0</v>
      </c>
    </row>
    <row r="664" spans="1:9" hidden="1" x14ac:dyDescent="0.25">
      <c r="A664" s="252" t="s">
        <v>97</v>
      </c>
      <c r="B664" s="272" t="s">
        <v>87</v>
      </c>
      <c r="C664" s="272" t="s">
        <v>22</v>
      </c>
      <c r="D664" s="272" t="s">
        <v>74</v>
      </c>
      <c r="E664" s="272" t="s">
        <v>62</v>
      </c>
      <c r="F664" s="273">
        <f>'8.1.разд, подр. Цст 2016-17'!F293</f>
        <v>0</v>
      </c>
      <c r="G664" s="273">
        <f>'8.1.разд, подр. Цст 2016-17'!G293</f>
        <v>0</v>
      </c>
      <c r="H664" s="273">
        <f>'8.1.разд, подр. Цст 2016-17'!H293</f>
        <v>0</v>
      </c>
      <c r="I664" s="273">
        <f>'8.1.разд, подр. Цст 2016-17'!I293</f>
        <v>0</v>
      </c>
    </row>
    <row r="665" spans="1:9" ht="24" hidden="1" x14ac:dyDescent="0.25">
      <c r="A665" s="248" t="s">
        <v>86</v>
      </c>
      <c r="B665" s="272" t="s">
        <v>85</v>
      </c>
      <c r="C665" s="272"/>
      <c r="D665" s="272"/>
      <c r="E665" s="272"/>
      <c r="F665" s="273">
        <f>F666</f>
        <v>0</v>
      </c>
      <c r="G665" s="273">
        <f>G666</f>
        <v>0</v>
      </c>
      <c r="H665" s="273">
        <f t="shared" ref="H665:I665" si="224">H666</f>
        <v>0</v>
      </c>
      <c r="I665" s="273">
        <f t="shared" si="224"/>
        <v>0</v>
      </c>
    </row>
    <row r="666" spans="1:9" ht="24" hidden="1" x14ac:dyDescent="0.25">
      <c r="A666" s="240" t="s">
        <v>23</v>
      </c>
      <c r="B666" s="272" t="s">
        <v>85</v>
      </c>
      <c r="C666" s="272" t="s">
        <v>22</v>
      </c>
      <c r="D666" s="272"/>
      <c r="E666" s="272"/>
      <c r="F666" s="273">
        <f>F667</f>
        <v>0</v>
      </c>
      <c r="G666" s="273">
        <f t="shared" ref="G666:I667" si="225">G667</f>
        <v>0</v>
      </c>
      <c r="H666" s="273">
        <f t="shared" si="225"/>
        <v>0</v>
      </c>
      <c r="I666" s="273">
        <f t="shared" si="225"/>
        <v>0</v>
      </c>
    </row>
    <row r="667" spans="1:9" hidden="1" x14ac:dyDescent="0.25">
      <c r="A667" s="252" t="s">
        <v>116</v>
      </c>
      <c r="B667" s="272" t="s">
        <v>85</v>
      </c>
      <c r="C667" s="272" t="s">
        <v>22</v>
      </c>
      <c r="D667" s="272" t="s">
        <v>74</v>
      </c>
      <c r="E667" s="272"/>
      <c r="F667" s="273">
        <f>F668</f>
        <v>0</v>
      </c>
      <c r="G667" s="273">
        <f t="shared" si="225"/>
        <v>0</v>
      </c>
      <c r="H667" s="273">
        <f t="shared" si="225"/>
        <v>0</v>
      </c>
      <c r="I667" s="273">
        <f t="shared" si="225"/>
        <v>0</v>
      </c>
    </row>
    <row r="668" spans="1:9" hidden="1" x14ac:dyDescent="0.25">
      <c r="A668" s="252" t="s">
        <v>97</v>
      </c>
      <c r="B668" s="272" t="s">
        <v>85</v>
      </c>
      <c r="C668" s="272" t="s">
        <v>22</v>
      </c>
      <c r="D668" s="272" t="s">
        <v>74</v>
      </c>
      <c r="E668" s="272" t="s">
        <v>62</v>
      </c>
      <c r="F668" s="273">
        <f>'8.1.разд, подр. Цст 2016-17'!F295</f>
        <v>0</v>
      </c>
      <c r="G668" s="273">
        <f>'8.1.разд, подр. Цст 2016-17'!G295</f>
        <v>0</v>
      </c>
      <c r="H668" s="273">
        <f>'8.1.разд, подр. Цст 2016-17'!H295</f>
        <v>0</v>
      </c>
      <c r="I668" s="273">
        <f>'8.1.разд, подр. Цст 2016-17'!I295</f>
        <v>0</v>
      </c>
    </row>
    <row r="669" spans="1:9" ht="24" hidden="1" x14ac:dyDescent="0.25">
      <c r="A669" s="248" t="s">
        <v>83</v>
      </c>
      <c r="B669" s="272" t="s">
        <v>82</v>
      </c>
      <c r="C669" s="272"/>
      <c r="D669" s="272"/>
      <c r="E669" s="272"/>
      <c r="F669" s="273">
        <f>F670</f>
        <v>0</v>
      </c>
      <c r="G669" s="273">
        <f>G670</f>
        <v>0</v>
      </c>
      <c r="H669" s="273">
        <f t="shared" ref="H669:I669" si="226">H670</f>
        <v>0</v>
      </c>
      <c r="I669" s="273">
        <f t="shared" si="226"/>
        <v>0</v>
      </c>
    </row>
    <row r="670" spans="1:9" ht="24" hidden="1" x14ac:dyDescent="0.25">
      <c r="A670" s="240" t="s">
        <v>23</v>
      </c>
      <c r="B670" s="272" t="s">
        <v>82</v>
      </c>
      <c r="C670" s="272" t="s">
        <v>22</v>
      </c>
      <c r="D670" s="272"/>
      <c r="E670" s="272"/>
      <c r="F670" s="273">
        <f>F671</f>
        <v>0</v>
      </c>
      <c r="G670" s="273">
        <f t="shared" ref="G670:I671" si="227">G671</f>
        <v>0</v>
      </c>
      <c r="H670" s="273">
        <f t="shared" si="227"/>
        <v>0</v>
      </c>
      <c r="I670" s="273">
        <f t="shared" si="227"/>
        <v>0</v>
      </c>
    </row>
    <row r="671" spans="1:9" hidden="1" x14ac:dyDescent="0.25">
      <c r="A671" s="252" t="s">
        <v>116</v>
      </c>
      <c r="B671" s="272" t="s">
        <v>82</v>
      </c>
      <c r="C671" s="272" t="s">
        <v>22</v>
      </c>
      <c r="D671" s="272" t="s">
        <v>74</v>
      </c>
      <c r="E671" s="272"/>
      <c r="F671" s="273">
        <f>F672</f>
        <v>0</v>
      </c>
      <c r="G671" s="273">
        <f t="shared" si="227"/>
        <v>0</v>
      </c>
      <c r="H671" s="273">
        <f t="shared" si="227"/>
        <v>0</v>
      </c>
      <c r="I671" s="273">
        <f t="shared" si="227"/>
        <v>0</v>
      </c>
    </row>
    <row r="672" spans="1:9" hidden="1" x14ac:dyDescent="0.25">
      <c r="A672" s="252" t="s">
        <v>106</v>
      </c>
      <c r="B672" s="272" t="s">
        <v>82</v>
      </c>
      <c r="C672" s="272" t="s">
        <v>22</v>
      </c>
      <c r="D672" s="272" t="s">
        <v>74</v>
      </c>
      <c r="E672" s="272" t="s">
        <v>66</v>
      </c>
      <c r="F672" s="273">
        <f>'8.1.разд, подр. Цст 2016-17'!F266</f>
        <v>0</v>
      </c>
      <c r="G672" s="273">
        <f>'8.1.разд, подр. Цст 2016-17'!G266</f>
        <v>0</v>
      </c>
      <c r="H672" s="273">
        <f>'8.1.разд, подр. Цст 2016-17'!H266</f>
        <v>0</v>
      </c>
      <c r="I672" s="273">
        <f>'8.1.разд, подр. Цст 2016-17'!I266</f>
        <v>0</v>
      </c>
    </row>
    <row r="673" spans="1:9" ht="64.5" hidden="1" customHeight="1" x14ac:dyDescent="0.25">
      <c r="A673" s="248" t="s">
        <v>99</v>
      </c>
      <c r="B673" s="272" t="s">
        <v>98</v>
      </c>
      <c r="C673" s="272"/>
      <c r="D673" s="272"/>
      <c r="E673" s="272"/>
      <c r="F673" s="273">
        <f>F674</f>
        <v>0</v>
      </c>
      <c r="G673" s="273">
        <f>G674</f>
        <v>0</v>
      </c>
      <c r="H673" s="273">
        <f t="shared" ref="H673:I673" si="228">H674</f>
        <v>0</v>
      </c>
      <c r="I673" s="273">
        <f t="shared" si="228"/>
        <v>0</v>
      </c>
    </row>
    <row r="674" spans="1:9" ht="24" hidden="1" x14ac:dyDescent="0.25">
      <c r="A674" s="240" t="s">
        <v>23</v>
      </c>
      <c r="B674" s="272" t="s">
        <v>98</v>
      </c>
      <c r="C674" s="272" t="s">
        <v>22</v>
      </c>
      <c r="D674" s="272"/>
      <c r="E674" s="272"/>
      <c r="F674" s="273">
        <f>F675</f>
        <v>0</v>
      </c>
      <c r="G674" s="273">
        <f t="shared" ref="G674:I675" si="229">G675</f>
        <v>0</v>
      </c>
      <c r="H674" s="273">
        <f t="shared" si="229"/>
        <v>0</v>
      </c>
      <c r="I674" s="273">
        <f t="shared" si="229"/>
        <v>0</v>
      </c>
    </row>
    <row r="675" spans="1:9" hidden="1" x14ac:dyDescent="0.25">
      <c r="A675" s="252" t="s">
        <v>116</v>
      </c>
      <c r="B675" s="272" t="s">
        <v>98</v>
      </c>
      <c r="C675" s="272" t="s">
        <v>22</v>
      </c>
      <c r="D675" s="272" t="s">
        <v>74</v>
      </c>
      <c r="E675" s="272"/>
      <c r="F675" s="273">
        <f>F676</f>
        <v>0</v>
      </c>
      <c r="G675" s="273">
        <f t="shared" si="229"/>
        <v>0</v>
      </c>
      <c r="H675" s="273">
        <f t="shared" si="229"/>
        <v>0</v>
      </c>
      <c r="I675" s="273">
        <f t="shared" si="229"/>
        <v>0</v>
      </c>
    </row>
    <row r="676" spans="1:9" hidden="1" x14ac:dyDescent="0.25">
      <c r="A676" s="252" t="s">
        <v>106</v>
      </c>
      <c r="B676" s="272" t="s">
        <v>98</v>
      </c>
      <c r="C676" s="272" t="s">
        <v>22</v>
      </c>
      <c r="D676" s="272" t="s">
        <v>74</v>
      </c>
      <c r="E676" s="272" t="s">
        <v>66</v>
      </c>
      <c r="F676" s="273">
        <f>'8.1.разд, подр. Цст 2016-17'!F268</f>
        <v>0</v>
      </c>
      <c r="G676" s="273">
        <f>'8.1.разд, подр. Цст 2016-17'!G268</f>
        <v>0</v>
      </c>
      <c r="H676" s="273">
        <f>'8.1.разд, подр. Цст 2016-17'!H268</f>
        <v>0</v>
      </c>
      <c r="I676" s="273">
        <f>'8.1.разд, подр. Цст 2016-17'!I268</f>
        <v>0</v>
      </c>
    </row>
    <row r="677" spans="1:9" ht="48" x14ac:dyDescent="0.25">
      <c r="A677" s="240" t="s">
        <v>885</v>
      </c>
      <c r="B677" s="272" t="s">
        <v>850</v>
      </c>
      <c r="C677" s="272"/>
      <c r="D677" s="272"/>
      <c r="E677" s="272"/>
      <c r="F677" s="273">
        <f>F678</f>
        <v>8000000</v>
      </c>
      <c r="G677" s="273">
        <f t="shared" ref="G677:I679" si="230">G678</f>
        <v>0</v>
      </c>
      <c r="H677" s="273">
        <f t="shared" si="230"/>
        <v>8000000</v>
      </c>
      <c r="I677" s="273">
        <f t="shared" si="230"/>
        <v>0</v>
      </c>
    </row>
    <row r="678" spans="1:9" ht="24" x14ac:dyDescent="0.25">
      <c r="A678" s="240" t="s">
        <v>23</v>
      </c>
      <c r="B678" s="272" t="s">
        <v>850</v>
      </c>
      <c r="C678" s="272" t="s">
        <v>22</v>
      </c>
      <c r="D678" s="272"/>
      <c r="E678" s="272"/>
      <c r="F678" s="273">
        <f>F679</f>
        <v>8000000</v>
      </c>
      <c r="G678" s="273">
        <f t="shared" si="230"/>
        <v>0</v>
      </c>
      <c r="H678" s="273">
        <f t="shared" si="230"/>
        <v>8000000</v>
      </c>
      <c r="I678" s="273">
        <f t="shared" si="230"/>
        <v>0</v>
      </c>
    </row>
    <row r="679" spans="1:9" x14ac:dyDescent="0.25">
      <c r="A679" s="252" t="s">
        <v>116</v>
      </c>
      <c r="B679" s="272" t="s">
        <v>850</v>
      </c>
      <c r="C679" s="272" t="s">
        <v>22</v>
      </c>
      <c r="D679" s="272" t="s">
        <v>74</v>
      </c>
      <c r="E679" s="272"/>
      <c r="F679" s="273">
        <f>F680</f>
        <v>8000000</v>
      </c>
      <c r="G679" s="273">
        <f t="shared" si="230"/>
        <v>0</v>
      </c>
      <c r="H679" s="273">
        <f t="shared" si="230"/>
        <v>8000000</v>
      </c>
      <c r="I679" s="273">
        <f t="shared" si="230"/>
        <v>0</v>
      </c>
    </row>
    <row r="680" spans="1:9" x14ac:dyDescent="0.25">
      <c r="A680" s="252" t="s">
        <v>106</v>
      </c>
      <c r="B680" s="272" t="s">
        <v>850</v>
      </c>
      <c r="C680" s="272" t="s">
        <v>22</v>
      </c>
      <c r="D680" s="272" t="s">
        <v>74</v>
      </c>
      <c r="E680" s="272" t="s">
        <v>66</v>
      </c>
      <c r="F680" s="273">
        <f>'8.1.разд, подр. Цст 2016-17'!F270</f>
        <v>8000000</v>
      </c>
      <c r="G680" s="273">
        <f>'8.1.разд, подр. Цст 2016-17'!G270</f>
        <v>0</v>
      </c>
      <c r="H680" s="273">
        <f>'8.1.разд, подр. Цст 2016-17'!H270</f>
        <v>8000000</v>
      </c>
      <c r="I680" s="273">
        <f>'8.1.разд, подр. Цст 2016-17'!I270</f>
        <v>0</v>
      </c>
    </row>
    <row r="681" spans="1:9" x14ac:dyDescent="0.25">
      <c r="A681" s="241" t="s">
        <v>240</v>
      </c>
      <c r="B681" s="272" t="s">
        <v>239</v>
      </c>
      <c r="C681" s="272" t="s">
        <v>22</v>
      </c>
      <c r="D681" s="272"/>
      <c r="E681" s="272"/>
      <c r="F681" s="273">
        <f>F682</f>
        <v>700000</v>
      </c>
      <c r="G681" s="273">
        <f>G682</f>
        <v>0</v>
      </c>
      <c r="H681" s="273">
        <f t="shared" ref="H681:I681" si="231">H682</f>
        <v>700000</v>
      </c>
      <c r="I681" s="273">
        <f t="shared" si="231"/>
        <v>0</v>
      </c>
    </row>
    <row r="682" spans="1:9" x14ac:dyDescent="0.25">
      <c r="A682" s="240" t="s">
        <v>6</v>
      </c>
      <c r="B682" s="272" t="s">
        <v>239</v>
      </c>
      <c r="C682" s="272" t="s">
        <v>1</v>
      </c>
      <c r="D682" s="272"/>
      <c r="E682" s="272"/>
      <c r="F682" s="273">
        <f>F683</f>
        <v>700000</v>
      </c>
      <c r="G682" s="273">
        <f t="shared" ref="G682:I683" si="232">G683</f>
        <v>0</v>
      </c>
      <c r="H682" s="273">
        <f t="shared" si="232"/>
        <v>700000</v>
      </c>
      <c r="I682" s="273">
        <f t="shared" si="232"/>
        <v>0</v>
      </c>
    </row>
    <row r="683" spans="1:9" x14ac:dyDescent="0.25">
      <c r="A683" s="252" t="s">
        <v>15</v>
      </c>
      <c r="B683" s="272" t="s">
        <v>239</v>
      </c>
      <c r="C683" s="272" t="s">
        <v>1</v>
      </c>
      <c r="D683" s="272" t="s">
        <v>4</v>
      </c>
      <c r="E683" s="272"/>
      <c r="F683" s="273">
        <f>F684</f>
        <v>700000</v>
      </c>
      <c r="G683" s="273">
        <f t="shared" si="232"/>
        <v>0</v>
      </c>
      <c r="H683" s="273">
        <f t="shared" si="232"/>
        <v>700000</v>
      </c>
      <c r="I683" s="273">
        <f t="shared" si="232"/>
        <v>0</v>
      </c>
    </row>
    <row r="684" spans="1:9" x14ac:dyDescent="0.25">
      <c r="A684" s="252" t="s">
        <v>241</v>
      </c>
      <c r="B684" s="272" t="s">
        <v>239</v>
      </c>
      <c r="C684" s="272" t="s">
        <v>1</v>
      </c>
      <c r="D684" s="272" t="s">
        <v>4</v>
      </c>
      <c r="E684" s="272" t="s">
        <v>36</v>
      </c>
      <c r="F684" s="273">
        <f>'8.1.разд, подр. Цст 2016-17'!F480</f>
        <v>700000</v>
      </c>
      <c r="G684" s="273">
        <f>'8.1.разд, подр. Цст 2016-17'!G480</f>
        <v>0</v>
      </c>
      <c r="H684" s="273">
        <f>'8.1.разд, подр. Цст 2016-17'!H480</f>
        <v>700000</v>
      </c>
      <c r="I684" s="273">
        <f>'8.1.разд, подр. Цст 2016-17'!I480</f>
        <v>0</v>
      </c>
    </row>
    <row r="685" spans="1:9" ht="99" customHeight="1" x14ac:dyDescent="0.25">
      <c r="A685" s="240" t="s">
        <v>842</v>
      </c>
      <c r="B685" s="272" t="s">
        <v>284</v>
      </c>
      <c r="C685" s="272"/>
      <c r="D685" s="272"/>
      <c r="E685" s="272"/>
      <c r="F685" s="273">
        <f>F686+F689+F694</f>
        <v>400000</v>
      </c>
      <c r="G685" s="273">
        <f t="shared" ref="G685:I685" si="233">G686+G689+G694</f>
        <v>0</v>
      </c>
      <c r="H685" s="273">
        <f t="shared" si="233"/>
        <v>400000</v>
      </c>
      <c r="I685" s="273">
        <f t="shared" si="233"/>
        <v>0</v>
      </c>
    </row>
    <row r="686" spans="1:9" ht="60" hidden="1" x14ac:dyDescent="0.25">
      <c r="A686" s="240" t="s">
        <v>17</v>
      </c>
      <c r="B686" s="272" t="s">
        <v>284</v>
      </c>
      <c r="C686" s="272" t="s">
        <v>24</v>
      </c>
      <c r="D686" s="272"/>
      <c r="E686" s="272"/>
      <c r="F686" s="273">
        <f>F687</f>
        <v>0</v>
      </c>
      <c r="G686" s="273">
        <f t="shared" ref="G686:I687" si="234">G687</f>
        <v>0</v>
      </c>
      <c r="H686" s="273">
        <f t="shared" si="234"/>
        <v>0</v>
      </c>
      <c r="I686" s="273">
        <f t="shared" si="234"/>
        <v>0</v>
      </c>
    </row>
    <row r="687" spans="1:9" hidden="1" x14ac:dyDescent="0.25">
      <c r="A687" s="276" t="s">
        <v>53</v>
      </c>
      <c r="B687" s="272" t="s">
        <v>284</v>
      </c>
      <c r="C687" s="272" t="s">
        <v>24</v>
      </c>
      <c r="D687" s="272" t="s">
        <v>36</v>
      </c>
      <c r="E687" s="272"/>
      <c r="F687" s="273">
        <f>F688</f>
        <v>0</v>
      </c>
      <c r="G687" s="273">
        <f t="shared" si="234"/>
        <v>0</v>
      </c>
      <c r="H687" s="273">
        <f t="shared" si="234"/>
        <v>0</v>
      </c>
      <c r="I687" s="273">
        <f t="shared" si="234"/>
        <v>0</v>
      </c>
    </row>
    <row r="688" spans="1:9" hidden="1" x14ac:dyDescent="0.25">
      <c r="A688" s="274" t="s">
        <v>48</v>
      </c>
      <c r="B688" s="272" t="s">
        <v>284</v>
      </c>
      <c r="C688" s="272" t="s">
        <v>24</v>
      </c>
      <c r="D688" s="272" t="s">
        <v>36</v>
      </c>
      <c r="E688" s="272" t="s">
        <v>35</v>
      </c>
      <c r="F688" s="273">
        <f>'8.1.разд, подр. Цст 2016-17'!F119</f>
        <v>0</v>
      </c>
      <c r="G688" s="273">
        <f>'8.1.разд, подр. Цст 2016-17'!G119</f>
        <v>0</v>
      </c>
      <c r="H688" s="273">
        <f>'8.1.разд, подр. Цст 2016-17'!H119</f>
        <v>0</v>
      </c>
      <c r="I688" s="273">
        <f>'8.1.разд, подр. Цст 2016-17'!I119</f>
        <v>0</v>
      </c>
    </row>
    <row r="689" spans="1:9" hidden="1" x14ac:dyDescent="0.25">
      <c r="A689" s="240" t="s">
        <v>6</v>
      </c>
      <c r="B689" s="272" t="s">
        <v>284</v>
      </c>
      <c r="C689" s="272" t="s">
        <v>1</v>
      </c>
      <c r="D689" s="272"/>
      <c r="E689" s="272"/>
      <c r="F689" s="273">
        <f>F690</f>
        <v>0</v>
      </c>
      <c r="G689" s="273">
        <f>G690</f>
        <v>0</v>
      </c>
      <c r="H689" s="273">
        <f t="shared" ref="H689:I690" si="235">H690</f>
        <v>0</v>
      </c>
      <c r="I689" s="273">
        <f t="shared" si="235"/>
        <v>0</v>
      </c>
    </row>
    <row r="690" spans="1:9" hidden="1" x14ac:dyDescent="0.25">
      <c r="A690" s="276" t="s">
        <v>53</v>
      </c>
      <c r="B690" s="272" t="s">
        <v>284</v>
      </c>
      <c r="C690" s="272" t="s">
        <v>1</v>
      </c>
      <c r="D690" s="272" t="s">
        <v>36</v>
      </c>
      <c r="E690" s="272"/>
      <c r="F690" s="273">
        <f>F691</f>
        <v>0</v>
      </c>
      <c r="G690" s="273">
        <f>G691</f>
        <v>0</v>
      </c>
      <c r="H690" s="273">
        <f t="shared" si="235"/>
        <v>0</v>
      </c>
      <c r="I690" s="273">
        <f t="shared" si="235"/>
        <v>0</v>
      </c>
    </row>
    <row r="691" spans="1:9" hidden="1" x14ac:dyDescent="0.25">
      <c r="A691" s="274" t="s">
        <v>48</v>
      </c>
      <c r="B691" s="272" t="s">
        <v>284</v>
      </c>
      <c r="C691" s="272" t="s">
        <v>1</v>
      </c>
      <c r="D691" s="272" t="s">
        <v>36</v>
      </c>
      <c r="E691" s="272" t="s">
        <v>35</v>
      </c>
      <c r="F691" s="273">
        <f>'8.1.разд, подр. Цст 2016-17'!F120</f>
        <v>0</v>
      </c>
      <c r="G691" s="273">
        <f>'8.1.разд, подр. Цст 2016-17'!G120</f>
        <v>0</v>
      </c>
      <c r="H691" s="273">
        <f>'8.1.разд, подр. Цст 2016-17'!H120</f>
        <v>0</v>
      </c>
      <c r="I691" s="273">
        <f>'8.1.разд, подр. Цст 2016-17'!I120</f>
        <v>0</v>
      </c>
    </row>
    <row r="692" spans="1:9" x14ac:dyDescent="0.25">
      <c r="A692" s="240" t="s">
        <v>21</v>
      </c>
      <c r="B692" s="272" t="s">
        <v>284</v>
      </c>
      <c r="C692" s="272" t="s">
        <v>19</v>
      </c>
      <c r="D692" s="272"/>
      <c r="E692" s="272"/>
      <c r="F692" s="273">
        <f>F693</f>
        <v>400000</v>
      </c>
      <c r="G692" s="273">
        <f t="shared" ref="G692:I693" si="236">G693</f>
        <v>0</v>
      </c>
      <c r="H692" s="273">
        <f t="shared" si="236"/>
        <v>400000</v>
      </c>
      <c r="I692" s="273">
        <f t="shared" si="236"/>
        <v>0</v>
      </c>
    </row>
    <row r="693" spans="1:9" x14ac:dyDescent="0.25">
      <c r="A693" s="276" t="s">
        <v>53</v>
      </c>
      <c r="B693" s="272" t="s">
        <v>284</v>
      </c>
      <c r="C693" s="272" t="s">
        <v>19</v>
      </c>
      <c r="D693" s="272" t="s">
        <v>36</v>
      </c>
      <c r="E693" s="272"/>
      <c r="F693" s="273">
        <f>F694</f>
        <v>400000</v>
      </c>
      <c r="G693" s="273">
        <f t="shared" si="236"/>
        <v>0</v>
      </c>
      <c r="H693" s="273">
        <f t="shared" si="236"/>
        <v>400000</v>
      </c>
      <c r="I693" s="273">
        <f t="shared" si="236"/>
        <v>0</v>
      </c>
    </row>
    <row r="694" spans="1:9" x14ac:dyDescent="0.25">
      <c r="A694" s="274" t="s">
        <v>48</v>
      </c>
      <c r="B694" s="272" t="s">
        <v>284</v>
      </c>
      <c r="C694" s="272" t="s">
        <v>19</v>
      </c>
      <c r="D694" s="272" t="s">
        <v>36</v>
      </c>
      <c r="E694" s="272" t="s">
        <v>35</v>
      </c>
      <c r="F694" s="273">
        <f>'8.1.разд, подр. Цст 2016-17'!F121</f>
        <v>400000</v>
      </c>
      <c r="G694" s="273">
        <f>'8.1.разд, подр. Цст 2016-17'!G121</f>
        <v>0</v>
      </c>
      <c r="H694" s="273">
        <f>'8.1.разд, подр. Цст 2016-17'!H121</f>
        <v>400000</v>
      </c>
      <c r="I694" s="273">
        <f>'8.1.разд, подр. Цст 2016-17'!I121</f>
        <v>0</v>
      </c>
    </row>
    <row r="695" spans="1:9" ht="36" x14ac:dyDescent="0.25">
      <c r="A695" s="240" t="s">
        <v>71</v>
      </c>
      <c r="B695" s="272" t="s">
        <v>69</v>
      </c>
      <c r="C695" s="272"/>
      <c r="D695" s="272"/>
      <c r="E695" s="272"/>
      <c r="F695" s="273">
        <f t="shared" ref="F695:I697" si="237">F696</f>
        <v>464000</v>
      </c>
      <c r="G695" s="273">
        <f t="shared" si="237"/>
        <v>0</v>
      </c>
      <c r="H695" s="273">
        <f t="shared" si="237"/>
        <v>464000</v>
      </c>
      <c r="I695" s="273">
        <f t="shared" si="237"/>
        <v>0</v>
      </c>
    </row>
    <row r="696" spans="1:9" ht="24" x14ac:dyDescent="0.25">
      <c r="A696" s="240" t="s">
        <v>23</v>
      </c>
      <c r="B696" s="272" t="s">
        <v>69</v>
      </c>
      <c r="C696" s="272" t="s">
        <v>22</v>
      </c>
      <c r="D696" s="272"/>
      <c r="E696" s="272"/>
      <c r="F696" s="273">
        <f t="shared" si="237"/>
        <v>464000</v>
      </c>
      <c r="G696" s="273">
        <f t="shared" si="237"/>
        <v>0</v>
      </c>
      <c r="H696" s="273">
        <f t="shared" si="237"/>
        <v>464000</v>
      </c>
      <c r="I696" s="273">
        <f t="shared" si="237"/>
        <v>0</v>
      </c>
    </row>
    <row r="697" spans="1:9" x14ac:dyDescent="0.25">
      <c r="A697" s="274" t="s">
        <v>15</v>
      </c>
      <c r="B697" s="272" t="s">
        <v>69</v>
      </c>
      <c r="C697" s="272" t="s">
        <v>22</v>
      </c>
      <c r="D697" s="272" t="s">
        <v>4</v>
      </c>
      <c r="E697" s="272"/>
      <c r="F697" s="273">
        <f t="shared" si="237"/>
        <v>464000</v>
      </c>
      <c r="G697" s="273">
        <f t="shared" si="237"/>
        <v>0</v>
      </c>
      <c r="H697" s="273">
        <f t="shared" si="237"/>
        <v>464000</v>
      </c>
      <c r="I697" s="273">
        <f t="shared" si="237"/>
        <v>0</v>
      </c>
    </row>
    <row r="698" spans="1:9" x14ac:dyDescent="0.25">
      <c r="A698" s="252" t="s">
        <v>72</v>
      </c>
      <c r="B698" s="272" t="s">
        <v>69</v>
      </c>
      <c r="C698" s="272" t="s">
        <v>22</v>
      </c>
      <c r="D698" s="272" t="s">
        <v>4</v>
      </c>
      <c r="E698" s="272" t="s">
        <v>62</v>
      </c>
      <c r="F698" s="273">
        <f>'8.1.разд, подр. Цст 2016-17'!F516</f>
        <v>464000</v>
      </c>
      <c r="G698" s="273">
        <f>'8.1.разд, подр. Цст 2016-17'!G516</f>
        <v>0</v>
      </c>
      <c r="H698" s="273">
        <f>'8.1.разд, подр. Цст 2016-17'!H516</f>
        <v>464000</v>
      </c>
      <c r="I698" s="273">
        <f>'8.1.разд, подр. Цст 2016-17'!I516</f>
        <v>0</v>
      </c>
    </row>
    <row r="699" spans="1:9" ht="24" x14ac:dyDescent="0.25">
      <c r="A699" s="241" t="s">
        <v>125</v>
      </c>
      <c r="B699" s="272" t="s">
        <v>123</v>
      </c>
      <c r="C699" s="272"/>
      <c r="D699" s="272"/>
      <c r="E699" s="272"/>
      <c r="F699" s="273">
        <f t="shared" ref="F699:I701" si="238">F700</f>
        <v>13725000</v>
      </c>
      <c r="G699" s="273">
        <f t="shared" si="238"/>
        <v>0</v>
      </c>
      <c r="H699" s="273">
        <f t="shared" si="238"/>
        <v>13725000</v>
      </c>
      <c r="I699" s="273">
        <f t="shared" si="238"/>
        <v>0</v>
      </c>
    </row>
    <row r="700" spans="1:9" x14ac:dyDescent="0.25">
      <c r="A700" s="240" t="s">
        <v>21</v>
      </c>
      <c r="B700" s="272" t="s">
        <v>123</v>
      </c>
      <c r="C700" s="272" t="s">
        <v>19</v>
      </c>
      <c r="D700" s="272"/>
      <c r="E700" s="272"/>
      <c r="F700" s="273">
        <f t="shared" si="238"/>
        <v>13725000</v>
      </c>
      <c r="G700" s="273">
        <f t="shared" si="238"/>
        <v>0</v>
      </c>
      <c r="H700" s="273">
        <f t="shared" si="238"/>
        <v>13725000</v>
      </c>
      <c r="I700" s="273">
        <f t="shared" si="238"/>
        <v>0</v>
      </c>
    </row>
    <row r="701" spans="1:9" x14ac:dyDescent="0.25">
      <c r="A701" s="252" t="s">
        <v>34</v>
      </c>
      <c r="B701" s="272" t="s">
        <v>123</v>
      </c>
      <c r="C701" s="272" t="s">
        <v>19</v>
      </c>
      <c r="D701" s="272" t="s">
        <v>3</v>
      </c>
      <c r="E701" s="272"/>
      <c r="F701" s="273">
        <f t="shared" si="238"/>
        <v>13725000</v>
      </c>
      <c r="G701" s="273">
        <f t="shared" si="238"/>
        <v>0</v>
      </c>
      <c r="H701" s="273">
        <f t="shared" si="238"/>
        <v>13725000</v>
      </c>
      <c r="I701" s="273">
        <f t="shared" si="238"/>
        <v>0</v>
      </c>
    </row>
    <row r="702" spans="1:9" x14ac:dyDescent="0.25">
      <c r="A702" s="252" t="s">
        <v>126</v>
      </c>
      <c r="B702" s="272" t="s">
        <v>123</v>
      </c>
      <c r="C702" s="272" t="s">
        <v>19</v>
      </c>
      <c r="D702" s="272" t="s">
        <v>3</v>
      </c>
      <c r="E702" s="272" t="s">
        <v>124</v>
      </c>
      <c r="F702" s="273">
        <f>'8.1.разд, подр. Цст 2016-17'!F167</f>
        <v>13725000</v>
      </c>
      <c r="G702" s="273">
        <f>'8.1.разд, подр. Цст 2016-17'!G167</f>
        <v>0</v>
      </c>
      <c r="H702" s="273">
        <f>'8.1.разд, подр. Цст 2016-17'!H167</f>
        <v>13725000</v>
      </c>
      <c r="I702" s="273">
        <f>'8.1.разд, подр. Цст 2016-17'!I167</f>
        <v>0</v>
      </c>
    </row>
    <row r="703" spans="1:9" ht="36" hidden="1" x14ac:dyDescent="0.25">
      <c r="A703" s="241" t="s">
        <v>119</v>
      </c>
      <c r="B703" s="272" t="s">
        <v>117</v>
      </c>
      <c r="C703" s="272"/>
      <c r="D703" s="272"/>
      <c r="E703" s="272"/>
      <c r="F703" s="273">
        <f>F704</f>
        <v>0</v>
      </c>
      <c r="G703" s="273">
        <f>G704</f>
        <v>0</v>
      </c>
      <c r="H703" s="273">
        <f t="shared" ref="H703:I703" si="239">H704</f>
        <v>0</v>
      </c>
      <c r="I703" s="273">
        <f t="shared" si="239"/>
        <v>0</v>
      </c>
    </row>
    <row r="704" spans="1:9" ht="24" hidden="1" x14ac:dyDescent="0.25">
      <c r="A704" s="240" t="s">
        <v>23</v>
      </c>
      <c r="B704" s="272" t="s">
        <v>117</v>
      </c>
      <c r="C704" s="272" t="s">
        <v>22</v>
      </c>
      <c r="D704" s="272"/>
      <c r="E704" s="272"/>
      <c r="F704" s="273">
        <f>F705</f>
        <v>0</v>
      </c>
      <c r="G704" s="273">
        <f t="shared" ref="G704:I705" si="240">G705</f>
        <v>0</v>
      </c>
      <c r="H704" s="273">
        <f t="shared" si="240"/>
        <v>0</v>
      </c>
      <c r="I704" s="273">
        <f t="shared" si="240"/>
        <v>0</v>
      </c>
    </row>
    <row r="705" spans="1:9" hidden="1" x14ac:dyDescent="0.25">
      <c r="A705" s="252" t="s">
        <v>34</v>
      </c>
      <c r="B705" s="272" t="s">
        <v>117</v>
      </c>
      <c r="C705" s="272" t="s">
        <v>22</v>
      </c>
      <c r="D705" s="272" t="s">
        <v>3</v>
      </c>
      <c r="E705" s="272"/>
      <c r="F705" s="273">
        <f>F706</f>
        <v>0</v>
      </c>
      <c r="G705" s="273">
        <f t="shared" si="240"/>
        <v>0</v>
      </c>
      <c r="H705" s="273">
        <f t="shared" si="240"/>
        <v>0</v>
      </c>
      <c r="I705" s="273">
        <f t="shared" si="240"/>
        <v>0</v>
      </c>
    </row>
    <row r="706" spans="1:9" hidden="1" x14ac:dyDescent="0.25">
      <c r="A706" s="252" t="s">
        <v>122</v>
      </c>
      <c r="B706" s="272" t="s">
        <v>117</v>
      </c>
      <c r="C706" s="272" t="s">
        <v>22</v>
      </c>
      <c r="D706" s="272" t="s">
        <v>3</v>
      </c>
      <c r="E706" s="272" t="s">
        <v>118</v>
      </c>
      <c r="F706" s="273">
        <f>'8.1.разд, подр. Цст 2016-17'!F184</f>
        <v>0</v>
      </c>
      <c r="G706" s="273">
        <f>'8.1.разд, подр. Цст 2016-17'!G184</f>
        <v>0</v>
      </c>
      <c r="H706" s="273">
        <f>'8.1.разд, подр. Цст 2016-17'!H184</f>
        <v>0</v>
      </c>
      <c r="I706" s="273">
        <f>'8.1.разд, подр. Цст 2016-17'!I184</f>
        <v>0</v>
      </c>
    </row>
    <row r="707" spans="1:9" ht="24" hidden="1" x14ac:dyDescent="0.25">
      <c r="A707" s="241" t="s">
        <v>760</v>
      </c>
      <c r="B707" s="272" t="s">
        <v>761</v>
      </c>
      <c r="C707" s="272"/>
      <c r="D707" s="272"/>
      <c r="E707" s="272"/>
      <c r="F707" s="273">
        <f>F708</f>
        <v>0</v>
      </c>
      <c r="G707" s="273">
        <f>G708</f>
        <v>0</v>
      </c>
      <c r="H707" s="273">
        <f t="shared" ref="H707:I707" si="241">H708</f>
        <v>0</v>
      </c>
      <c r="I707" s="273">
        <f t="shared" si="241"/>
        <v>0</v>
      </c>
    </row>
    <row r="708" spans="1:9" ht="24" hidden="1" x14ac:dyDescent="0.25">
      <c r="A708" s="240" t="s">
        <v>23</v>
      </c>
      <c r="B708" s="272" t="s">
        <v>761</v>
      </c>
      <c r="C708" s="272" t="s">
        <v>22</v>
      </c>
      <c r="D708" s="272"/>
      <c r="E708" s="272"/>
      <c r="F708" s="273">
        <f>F709</f>
        <v>0</v>
      </c>
      <c r="G708" s="273">
        <f t="shared" ref="G708:I709" si="242">G709</f>
        <v>0</v>
      </c>
      <c r="H708" s="273">
        <f t="shared" si="242"/>
        <v>0</v>
      </c>
      <c r="I708" s="273">
        <f t="shared" si="242"/>
        <v>0</v>
      </c>
    </row>
    <row r="709" spans="1:9" hidden="1" x14ac:dyDescent="0.25">
      <c r="A709" s="274" t="s">
        <v>34</v>
      </c>
      <c r="B709" s="272" t="s">
        <v>761</v>
      </c>
      <c r="C709" s="272" t="s">
        <v>22</v>
      </c>
      <c r="D709" s="272" t="s">
        <v>3</v>
      </c>
      <c r="E709" s="272"/>
      <c r="F709" s="273">
        <f>F710</f>
        <v>0</v>
      </c>
      <c r="G709" s="273">
        <f t="shared" si="242"/>
        <v>0</v>
      </c>
      <c r="H709" s="273">
        <f t="shared" si="242"/>
        <v>0</v>
      </c>
      <c r="I709" s="273">
        <f t="shared" si="242"/>
        <v>0</v>
      </c>
    </row>
    <row r="710" spans="1:9" hidden="1" x14ac:dyDescent="0.25">
      <c r="A710" s="252" t="s">
        <v>33</v>
      </c>
      <c r="B710" s="272" t="s">
        <v>761</v>
      </c>
      <c r="C710" s="272" t="s">
        <v>22</v>
      </c>
      <c r="D710" s="272" t="s">
        <v>3</v>
      </c>
      <c r="E710" s="272" t="s">
        <v>16</v>
      </c>
      <c r="F710" s="273"/>
      <c r="G710" s="273"/>
      <c r="H710" s="273"/>
      <c r="I710" s="273"/>
    </row>
    <row r="711" spans="1:9" ht="24" x14ac:dyDescent="0.25">
      <c r="A711" s="241" t="s">
        <v>58</v>
      </c>
      <c r="B711" s="272" t="s">
        <v>57</v>
      </c>
      <c r="C711" s="272"/>
      <c r="D711" s="272"/>
      <c r="E711" s="272"/>
      <c r="F711" s="273">
        <f>F712+F716+F720+F727</f>
        <v>2539277</v>
      </c>
      <c r="G711" s="273">
        <f>G712+G716+G720+G727</f>
        <v>0</v>
      </c>
      <c r="H711" s="273">
        <f t="shared" ref="H711:I711" si="243">H712+H716+H720+H727</f>
        <v>2539277</v>
      </c>
      <c r="I711" s="273">
        <f t="shared" si="243"/>
        <v>0</v>
      </c>
    </row>
    <row r="712" spans="1:9" ht="36" x14ac:dyDescent="0.25">
      <c r="A712" s="241" t="s">
        <v>799</v>
      </c>
      <c r="B712" s="272" t="s">
        <v>800</v>
      </c>
      <c r="C712" s="272"/>
      <c r="D712" s="272"/>
      <c r="E712" s="272"/>
      <c r="F712" s="273">
        <f>F713</f>
        <v>1355006</v>
      </c>
      <c r="G712" s="273">
        <f>G713</f>
        <v>0</v>
      </c>
      <c r="H712" s="273">
        <f t="shared" ref="H712:I712" si="244">H713</f>
        <v>1355006</v>
      </c>
      <c r="I712" s="273">
        <f t="shared" si="244"/>
        <v>0</v>
      </c>
    </row>
    <row r="713" spans="1:9" ht="60" x14ac:dyDescent="0.25">
      <c r="A713" s="240" t="s">
        <v>17</v>
      </c>
      <c r="B713" s="272" t="s">
        <v>800</v>
      </c>
      <c r="C713" s="272" t="s">
        <v>24</v>
      </c>
      <c r="D713" s="272"/>
      <c r="E713" s="272"/>
      <c r="F713" s="273">
        <f>F714</f>
        <v>1355006</v>
      </c>
      <c r="G713" s="273">
        <f t="shared" ref="G713:I714" si="245">G714</f>
        <v>0</v>
      </c>
      <c r="H713" s="273">
        <f t="shared" si="245"/>
        <v>1355006</v>
      </c>
      <c r="I713" s="273">
        <f t="shared" si="245"/>
        <v>0</v>
      </c>
    </row>
    <row r="714" spans="1:9" x14ac:dyDescent="0.25">
      <c r="A714" s="274" t="s">
        <v>53</v>
      </c>
      <c r="B714" s="272" t="s">
        <v>800</v>
      </c>
      <c r="C714" s="272" t="s">
        <v>24</v>
      </c>
      <c r="D714" s="272" t="s">
        <v>36</v>
      </c>
      <c r="E714" s="272"/>
      <c r="F714" s="273">
        <f>F715</f>
        <v>1355006</v>
      </c>
      <c r="G714" s="273">
        <f t="shared" si="245"/>
        <v>0</v>
      </c>
      <c r="H714" s="273">
        <f t="shared" si="245"/>
        <v>1355006</v>
      </c>
      <c r="I714" s="273">
        <f t="shared" si="245"/>
        <v>0</v>
      </c>
    </row>
    <row r="715" spans="1:9" ht="36" x14ac:dyDescent="0.25">
      <c r="A715" s="252" t="s">
        <v>59</v>
      </c>
      <c r="B715" s="272" t="s">
        <v>800</v>
      </c>
      <c r="C715" s="272" t="s">
        <v>24</v>
      </c>
      <c r="D715" s="272" t="s">
        <v>36</v>
      </c>
      <c r="E715" s="272" t="s">
        <v>56</v>
      </c>
      <c r="F715" s="273">
        <f>'8.1.разд, подр. Цст 2016-17'!F62</f>
        <v>1355006</v>
      </c>
      <c r="G715" s="273">
        <f>'8.1.разд, подр. Цст 2016-17'!G62</f>
        <v>0</v>
      </c>
      <c r="H715" s="273">
        <f>'8.1.разд, подр. Цст 2016-17'!H62</f>
        <v>1355006</v>
      </c>
      <c r="I715" s="273">
        <f>'8.1.разд, подр. Цст 2016-17'!I62</f>
        <v>0</v>
      </c>
    </row>
    <row r="716" spans="1:9" ht="24" x14ac:dyDescent="0.25">
      <c r="A716" s="240" t="s">
        <v>50</v>
      </c>
      <c r="B716" s="272" t="s">
        <v>793</v>
      </c>
      <c r="C716" s="272"/>
      <c r="D716" s="272"/>
      <c r="E716" s="272"/>
      <c r="F716" s="273">
        <f t="shared" ref="F716:I718" si="246">F717</f>
        <v>1104371</v>
      </c>
      <c r="G716" s="273">
        <f t="shared" si="246"/>
        <v>0</v>
      </c>
      <c r="H716" s="273">
        <f t="shared" si="246"/>
        <v>1104371</v>
      </c>
      <c r="I716" s="273">
        <f t="shared" si="246"/>
        <v>0</v>
      </c>
    </row>
    <row r="717" spans="1:9" ht="60" x14ac:dyDescent="0.25">
      <c r="A717" s="240" t="s">
        <v>17</v>
      </c>
      <c r="B717" s="272" t="s">
        <v>793</v>
      </c>
      <c r="C717" s="272" t="s">
        <v>24</v>
      </c>
      <c r="D717" s="272"/>
      <c r="E717" s="272"/>
      <c r="F717" s="273">
        <f t="shared" si="246"/>
        <v>1104371</v>
      </c>
      <c r="G717" s="273">
        <f t="shared" si="246"/>
        <v>0</v>
      </c>
      <c r="H717" s="273">
        <f t="shared" si="246"/>
        <v>1104371</v>
      </c>
      <c r="I717" s="273">
        <f t="shared" si="246"/>
        <v>0</v>
      </c>
    </row>
    <row r="718" spans="1:9" x14ac:dyDescent="0.25">
      <c r="A718" s="274" t="s">
        <v>53</v>
      </c>
      <c r="B718" s="272" t="s">
        <v>793</v>
      </c>
      <c r="C718" s="272" t="s">
        <v>24</v>
      </c>
      <c r="D718" s="272" t="s">
        <v>36</v>
      </c>
      <c r="E718" s="272"/>
      <c r="F718" s="273">
        <f t="shared" si="246"/>
        <v>1104371</v>
      </c>
      <c r="G718" s="273">
        <f t="shared" si="246"/>
        <v>0</v>
      </c>
      <c r="H718" s="273">
        <f t="shared" si="246"/>
        <v>1104371</v>
      </c>
      <c r="I718" s="273">
        <f t="shared" si="246"/>
        <v>0</v>
      </c>
    </row>
    <row r="719" spans="1:9" ht="36" x14ac:dyDescent="0.25">
      <c r="A719" s="252" t="s">
        <v>59</v>
      </c>
      <c r="B719" s="272" t="s">
        <v>793</v>
      </c>
      <c r="C719" s="272" t="s">
        <v>24</v>
      </c>
      <c r="D719" s="272" t="s">
        <v>36</v>
      </c>
      <c r="E719" s="272" t="s">
        <v>56</v>
      </c>
      <c r="F719" s="273">
        <f>'8.1.разд, подр. Цст 2016-17'!F65</f>
        <v>1104371</v>
      </c>
      <c r="G719" s="273">
        <f>'8.1.разд, подр. Цст 2016-17'!G65</f>
        <v>0</v>
      </c>
      <c r="H719" s="273">
        <f>'8.1.разд, подр. Цст 2016-17'!H65</f>
        <v>1104371</v>
      </c>
      <c r="I719" s="273">
        <f>'8.1.разд, подр. Цст 2016-17'!I65</f>
        <v>0</v>
      </c>
    </row>
    <row r="720" spans="1:9" ht="24" x14ac:dyDescent="0.25">
      <c r="A720" s="241" t="s">
        <v>37</v>
      </c>
      <c r="B720" s="272" t="s">
        <v>794</v>
      </c>
      <c r="C720" s="272"/>
      <c r="D720" s="272"/>
      <c r="E720" s="272"/>
      <c r="F720" s="273">
        <f>F721+F724</f>
        <v>29900</v>
      </c>
      <c r="G720" s="273">
        <f>G721+G724</f>
        <v>0</v>
      </c>
      <c r="H720" s="273">
        <f t="shared" ref="H720:I720" si="247">H721+H724</f>
        <v>29900</v>
      </c>
      <c r="I720" s="273">
        <f t="shared" si="247"/>
        <v>0</v>
      </c>
    </row>
    <row r="721" spans="1:9" ht="24" x14ac:dyDescent="0.25">
      <c r="A721" s="240" t="s">
        <v>23</v>
      </c>
      <c r="B721" s="272" t="s">
        <v>794</v>
      </c>
      <c r="C721" s="272" t="s">
        <v>22</v>
      </c>
      <c r="D721" s="272"/>
      <c r="E721" s="272"/>
      <c r="F721" s="273">
        <f>F722</f>
        <v>15000</v>
      </c>
      <c r="G721" s="273">
        <f>G722</f>
        <v>0</v>
      </c>
      <c r="H721" s="273">
        <f t="shared" ref="H721:I722" si="248">H722</f>
        <v>15000</v>
      </c>
      <c r="I721" s="273">
        <f t="shared" si="248"/>
        <v>0</v>
      </c>
    </row>
    <row r="722" spans="1:9" x14ac:dyDescent="0.25">
      <c r="A722" s="274" t="s">
        <v>53</v>
      </c>
      <c r="B722" s="272" t="s">
        <v>794</v>
      </c>
      <c r="C722" s="272" t="s">
        <v>22</v>
      </c>
      <c r="D722" s="272" t="s">
        <v>36</v>
      </c>
      <c r="E722" s="272"/>
      <c r="F722" s="273">
        <f>F723</f>
        <v>15000</v>
      </c>
      <c r="G722" s="273">
        <f>G723</f>
        <v>0</v>
      </c>
      <c r="H722" s="273">
        <f t="shared" si="248"/>
        <v>15000</v>
      </c>
      <c r="I722" s="273">
        <f t="shared" si="248"/>
        <v>0</v>
      </c>
    </row>
    <row r="723" spans="1:9" ht="36" x14ac:dyDescent="0.25">
      <c r="A723" s="252" t="s">
        <v>59</v>
      </c>
      <c r="B723" s="272" t="s">
        <v>794</v>
      </c>
      <c r="C723" s="272" t="s">
        <v>22</v>
      </c>
      <c r="D723" s="272" t="s">
        <v>36</v>
      </c>
      <c r="E723" s="272" t="s">
        <v>56</v>
      </c>
      <c r="F723" s="273">
        <f>'8.1.разд, подр. Цст 2016-17'!F68</f>
        <v>15000</v>
      </c>
      <c r="G723" s="273">
        <f>'8.1.разд, подр. Цст 2016-17'!G68</f>
        <v>0</v>
      </c>
      <c r="H723" s="273">
        <f>'8.1.разд, подр. Цст 2016-17'!H68</f>
        <v>15000</v>
      </c>
      <c r="I723" s="273">
        <f>'8.1.разд, подр. Цст 2016-17'!I68</f>
        <v>0</v>
      </c>
    </row>
    <row r="724" spans="1:9" x14ac:dyDescent="0.25">
      <c r="A724" s="240" t="s">
        <v>21</v>
      </c>
      <c r="B724" s="272" t="s">
        <v>794</v>
      </c>
      <c r="C724" s="272" t="s">
        <v>19</v>
      </c>
      <c r="D724" s="272"/>
      <c r="E724" s="272"/>
      <c r="F724" s="273">
        <f>F725</f>
        <v>14900</v>
      </c>
      <c r="G724" s="273">
        <f>G725</f>
        <v>0</v>
      </c>
      <c r="H724" s="273">
        <f t="shared" ref="H724:I725" si="249">H725</f>
        <v>14900</v>
      </c>
      <c r="I724" s="273">
        <f t="shared" si="249"/>
        <v>0</v>
      </c>
    </row>
    <row r="725" spans="1:9" x14ac:dyDescent="0.25">
      <c r="A725" s="274" t="s">
        <v>53</v>
      </c>
      <c r="B725" s="272" t="s">
        <v>794</v>
      </c>
      <c r="C725" s="272" t="s">
        <v>19</v>
      </c>
      <c r="D725" s="272" t="s">
        <v>36</v>
      </c>
      <c r="E725" s="272"/>
      <c r="F725" s="273">
        <f>F726</f>
        <v>14900</v>
      </c>
      <c r="G725" s="273">
        <f>G726</f>
        <v>0</v>
      </c>
      <c r="H725" s="273">
        <f t="shared" si="249"/>
        <v>14900</v>
      </c>
      <c r="I725" s="273">
        <f t="shared" si="249"/>
        <v>0</v>
      </c>
    </row>
    <row r="726" spans="1:9" ht="36" x14ac:dyDescent="0.25">
      <c r="A726" s="252" t="s">
        <v>59</v>
      </c>
      <c r="B726" s="272" t="s">
        <v>794</v>
      </c>
      <c r="C726" s="272" t="s">
        <v>19</v>
      </c>
      <c r="D726" s="272" t="s">
        <v>36</v>
      </c>
      <c r="E726" s="272" t="s">
        <v>56</v>
      </c>
      <c r="F726" s="273">
        <f>'8.1.разд, подр. Цст 2016-17'!F69</f>
        <v>14900</v>
      </c>
      <c r="G726" s="273">
        <f>'8.1.разд, подр. Цст 2016-17'!G69</f>
        <v>0</v>
      </c>
      <c r="H726" s="273">
        <f>'8.1.разд, подр. Цст 2016-17'!H69</f>
        <v>14900</v>
      </c>
      <c r="I726" s="273">
        <f>'8.1.разд, подр. Цст 2016-17'!I69</f>
        <v>0</v>
      </c>
    </row>
    <row r="727" spans="1:9" ht="48" x14ac:dyDescent="0.25">
      <c r="A727" s="240" t="s">
        <v>18</v>
      </c>
      <c r="B727" s="272" t="s">
        <v>795</v>
      </c>
      <c r="C727" s="272"/>
      <c r="D727" s="272"/>
      <c r="E727" s="272"/>
      <c r="F727" s="273">
        <f>F728</f>
        <v>50000</v>
      </c>
      <c r="G727" s="273">
        <f>G728</f>
        <v>0</v>
      </c>
      <c r="H727" s="273">
        <f t="shared" ref="H727:I727" si="250">H728</f>
        <v>50000</v>
      </c>
      <c r="I727" s="273">
        <f t="shared" si="250"/>
        <v>0</v>
      </c>
    </row>
    <row r="728" spans="1:9" ht="60" x14ac:dyDescent="0.25">
      <c r="A728" s="240" t="s">
        <v>17</v>
      </c>
      <c r="B728" s="272" t="s">
        <v>795</v>
      </c>
      <c r="C728" s="272" t="s">
        <v>24</v>
      </c>
      <c r="D728" s="272"/>
      <c r="E728" s="272"/>
      <c r="F728" s="273">
        <f>F729</f>
        <v>50000</v>
      </c>
      <c r="G728" s="273">
        <f t="shared" ref="G728:I729" si="251">G729</f>
        <v>0</v>
      </c>
      <c r="H728" s="273">
        <f t="shared" si="251"/>
        <v>50000</v>
      </c>
      <c r="I728" s="273">
        <f t="shared" si="251"/>
        <v>0</v>
      </c>
    </row>
    <row r="729" spans="1:9" x14ac:dyDescent="0.25">
      <c r="A729" s="274" t="s">
        <v>53</v>
      </c>
      <c r="B729" s="272" t="s">
        <v>795</v>
      </c>
      <c r="C729" s="272" t="s">
        <v>24</v>
      </c>
      <c r="D729" s="272" t="s">
        <v>36</v>
      </c>
      <c r="E729" s="272"/>
      <c r="F729" s="273">
        <f>F730</f>
        <v>50000</v>
      </c>
      <c r="G729" s="273">
        <f t="shared" si="251"/>
        <v>0</v>
      </c>
      <c r="H729" s="273">
        <f t="shared" si="251"/>
        <v>50000</v>
      </c>
      <c r="I729" s="273">
        <f t="shared" si="251"/>
        <v>0</v>
      </c>
    </row>
    <row r="730" spans="1:9" ht="36" x14ac:dyDescent="0.25">
      <c r="A730" s="252" t="s">
        <v>59</v>
      </c>
      <c r="B730" s="272" t="s">
        <v>795</v>
      </c>
      <c r="C730" s="272" t="s">
        <v>24</v>
      </c>
      <c r="D730" s="272" t="s">
        <v>36</v>
      </c>
      <c r="E730" s="272" t="s">
        <v>56</v>
      </c>
      <c r="F730" s="273">
        <f>'8.1.разд, подр. Цст 2016-17'!F71</f>
        <v>50000</v>
      </c>
      <c r="G730" s="273">
        <f>'8.1.разд, подр. Цст 2016-17'!G71</f>
        <v>0</v>
      </c>
      <c r="H730" s="273">
        <f>'8.1.разд, подр. Цст 2016-17'!H71</f>
        <v>50000</v>
      </c>
      <c r="I730" s="273">
        <f>'8.1.разд, подр. Цст 2016-17'!I71</f>
        <v>0</v>
      </c>
    </row>
    <row r="731" spans="1:9" ht="24" x14ac:dyDescent="0.25">
      <c r="A731" s="241" t="s">
        <v>27</v>
      </c>
      <c r="B731" s="272" t="s">
        <v>26</v>
      </c>
      <c r="C731" s="272"/>
      <c r="D731" s="272"/>
      <c r="E731" s="272"/>
      <c r="F731" s="273">
        <f>F732+F736</f>
        <v>15301380</v>
      </c>
      <c r="G731" s="273">
        <f>G732+G736</f>
        <v>0</v>
      </c>
      <c r="H731" s="273">
        <f t="shared" ref="H731:I731" si="252">H732+H736</f>
        <v>15895400</v>
      </c>
      <c r="I731" s="273">
        <f t="shared" si="252"/>
        <v>0</v>
      </c>
    </row>
    <row r="732" spans="1:9" ht="48" x14ac:dyDescent="0.25">
      <c r="A732" s="240" t="s">
        <v>18</v>
      </c>
      <c r="B732" s="272" t="s">
        <v>815</v>
      </c>
      <c r="C732" s="272"/>
      <c r="D732" s="272"/>
      <c r="E732" s="272"/>
      <c r="F732" s="273">
        <f>F733</f>
        <v>568100</v>
      </c>
      <c r="G732" s="273">
        <f>G733</f>
        <v>0</v>
      </c>
      <c r="H732" s="273">
        <f t="shared" ref="H732:I732" si="253">H733</f>
        <v>688100</v>
      </c>
      <c r="I732" s="273">
        <f t="shared" si="253"/>
        <v>0</v>
      </c>
    </row>
    <row r="733" spans="1:9" ht="72.75" customHeight="1" x14ac:dyDescent="0.25">
      <c r="A733" s="240" t="s">
        <v>17</v>
      </c>
      <c r="B733" s="272" t="s">
        <v>815</v>
      </c>
      <c r="C733" s="272" t="s">
        <v>24</v>
      </c>
      <c r="D733" s="272"/>
      <c r="E733" s="272"/>
      <c r="F733" s="273">
        <f>F734</f>
        <v>568100</v>
      </c>
      <c r="G733" s="273">
        <f t="shared" ref="G733:I734" si="254">G734</f>
        <v>0</v>
      </c>
      <c r="H733" s="273">
        <f t="shared" si="254"/>
        <v>688100</v>
      </c>
      <c r="I733" s="273">
        <f t="shared" si="254"/>
        <v>0</v>
      </c>
    </row>
    <row r="734" spans="1:9" x14ac:dyDescent="0.25">
      <c r="A734" s="274" t="s">
        <v>34</v>
      </c>
      <c r="B734" s="272" t="s">
        <v>815</v>
      </c>
      <c r="C734" s="272" t="s">
        <v>24</v>
      </c>
      <c r="D734" s="272" t="s">
        <v>3</v>
      </c>
      <c r="E734" s="272"/>
      <c r="F734" s="273">
        <f>F735</f>
        <v>568100</v>
      </c>
      <c r="G734" s="273">
        <f t="shared" si="254"/>
        <v>0</v>
      </c>
      <c r="H734" s="273">
        <f t="shared" si="254"/>
        <v>688100</v>
      </c>
      <c r="I734" s="273">
        <f t="shared" si="254"/>
        <v>0</v>
      </c>
    </row>
    <row r="735" spans="1:9" x14ac:dyDescent="0.25">
      <c r="A735" s="252" t="s">
        <v>33</v>
      </c>
      <c r="B735" s="272" t="s">
        <v>815</v>
      </c>
      <c r="C735" s="272" t="s">
        <v>24</v>
      </c>
      <c r="D735" s="272" t="s">
        <v>3</v>
      </c>
      <c r="E735" s="272" t="s">
        <v>16</v>
      </c>
      <c r="F735" s="273">
        <f>'8.1.разд, подр. Цст 2016-17'!F221</f>
        <v>568100</v>
      </c>
      <c r="G735" s="273">
        <f>'8.1.разд, подр. Цст 2016-17'!G221</f>
        <v>0</v>
      </c>
      <c r="H735" s="273">
        <f>'8.1.разд, подр. Цст 2016-17'!H221</f>
        <v>688100</v>
      </c>
      <c r="I735" s="273">
        <f>'8.1.разд, подр. Цст 2016-17'!I221</f>
        <v>0</v>
      </c>
    </row>
    <row r="736" spans="1:9" ht="48" x14ac:dyDescent="0.25">
      <c r="A736" s="240" t="s">
        <v>25</v>
      </c>
      <c r="B736" s="272" t="s">
        <v>20</v>
      </c>
      <c r="C736" s="272"/>
      <c r="D736" s="272"/>
      <c r="E736" s="272"/>
      <c r="F736" s="273">
        <f>F737+F740+F743</f>
        <v>14733280</v>
      </c>
      <c r="G736" s="273">
        <f>G737+G740+G743</f>
        <v>0</v>
      </c>
      <c r="H736" s="273">
        <f t="shared" ref="H736:I736" si="255">H737+H740+H743</f>
        <v>15207300</v>
      </c>
      <c r="I736" s="273">
        <f t="shared" si="255"/>
        <v>0</v>
      </c>
    </row>
    <row r="737" spans="1:9" ht="60" x14ac:dyDescent="0.25">
      <c r="A737" s="240" t="s">
        <v>17</v>
      </c>
      <c r="B737" s="272" t="s">
        <v>20</v>
      </c>
      <c r="C737" s="272" t="s">
        <v>24</v>
      </c>
      <c r="D737" s="272"/>
      <c r="E737" s="272"/>
      <c r="F737" s="273">
        <f>F738</f>
        <v>13510370</v>
      </c>
      <c r="G737" s="273">
        <f>G738</f>
        <v>0</v>
      </c>
      <c r="H737" s="273">
        <f t="shared" ref="H737:I738" si="256">H738</f>
        <v>14091320</v>
      </c>
      <c r="I737" s="273">
        <f t="shared" si="256"/>
        <v>0</v>
      </c>
    </row>
    <row r="738" spans="1:9" x14ac:dyDescent="0.25">
      <c r="A738" s="274" t="s">
        <v>34</v>
      </c>
      <c r="B738" s="272" t="s">
        <v>20</v>
      </c>
      <c r="C738" s="272" t="s">
        <v>24</v>
      </c>
      <c r="D738" s="272" t="s">
        <v>3</v>
      </c>
      <c r="E738" s="272"/>
      <c r="F738" s="273">
        <f>F739</f>
        <v>13510370</v>
      </c>
      <c r="G738" s="273">
        <f>G739</f>
        <v>0</v>
      </c>
      <c r="H738" s="273">
        <f t="shared" si="256"/>
        <v>14091320</v>
      </c>
      <c r="I738" s="273">
        <f t="shared" si="256"/>
        <v>0</v>
      </c>
    </row>
    <row r="739" spans="1:9" x14ac:dyDescent="0.25">
      <c r="A739" s="252" t="s">
        <v>33</v>
      </c>
      <c r="B739" s="272" t="s">
        <v>20</v>
      </c>
      <c r="C739" s="272" t="s">
        <v>24</v>
      </c>
      <c r="D739" s="272" t="s">
        <v>3</v>
      </c>
      <c r="E739" s="272" t="s">
        <v>16</v>
      </c>
      <c r="F739" s="273">
        <f>'8.1.разд, подр. Цст 2016-17'!F223</f>
        <v>13510370</v>
      </c>
      <c r="G739" s="273">
        <f>'8.1.разд, подр. Цст 2016-17'!G223</f>
        <v>0</v>
      </c>
      <c r="H739" s="273">
        <f>'8.1.разд, подр. Цст 2016-17'!H223</f>
        <v>14091320</v>
      </c>
      <c r="I739" s="273">
        <f>'8.1.разд, подр. Цст 2016-17'!I223</f>
        <v>0</v>
      </c>
    </row>
    <row r="740" spans="1:9" ht="24" x14ac:dyDescent="0.25">
      <c r="A740" s="240" t="s">
        <v>23</v>
      </c>
      <c r="B740" s="272" t="s">
        <v>20</v>
      </c>
      <c r="C740" s="272" t="s">
        <v>22</v>
      </c>
      <c r="D740" s="272"/>
      <c r="E740" s="272"/>
      <c r="F740" s="273">
        <f>F741</f>
        <v>1217910</v>
      </c>
      <c r="G740" s="273">
        <f>G741</f>
        <v>0</v>
      </c>
      <c r="H740" s="273">
        <f t="shared" ref="H740:I741" si="257">H741</f>
        <v>1110980</v>
      </c>
      <c r="I740" s="273">
        <f t="shared" si="257"/>
        <v>0</v>
      </c>
    </row>
    <row r="741" spans="1:9" x14ac:dyDescent="0.25">
      <c r="A741" s="274" t="s">
        <v>34</v>
      </c>
      <c r="B741" s="272" t="s">
        <v>20</v>
      </c>
      <c r="C741" s="272" t="s">
        <v>22</v>
      </c>
      <c r="D741" s="272" t="s">
        <v>3</v>
      </c>
      <c r="E741" s="272"/>
      <c r="F741" s="273">
        <f>F742</f>
        <v>1217910</v>
      </c>
      <c r="G741" s="273">
        <f>G742</f>
        <v>0</v>
      </c>
      <c r="H741" s="273">
        <f t="shared" si="257"/>
        <v>1110980</v>
      </c>
      <c r="I741" s="273">
        <f t="shared" si="257"/>
        <v>0</v>
      </c>
    </row>
    <row r="742" spans="1:9" x14ac:dyDescent="0.25">
      <c r="A742" s="252" t="s">
        <v>33</v>
      </c>
      <c r="B742" s="272" t="s">
        <v>20</v>
      </c>
      <c r="C742" s="272" t="s">
        <v>22</v>
      </c>
      <c r="D742" s="272" t="s">
        <v>3</v>
      </c>
      <c r="E742" s="272" t="s">
        <v>16</v>
      </c>
      <c r="F742" s="273">
        <f>'8.1.разд, подр. Цст 2016-17'!F224</f>
        <v>1217910</v>
      </c>
      <c r="G742" s="273">
        <f>'8.1.разд, подр. Цст 2016-17'!G224</f>
        <v>0</v>
      </c>
      <c r="H742" s="273">
        <f>'8.1.разд, подр. Цст 2016-17'!H224</f>
        <v>1110980</v>
      </c>
      <c r="I742" s="273">
        <f>'8.1.разд, подр. Цст 2016-17'!I224</f>
        <v>0</v>
      </c>
    </row>
    <row r="743" spans="1:9" x14ac:dyDescent="0.25">
      <c r="A743" s="240" t="s">
        <v>21</v>
      </c>
      <c r="B743" s="272" t="s">
        <v>20</v>
      </c>
      <c r="C743" s="272" t="s">
        <v>19</v>
      </c>
      <c r="D743" s="272"/>
      <c r="E743" s="272"/>
      <c r="F743" s="273">
        <f>F744</f>
        <v>5000</v>
      </c>
      <c r="G743" s="273">
        <f>G744</f>
        <v>0</v>
      </c>
      <c r="H743" s="273">
        <f t="shared" ref="H743:I744" si="258">H744</f>
        <v>5000</v>
      </c>
      <c r="I743" s="273">
        <f t="shared" si="258"/>
        <v>0</v>
      </c>
    </row>
    <row r="744" spans="1:9" x14ac:dyDescent="0.25">
      <c r="A744" s="274" t="s">
        <v>34</v>
      </c>
      <c r="B744" s="272" t="s">
        <v>20</v>
      </c>
      <c r="C744" s="272" t="s">
        <v>19</v>
      </c>
      <c r="D744" s="272" t="s">
        <v>3</v>
      </c>
      <c r="E744" s="272"/>
      <c r="F744" s="273">
        <f>F745</f>
        <v>5000</v>
      </c>
      <c r="G744" s="273">
        <f>G745</f>
        <v>0</v>
      </c>
      <c r="H744" s="273">
        <f t="shared" si="258"/>
        <v>5000</v>
      </c>
      <c r="I744" s="273">
        <f t="shared" si="258"/>
        <v>0</v>
      </c>
    </row>
    <row r="745" spans="1:9" x14ac:dyDescent="0.25">
      <c r="A745" s="252" t="s">
        <v>33</v>
      </c>
      <c r="B745" s="272" t="s">
        <v>828</v>
      </c>
      <c r="C745" s="272" t="s">
        <v>19</v>
      </c>
      <c r="D745" s="272" t="s">
        <v>3</v>
      </c>
      <c r="E745" s="272" t="s">
        <v>16</v>
      </c>
      <c r="F745" s="273">
        <f>'8.1.разд, подр. Цст 2016-17'!F225</f>
        <v>5000</v>
      </c>
      <c r="G745" s="273">
        <f>'8.1.разд, подр. Цст 2016-17'!G225</f>
        <v>0</v>
      </c>
      <c r="H745" s="273">
        <f>'8.1.разд, подр. Цст 2016-17'!H225</f>
        <v>5000</v>
      </c>
      <c r="I745" s="273">
        <f>'8.1.разд, подр. Цст 2016-17'!I225</f>
        <v>0</v>
      </c>
    </row>
    <row r="746" spans="1:9" ht="24" x14ac:dyDescent="0.25">
      <c r="A746" s="241" t="s">
        <v>81</v>
      </c>
      <c r="B746" s="272" t="s">
        <v>80</v>
      </c>
      <c r="C746" s="272"/>
      <c r="D746" s="272"/>
      <c r="E746" s="272"/>
      <c r="F746" s="273">
        <f>F747+F751</f>
        <v>21277410</v>
      </c>
      <c r="G746" s="273">
        <f>G747+G751</f>
        <v>0</v>
      </c>
      <c r="H746" s="273">
        <f t="shared" ref="H746:I746" si="259">H747+H751</f>
        <v>21895210</v>
      </c>
      <c r="I746" s="273">
        <f t="shared" si="259"/>
        <v>0</v>
      </c>
    </row>
    <row r="747" spans="1:9" ht="48" x14ac:dyDescent="0.25">
      <c r="A747" s="240" t="s">
        <v>18</v>
      </c>
      <c r="B747" s="272" t="s">
        <v>813</v>
      </c>
      <c r="C747" s="272"/>
      <c r="D747" s="272"/>
      <c r="E747" s="272"/>
      <c r="F747" s="273">
        <f t="shared" ref="F747:I749" si="260">F748</f>
        <v>155000</v>
      </c>
      <c r="G747" s="273">
        <f t="shared" si="260"/>
        <v>0</v>
      </c>
      <c r="H747" s="273">
        <f t="shared" si="260"/>
        <v>155000</v>
      </c>
      <c r="I747" s="273">
        <f t="shared" si="260"/>
        <v>0</v>
      </c>
    </row>
    <row r="748" spans="1:9" ht="75.75" customHeight="1" x14ac:dyDescent="0.25">
      <c r="A748" s="240" t="s">
        <v>17</v>
      </c>
      <c r="B748" s="272" t="s">
        <v>813</v>
      </c>
      <c r="C748" s="272" t="s">
        <v>24</v>
      </c>
      <c r="D748" s="272"/>
      <c r="E748" s="272"/>
      <c r="F748" s="273">
        <f t="shared" si="260"/>
        <v>155000</v>
      </c>
      <c r="G748" s="273">
        <f t="shared" si="260"/>
        <v>0</v>
      </c>
      <c r="H748" s="273">
        <f t="shared" si="260"/>
        <v>155000</v>
      </c>
      <c r="I748" s="273">
        <f t="shared" si="260"/>
        <v>0</v>
      </c>
    </row>
    <row r="749" spans="1:9" x14ac:dyDescent="0.25">
      <c r="A749" s="274" t="s">
        <v>116</v>
      </c>
      <c r="B749" s="272" t="s">
        <v>813</v>
      </c>
      <c r="C749" s="272" t="s">
        <v>24</v>
      </c>
      <c r="D749" s="272" t="s">
        <v>74</v>
      </c>
      <c r="E749" s="272"/>
      <c r="F749" s="273">
        <f t="shared" si="260"/>
        <v>155000</v>
      </c>
      <c r="G749" s="273">
        <f t="shared" si="260"/>
        <v>0</v>
      </c>
      <c r="H749" s="273">
        <f t="shared" si="260"/>
        <v>155000</v>
      </c>
      <c r="I749" s="273">
        <f t="shared" si="260"/>
        <v>0</v>
      </c>
    </row>
    <row r="750" spans="1:9" ht="24" x14ac:dyDescent="0.25">
      <c r="A750" s="252" t="s">
        <v>84</v>
      </c>
      <c r="B750" s="272" t="s">
        <v>813</v>
      </c>
      <c r="C750" s="272" t="s">
        <v>24</v>
      </c>
      <c r="D750" s="272" t="s">
        <v>74</v>
      </c>
      <c r="E750" s="272" t="s">
        <v>74</v>
      </c>
      <c r="F750" s="273">
        <f>'8.1.разд, подр. Цст 2016-17'!F314</f>
        <v>155000</v>
      </c>
      <c r="G750" s="273">
        <f>'8.1.разд, подр. Цст 2016-17'!G314</f>
        <v>0</v>
      </c>
      <c r="H750" s="273">
        <f>'8.1.разд, подр. Цст 2016-17'!H314</f>
        <v>155000</v>
      </c>
      <c r="I750" s="273">
        <f>'8.1.разд, подр. Цст 2016-17'!I314</f>
        <v>0</v>
      </c>
    </row>
    <row r="751" spans="1:9" ht="48" x14ac:dyDescent="0.25">
      <c r="A751" s="240" t="s">
        <v>25</v>
      </c>
      <c r="B751" s="272" t="s">
        <v>79</v>
      </c>
      <c r="C751" s="272"/>
      <c r="D751" s="272"/>
      <c r="E751" s="272"/>
      <c r="F751" s="273">
        <f>F752+F755+F758</f>
        <v>21122410</v>
      </c>
      <c r="G751" s="273">
        <f>G752+G755+G758</f>
        <v>0</v>
      </c>
      <c r="H751" s="273">
        <f t="shared" ref="H751:I751" si="261">H752+H755+H758</f>
        <v>21740210</v>
      </c>
      <c r="I751" s="273">
        <f t="shared" si="261"/>
        <v>0</v>
      </c>
    </row>
    <row r="752" spans="1:9" ht="75.75" customHeight="1" x14ac:dyDescent="0.25">
      <c r="A752" s="240" t="s">
        <v>17</v>
      </c>
      <c r="B752" s="272" t="s">
        <v>79</v>
      </c>
      <c r="C752" s="272" t="s">
        <v>24</v>
      </c>
      <c r="D752" s="272"/>
      <c r="E752" s="272"/>
      <c r="F752" s="273">
        <f>F753</f>
        <v>20170700</v>
      </c>
      <c r="G752" s="273">
        <f>G753</f>
        <v>0</v>
      </c>
      <c r="H752" s="273">
        <f t="shared" ref="H752:I753" si="262">H753</f>
        <v>21038040</v>
      </c>
      <c r="I752" s="273">
        <f t="shared" si="262"/>
        <v>0</v>
      </c>
    </row>
    <row r="753" spans="1:9" x14ac:dyDescent="0.25">
      <c r="A753" s="274" t="s">
        <v>116</v>
      </c>
      <c r="B753" s="272" t="s">
        <v>79</v>
      </c>
      <c r="C753" s="272" t="s">
        <v>24</v>
      </c>
      <c r="D753" s="272" t="s">
        <v>74</v>
      </c>
      <c r="E753" s="272"/>
      <c r="F753" s="273">
        <f>F754</f>
        <v>20170700</v>
      </c>
      <c r="G753" s="273">
        <f>G754</f>
        <v>0</v>
      </c>
      <c r="H753" s="273">
        <f t="shared" si="262"/>
        <v>21038040</v>
      </c>
      <c r="I753" s="273">
        <f t="shared" si="262"/>
        <v>0</v>
      </c>
    </row>
    <row r="754" spans="1:9" ht="24" x14ac:dyDescent="0.25">
      <c r="A754" s="252" t="s">
        <v>84</v>
      </c>
      <c r="B754" s="272" t="s">
        <v>79</v>
      </c>
      <c r="C754" s="272" t="s">
        <v>24</v>
      </c>
      <c r="D754" s="272" t="s">
        <v>74</v>
      </c>
      <c r="E754" s="272" t="s">
        <v>74</v>
      </c>
      <c r="F754" s="273">
        <f>'8.1.разд, подр. Цст 2016-17'!F316</f>
        <v>20170700</v>
      </c>
      <c r="G754" s="273">
        <f>'8.1.разд, подр. Цст 2016-17'!G316</f>
        <v>0</v>
      </c>
      <c r="H754" s="273">
        <f>'8.1.разд, подр. Цст 2016-17'!H316</f>
        <v>21038040</v>
      </c>
      <c r="I754" s="273">
        <f>'8.1.разд, подр. Цст 2016-17'!I316</f>
        <v>0</v>
      </c>
    </row>
    <row r="755" spans="1:9" ht="24" x14ac:dyDescent="0.25">
      <c r="A755" s="240" t="s">
        <v>23</v>
      </c>
      <c r="B755" s="272" t="s">
        <v>79</v>
      </c>
      <c r="C755" s="272" t="s">
        <v>22</v>
      </c>
      <c r="D755" s="272"/>
      <c r="E755" s="272"/>
      <c r="F755" s="273">
        <f>F756</f>
        <v>933410</v>
      </c>
      <c r="G755" s="273">
        <f>G756</f>
        <v>0</v>
      </c>
      <c r="H755" s="273">
        <f t="shared" ref="H755:I756" si="263">H756</f>
        <v>683870</v>
      </c>
      <c r="I755" s="273">
        <f t="shared" si="263"/>
        <v>0</v>
      </c>
    </row>
    <row r="756" spans="1:9" x14ac:dyDescent="0.25">
      <c r="A756" s="274" t="s">
        <v>116</v>
      </c>
      <c r="B756" s="272" t="s">
        <v>79</v>
      </c>
      <c r="C756" s="272" t="s">
        <v>22</v>
      </c>
      <c r="D756" s="272" t="s">
        <v>74</v>
      </c>
      <c r="E756" s="272"/>
      <c r="F756" s="273">
        <f>F757</f>
        <v>933410</v>
      </c>
      <c r="G756" s="273">
        <f>G757</f>
        <v>0</v>
      </c>
      <c r="H756" s="273">
        <f t="shared" si="263"/>
        <v>683870</v>
      </c>
      <c r="I756" s="273">
        <f t="shared" si="263"/>
        <v>0</v>
      </c>
    </row>
    <row r="757" spans="1:9" ht="24" x14ac:dyDescent="0.25">
      <c r="A757" s="252" t="s">
        <v>84</v>
      </c>
      <c r="B757" s="272" t="s">
        <v>79</v>
      </c>
      <c r="C757" s="272" t="s">
        <v>22</v>
      </c>
      <c r="D757" s="272" t="s">
        <v>74</v>
      </c>
      <c r="E757" s="272" t="s">
        <v>74</v>
      </c>
      <c r="F757" s="273">
        <f>'8.1.разд, подр. Цст 2016-17'!F317</f>
        <v>933410</v>
      </c>
      <c r="G757" s="273">
        <f>'8.1.разд, подр. Цст 2016-17'!G317</f>
        <v>0</v>
      </c>
      <c r="H757" s="273">
        <f>'8.1.разд, подр. Цст 2016-17'!H317</f>
        <v>683870</v>
      </c>
      <c r="I757" s="273">
        <f>'8.1.разд, подр. Цст 2016-17'!I317</f>
        <v>0</v>
      </c>
    </row>
    <row r="758" spans="1:9" x14ac:dyDescent="0.25">
      <c r="A758" s="240" t="s">
        <v>21</v>
      </c>
      <c r="B758" s="272" t="s">
        <v>79</v>
      </c>
      <c r="C758" s="272" t="s">
        <v>19</v>
      </c>
      <c r="D758" s="272"/>
      <c r="E758" s="272"/>
      <c r="F758" s="273">
        <f>F759</f>
        <v>18300</v>
      </c>
      <c r="G758" s="273">
        <f>G759</f>
        <v>0</v>
      </c>
      <c r="H758" s="273">
        <f t="shared" ref="H758:I759" si="264">H759</f>
        <v>18300</v>
      </c>
      <c r="I758" s="273">
        <f t="shared" si="264"/>
        <v>0</v>
      </c>
    </row>
    <row r="759" spans="1:9" x14ac:dyDescent="0.25">
      <c r="A759" s="274" t="s">
        <v>116</v>
      </c>
      <c r="B759" s="272" t="s">
        <v>79</v>
      </c>
      <c r="C759" s="272" t="s">
        <v>19</v>
      </c>
      <c r="D759" s="272" t="s">
        <v>74</v>
      </c>
      <c r="E759" s="272"/>
      <c r="F759" s="273">
        <f>F760</f>
        <v>18300</v>
      </c>
      <c r="G759" s="273">
        <f>G760</f>
        <v>0</v>
      </c>
      <c r="H759" s="273">
        <f t="shared" si="264"/>
        <v>18300</v>
      </c>
      <c r="I759" s="273">
        <f t="shared" si="264"/>
        <v>0</v>
      </c>
    </row>
    <row r="760" spans="1:9" ht="24" x14ac:dyDescent="0.25">
      <c r="A760" s="252" t="s">
        <v>84</v>
      </c>
      <c r="B760" s="272" t="s">
        <v>79</v>
      </c>
      <c r="C760" s="272" t="s">
        <v>19</v>
      </c>
      <c r="D760" s="272" t="s">
        <v>74</v>
      </c>
      <c r="E760" s="272" t="s">
        <v>74</v>
      </c>
      <c r="F760" s="273">
        <f>'8.1.разд, подр. Цст 2016-17'!F318</f>
        <v>18300</v>
      </c>
      <c r="G760" s="273">
        <f>'8.1.разд, подр. Цст 2016-17'!G318</f>
        <v>0</v>
      </c>
      <c r="H760" s="273">
        <f>'8.1.разд, подр. Цст 2016-17'!H318</f>
        <v>18300</v>
      </c>
      <c r="I760" s="273">
        <f>'8.1.разд, подр. Цст 2016-17'!I318</f>
        <v>0</v>
      </c>
    </row>
    <row r="761" spans="1:9" ht="24" x14ac:dyDescent="0.25">
      <c r="A761" s="241" t="s">
        <v>78</v>
      </c>
      <c r="B761" s="272" t="s">
        <v>77</v>
      </c>
      <c r="C761" s="272"/>
      <c r="D761" s="272"/>
      <c r="E761" s="272"/>
      <c r="F761" s="273">
        <f>F762+F771</f>
        <v>34092570</v>
      </c>
      <c r="G761" s="273">
        <f>G762+G771</f>
        <v>0</v>
      </c>
      <c r="H761" s="273">
        <f t="shared" ref="H761:I761" si="265">H762+H771</f>
        <v>35459230</v>
      </c>
      <c r="I761" s="273">
        <f t="shared" si="265"/>
        <v>0</v>
      </c>
    </row>
    <row r="762" spans="1:9" ht="48" x14ac:dyDescent="0.25">
      <c r="A762" s="240" t="s">
        <v>18</v>
      </c>
      <c r="B762" s="272" t="s">
        <v>814</v>
      </c>
      <c r="C762" s="272"/>
      <c r="D762" s="272"/>
      <c r="E762" s="272"/>
      <c r="F762" s="273">
        <f>F763</f>
        <v>406800</v>
      </c>
      <c r="G762" s="273">
        <f>G763</f>
        <v>0</v>
      </c>
      <c r="H762" s="273">
        <f t="shared" ref="H762:I762" si="266">H763</f>
        <v>408500</v>
      </c>
      <c r="I762" s="273">
        <f t="shared" si="266"/>
        <v>0</v>
      </c>
    </row>
    <row r="763" spans="1:9" ht="24" x14ac:dyDescent="0.25">
      <c r="A763" s="240" t="s">
        <v>75</v>
      </c>
      <c r="B763" s="272" t="s">
        <v>814</v>
      </c>
      <c r="C763" s="272" t="s">
        <v>73</v>
      </c>
      <c r="D763" s="272"/>
      <c r="E763" s="272"/>
      <c r="F763" s="273">
        <f>F766+F768+F764</f>
        <v>406800</v>
      </c>
      <c r="G763" s="273">
        <f>G766+G768+G764</f>
        <v>0</v>
      </c>
      <c r="H763" s="273">
        <f t="shared" ref="H763:I763" si="267">H766+H768+H764</f>
        <v>408500</v>
      </c>
      <c r="I763" s="273">
        <f t="shared" si="267"/>
        <v>0</v>
      </c>
    </row>
    <row r="764" spans="1:9" x14ac:dyDescent="0.25">
      <c r="A764" s="274" t="s">
        <v>34</v>
      </c>
      <c r="B764" s="272" t="s">
        <v>814</v>
      </c>
      <c r="C764" s="272" t="s">
        <v>73</v>
      </c>
      <c r="D764" s="272" t="s">
        <v>3</v>
      </c>
      <c r="E764" s="272"/>
      <c r="F764" s="273">
        <f>F765</f>
        <v>206800</v>
      </c>
      <c r="G764" s="273">
        <f>G765</f>
        <v>0</v>
      </c>
      <c r="H764" s="273">
        <f t="shared" ref="H764:I764" si="268">H765</f>
        <v>208500</v>
      </c>
      <c r="I764" s="273">
        <f t="shared" si="268"/>
        <v>0</v>
      </c>
    </row>
    <row r="765" spans="1:9" x14ac:dyDescent="0.25">
      <c r="A765" s="252" t="s">
        <v>270</v>
      </c>
      <c r="B765" s="272" t="s">
        <v>814</v>
      </c>
      <c r="C765" s="272" t="s">
        <v>73</v>
      </c>
      <c r="D765" s="272" t="s">
        <v>3</v>
      </c>
      <c r="E765" s="272" t="s">
        <v>4</v>
      </c>
      <c r="F765" s="273">
        <f>'8.1.разд, подр. Цст 2016-17'!F192</f>
        <v>206800</v>
      </c>
      <c r="G765" s="273">
        <f>'8.1.разд, подр. Цст 2016-17'!G192</f>
        <v>0</v>
      </c>
      <c r="H765" s="273">
        <f>'8.1.разд, подр. Цст 2016-17'!H192</f>
        <v>208500</v>
      </c>
      <c r="I765" s="273">
        <f>'8.1.разд, подр. Цст 2016-17'!I192</f>
        <v>0</v>
      </c>
    </row>
    <row r="766" spans="1:9" hidden="1" x14ac:dyDescent="0.25">
      <c r="A766" s="274" t="s">
        <v>116</v>
      </c>
      <c r="B766" s="272" t="s">
        <v>814</v>
      </c>
      <c r="C766" s="272" t="s">
        <v>73</v>
      </c>
      <c r="D766" s="272" t="s">
        <v>74</v>
      </c>
      <c r="E766" s="272"/>
      <c r="F766" s="273">
        <f>F767</f>
        <v>0</v>
      </c>
      <c r="G766" s="273">
        <f>G767</f>
        <v>0</v>
      </c>
      <c r="H766" s="273">
        <f t="shared" ref="H766:I766" si="269">H767</f>
        <v>0</v>
      </c>
      <c r="I766" s="273">
        <f t="shared" si="269"/>
        <v>0</v>
      </c>
    </row>
    <row r="767" spans="1:9" ht="24" hidden="1" x14ac:dyDescent="0.25">
      <c r="A767" s="252" t="s">
        <v>84</v>
      </c>
      <c r="B767" s="272" t="s">
        <v>814</v>
      </c>
      <c r="C767" s="272" t="s">
        <v>73</v>
      </c>
      <c r="D767" s="272" t="s">
        <v>74</v>
      </c>
      <c r="E767" s="272" t="s">
        <v>74</v>
      </c>
      <c r="F767" s="273">
        <f>'8.1.разд, подр. Цст 2016-17'!F321</f>
        <v>0</v>
      </c>
      <c r="G767" s="273">
        <f>'8.1.разд, подр. Цст 2016-17'!G321</f>
        <v>0</v>
      </c>
      <c r="H767" s="273">
        <f>'8.1.разд, подр. Цст 2016-17'!H321</f>
        <v>0</v>
      </c>
      <c r="I767" s="273">
        <f>'8.1.разд, подр. Цст 2016-17'!I321</f>
        <v>0</v>
      </c>
    </row>
    <row r="768" spans="1:9" x14ac:dyDescent="0.25">
      <c r="A768" s="252" t="s">
        <v>218</v>
      </c>
      <c r="B768" s="272" t="s">
        <v>814</v>
      </c>
      <c r="C768" s="272" t="s">
        <v>73</v>
      </c>
      <c r="D768" s="272" t="s">
        <v>16</v>
      </c>
      <c r="E768" s="272"/>
      <c r="F768" s="273">
        <f>SUM(F769:F770)</f>
        <v>200000</v>
      </c>
      <c r="G768" s="273">
        <f>SUM(G769:G770)</f>
        <v>0</v>
      </c>
      <c r="H768" s="273">
        <f t="shared" ref="H768:I768" si="270">SUM(H769:H770)</f>
        <v>200000</v>
      </c>
      <c r="I768" s="273">
        <f t="shared" si="270"/>
        <v>0</v>
      </c>
    </row>
    <row r="769" spans="1:9" x14ac:dyDescent="0.25">
      <c r="A769" s="252" t="s">
        <v>217</v>
      </c>
      <c r="B769" s="272" t="s">
        <v>814</v>
      </c>
      <c r="C769" s="272" t="s">
        <v>73</v>
      </c>
      <c r="D769" s="272" t="s">
        <v>16</v>
      </c>
      <c r="E769" s="272" t="s">
        <v>36</v>
      </c>
      <c r="F769" s="273">
        <f>'8.1.разд, подр. Цст 2016-17'!F566</f>
        <v>100000</v>
      </c>
      <c r="G769" s="273">
        <f>'8.1.разд, подр. Цст 2016-17'!G566</f>
        <v>0</v>
      </c>
      <c r="H769" s="273">
        <f>'8.1.разд, подр. Цст 2016-17'!H566</f>
        <v>100000</v>
      </c>
      <c r="I769" s="273">
        <f>'8.1.разд, подр. Цст 2016-17'!I566</f>
        <v>0</v>
      </c>
    </row>
    <row r="770" spans="1:9" x14ac:dyDescent="0.25">
      <c r="A770" s="252" t="s">
        <v>216</v>
      </c>
      <c r="B770" s="272" t="s">
        <v>814</v>
      </c>
      <c r="C770" s="272" t="s">
        <v>73</v>
      </c>
      <c r="D770" s="272" t="s">
        <v>16</v>
      </c>
      <c r="E770" s="272" t="s">
        <v>66</v>
      </c>
      <c r="F770" s="273">
        <f>'8.1.разд, подр. Цст 2016-17'!F577</f>
        <v>100000</v>
      </c>
      <c r="G770" s="273">
        <f>'8.1.разд, подр. Цст 2016-17'!G577</f>
        <v>0</v>
      </c>
      <c r="H770" s="273">
        <f>'8.1.разд, подр. Цст 2016-17'!H577</f>
        <v>100000</v>
      </c>
      <c r="I770" s="273">
        <f>'8.1.разд, подр. Цст 2016-17'!I577</f>
        <v>0</v>
      </c>
    </row>
    <row r="771" spans="1:9" ht="48" x14ac:dyDescent="0.25">
      <c r="A771" s="240" t="s">
        <v>25</v>
      </c>
      <c r="B771" s="272" t="s">
        <v>76</v>
      </c>
      <c r="C771" s="272"/>
      <c r="D771" s="272"/>
      <c r="E771" s="272"/>
      <c r="F771" s="273">
        <f>F772</f>
        <v>33685770</v>
      </c>
      <c r="G771" s="273">
        <f>G772</f>
        <v>0</v>
      </c>
      <c r="H771" s="273">
        <f t="shared" ref="H771:I771" si="271">H772</f>
        <v>35050730</v>
      </c>
      <c r="I771" s="273">
        <f t="shared" si="271"/>
        <v>0</v>
      </c>
    </row>
    <row r="772" spans="1:9" ht="24" x14ac:dyDescent="0.25">
      <c r="A772" s="240" t="s">
        <v>75</v>
      </c>
      <c r="B772" s="272" t="s">
        <v>76</v>
      </c>
      <c r="C772" s="272" t="s">
        <v>73</v>
      </c>
      <c r="D772" s="272"/>
      <c r="E772" s="272"/>
      <c r="F772" s="273">
        <f>F775+F778+F773</f>
        <v>33685770</v>
      </c>
      <c r="G772" s="273">
        <f>G775+G778+G773</f>
        <v>0</v>
      </c>
      <c r="H772" s="273">
        <f t="shared" ref="H772:I772" si="272">H775+H778+H773</f>
        <v>35050730</v>
      </c>
      <c r="I772" s="273">
        <f t="shared" si="272"/>
        <v>0</v>
      </c>
    </row>
    <row r="773" spans="1:9" x14ac:dyDescent="0.25">
      <c r="A773" s="274" t="s">
        <v>34</v>
      </c>
      <c r="B773" s="272" t="s">
        <v>76</v>
      </c>
      <c r="C773" s="272" t="s">
        <v>73</v>
      </c>
      <c r="D773" s="272" t="s">
        <v>3</v>
      </c>
      <c r="E773" s="272"/>
      <c r="F773" s="273">
        <f>F774</f>
        <v>14693670</v>
      </c>
      <c r="G773" s="273">
        <f>G774</f>
        <v>0</v>
      </c>
      <c r="H773" s="273">
        <f t="shared" ref="H773:I773" si="273">H774</f>
        <v>15428810</v>
      </c>
      <c r="I773" s="273">
        <f t="shared" si="273"/>
        <v>0</v>
      </c>
    </row>
    <row r="774" spans="1:9" x14ac:dyDescent="0.25">
      <c r="A774" s="252" t="s">
        <v>270</v>
      </c>
      <c r="B774" s="272" t="s">
        <v>76</v>
      </c>
      <c r="C774" s="272" t="s">
        <v>73</v>
      </c>
      <c r="D774" s="272" t="s">
        <v>3</v>
      </c>
      <c r="E774" s="272" t="s">
        <v>4</v>
      </c>
      <c r="F774" s="273">
        <f>'8.1.разд, подр. Цст 2016-17'!F194</f>
        <v>14693670</v>
      </c>
      <c r="G774" s="273">
        <f>'8.1.разд, подр. Цст 2016-17'!G194</f>
        <v>0</v>
      </c>
      <c r="H774" s="273">
        <f>'8.1.разд, подр. Цст 2016-17'!H194</f>
        <v>15428810</v>
      </c>
      <c r="I774" s="273">
        <f>'8.1.разд, подр. Цст 2016-17'!I194</f>
        <v>0</v>
      </c>
    </row>
    <row r="775" spans="1:9" x14ac:dyDescent="0.25">
      <c r="A775" s="274" t="s">
        <v>116</v>
      </c>
      <c r="B775" s="272" t="s">
        <v>76</v>
      </c>
      <c r="C775" s="272" t="s">
        <v>73</v>
      </c>
      <c r="D775" s="272" t="s">
        <v>74</v>
      </c>
      <c r="E775" s="272"/>
      <c r="F775" s="273">
        <f>SUM(F776:F777)</f>
        <v>3843500</v>
      </c>
      <c r="G775" s="273">
        <f t="shared" ref="G775:I775" si="274">SUM(G776:G777)</f>
        <v>0</v>
      </c>
      <c r="H775" s="273">
        <f t="shared" si="274"/>
        <v>3843500</v>
      </c>
      <c r="I775" s="273">
        <f t="shared" si="274"/>
        <v>0</v>
      </c>
    </row>
    <row r="776" spans="1:9" x14ac:dyDescent="0.25">
      <c r="A776" s="274" t="s">
        <v>97</v>
      </c>
      <c r="B776" s="272" t="s">
        <v>76</v>
      </c>
      <c r="C776" s="272" t="s">
        <v>73</v>
      </c>
      <c r="D776" s="272" t="s">
        <v>74</v>
      </c>
      <c r="E776" s="272" t="s">
        <v>62</v>
      </c>
      <c r="F776" s="273">
        <f>'8.1.разд, подр. Цст 2016-17'!F298</f>
        <v>3843500</v>
      </c>
      <c r="G776" s="273">
        <f>'8.1.разд, подр. Цст 2016-17'!G298</f>
        <v>0</v>
      </c>
      <c r="H776" s="273">
        <f>'8.1.разд, подр. Цст 2016-17'!H298</f>
        <v>3843500</v>
      </c>
      <c r="I776" s="273">
        <f>'8.1.разд, подр. Цст 2016-17'!I298</f>
        <v>0</v>
      </c>
    </row>
    <row r="777" spans="1:9" ht="24" hidden="1" x14ac:dyDescent="0.25">
      <c r="A777" s="252" t="s">
        <v>84</v>
      </c>
      <c r="B777" s="272" t="s">
        <v>76</v>
      </c>
      <c r="C777" s="272" t="s">
        <v>73</v>
      </c>
      <c r="D777" s="272" t="s">
        <v>74</v>
      </c>
      <c r="E777" s="272" t="s">
        <v>74</v>
      </c>
      <c r="F777" s="273">
        <f>'8.1.разд, подр. Цст 2016-17'!F323</f>
        <v>0</v>
      </c>
      <c r="G777" s="273">
        <f>'8.1.разд, подр. Цст 2016-17'!G323</f>
        <v>0</v>
      </c>
      <c r="H777" s="273">
        <f>'8.1.разд, подр. Цст 2016-17'!H323</f>
        <v>0</v>
      </c>
      <c r="I777" s="273">
        <f>'8.1.разд, подр. Цст 2016-17'!I323</f>
        <v>0</v>
      </c>
    </row>
    <row r="778" spans="1:9" x14ac:dyDescent="0.25">
      <c r="A778" s="252" t="s">
        <v>218</v>
      </c>
      <c r="B778" s="272" t="s">
        <v>76</v>
      </c>
      <c r="C778" s="272" t="s">
        <v>73</v>
      </c>
      <c r="D778" s="272" t="s">
        <v>16</v>
      </c>
      <c r="E778" s="272"/>
      <c r="F778" s="273">
        <f>SUM(F779:F780)</f>
        <v>15148600</v>
      </c>
      <c r="G778" s="273">
        <f>SUM(G779:G780)</f>
        <v>0</v>
      </c>
      <c r="H778" s="273">
        <f t="shared" ref="H778:I778" si="275">SUM(H779:H780)</f>
        <v>15778420</v>
      </c>
      <c r="I778" s="273">
        <f t="shared" si="275"/>
        <v>0</v>
      </c>
    </row>
    <row r="779" spans="1:9" x14ac:dyDescent="0.25">
      <c r="A779" s="252" t="s">
        <v>217</v>
      </c>
      <c r="B779" s="272" t="s">
        <v>76</v>
      </c>
      <c r="C779" s="272" t="s">
        <v>73</v>
      </c>
      <c r="D779" s="272" t="s">
        <v>16</v>
      </c>
      <c r="E779" s="272" t="s">
        <v>36</v>
      </c>
      <c r="F779" s="273">
        <f>'8.1.разд, подр. Цст 2016-17'!F568</f>
        <v>4878500</v>
      </c>
      <c r="G779" s="273">
        <f>'8.1.разд, подр. Цст 2016-17'!G568</f>
        <v>0</v>
      </c>
      <c r="H779" s="273">
        <f>'8.1.разд, подр. Цст 2016-17'!H568</f>
        <v>5075700</v>
      </c>
      <c r="I779" s="273">
        <f>'8.1.разд, подр. Цст 2016-17'!I568</f>
        <v>0</v>
      </c>
    </row>
    <row r="780" spans="1:9" x14ac:dyDescent="0.25">
      <c r="A780" s="252" t="s">
        <v>216</v>
      </c>
      <c r="B780" s="272" t="s">
        <v>76</v>
      </c>
      <c r="C780" s="272" t="s">
        <v>73</v>
      </c>
      <c r="D780" s="272" t="s">
        <v>16</v>
      </c>
      <c r="E780" s="272" t="s">
        <v>66</v>
      </c>
      <c r="F780" s="273">
        <f>'8.1.разд, подр. Цст 2016-17'!F579</f>
        <v>10270100</v>
      </c>
      <c r="G780" s="273">
        <f>'8.1.разд, подр. Цст 2016-17'!G579</f>
        <v>0</v>
      </c>
      <c r="H780" s="273">
        <f>'8.1.разд, подр. Цст 2016-17'!H579</f>
        <v>10702720</v>
      </c>
      <c r="I780" s="273">
        <f>'8.1.разд, подр. Цст 2016-17'!I579</f>
        <v>0</v>
      </c>
    </row>
    <row r="781" spans="1:9" ht="48" x14ac:dyDescent="0.25">
      <c r="A781" s="241" t="s">
        <v>276</v>
      </c>
      <c r="B781" s="272" t="s">
        <v>275</v>
      </c>
      <c r="C781" s="272"/>
      <c r="D781" s="272"/>
      <c r="E781" s="272"/>
      <c r="F781" s="273">
        <f>F782+F786</f>
        <v>6250420</v>
      </c>
      <c r="G781" s="273">
        <f>G782+G786</f>
        <v>0</v>
      </c>
      <c r="H781" s="273">
        <f t="shared" ref="H781:I781" si="276">H782+H786</f>
        <v>6514820</v>
      </c>
      <c r="I781" s="273">
        <f t="shared" si="276"/>
        <v>0</v>
      </c>
    </row>
    <row r="782" spans="1:9" ht="48" x14ac:dyDescent="0.25">
      <c r="A782" s="240" t="s">
        <v>18</v>
      </c>
      <c r="B782" s="272" t="s">
        <v>805</v>
      </c>
      <c r="C782" s="272"/>
      <c r="D782" s="272"/>
      <c r="E782" s="272"/>
      <c r="F782" s="273">
        <f t="shared" ref="F782:I784" si="277">F783</f>
        <v>100000</v>
      </c>
      <c r="G782" s="273">
        <f t="shared" si="277"/>
        <v>0</v>
      </c>
      <c r="H782" s="273">
        <f t="shared" si="277"/>
        <v>100000</v>
      </c>
      <c r="I782" s="273">
        <f t="shared" si="277"/>
        <v>0</v>
      </c>
    </row>
    <row r="783" spans="1:9" ht="73.5" customHeight="1" x14ac:dyDescent="0.25">
      <c r="A783" s="240" t="s">
        <v>17</v>
      </c>
      <c r="B783" s="272" t="s">
        <v>805</v>
      </c>
      <c r="C783" s="272" t="s">
        <v>24</v>
      </c>
      <c r="D783" s="272"/>
      <c r="E783" s="272"/>
      <c r="F783" s="273">
        <f t="shared" si="277"/>
        <v>100000</v>
      </c>
      <c r="G783" s="273">
        <f t="shared" si="277"/>
        <v>0</v>
      </c>
      <c r="H783" s="273">
        <f t="shared" si="277"/>
        <v>100000</v>
      </c>
      <c r="I783" s="273">
        <f t="shared" si="277"/>
        <v>0</v>
      </c>
    </row>
    <row r="784" spans="1:9" ht="24" x14ac:dyDescent="0.25">
      <c r="A784" s="252" t="s">
        <v>280</v>
      </c>
      <c r="B784" s="272" t="s">
        <v>805</v>
      </c>
      <c r="C784" s="272" t="s">
        <v>24</v>
      </c>
      <c r="D784" s="272" t="s">
        <v>62</v>
      </c>
      <c r="E784" s="272"/>
      <c r="F784" s="273">
        <f t="shared" si="277"/>
        <v>100000</v>
      </c>
      <c r="G784" s="273">
        <f t="shared" si="277"/>
        <v>0</v>
      </c>
      <c r="H784" s="273">
        <f t="shared" si="277"/>
        <v>100000</v>
      </c>
      <c r="I784" s="273">
        <f t="shared" si="277"/>
        <v>0</v>
      </c>
    </row>
    <row r="785" spans="1:9" ht="36" x14ac:dyDescent="0.25">
      <c r="A785" s="252" t="s">
        <v>277</v>
      </c>
      <c r="B785" s="272" t="s">
        <v>805</v>
      </c>
      <c r="C785" s="272" t="s">
        <v>24</v>
      </c>
      <c r="D785" s="272" t="s">
        <v>62</v>
      </c>
      <c r="E785" s="272" t="s">
        <v>118</v>
      </c>
      <c r="F785" s="273">
        <f>'8.1.разд, подр. Цст 2016-17'!F147</f>
        <v>100000</v>
      </c>
      <c r="G785" s="273">
        <f>'8.1.разд, подр. Цст 2016-17'!G147</f>
        <v>0</v>
      </c>
      <c r="H785" s="273">
        <f>'8.1.разд, подр. Цст 2016-17'!H147</f>
        <v>100000</v>
      </c>
      <c r="I785" s="273">
        <f>'8.1.разд, подр. Цст 2016-17'!I147</f>
        <v>0</v>
      </c>
    </row>
    <row r="786" spans="1:9" ht="48" x14ac:dyDescent="0.25">
      <c r="A786" s="240" t="s">
        <v>25</v>
      </c>
      <c r="B786" s="272" t="s">
        <v>274</v>
      </c>
      <c r="C786" s="272"/>
      <c r="D786" s="272"/>
      <c r="E786" s="272"/>
      <c r="F786" s="273">
        <f>F787+F790+F793</f>
        <v>6150420</v>
      </c>
      <c r="G786" s="273">
        <f>G787+G790+G793</f>
        <v>0</v>
      </c>
      <c r="H786" s="273">
        <f t="shared" ref="H786:I786" si="278">H787+H790+H793</f>
        <v>6414820</v>
      </c>
      <c r="I786" s="273">
        <f t="shared" si="278"/>
        <v>0</v>
      </c>
    </row>
    <row r="787" spans="1:9" ht="76.5" customHeight="1" x14ac:dyDescent="0.25">
      <c r="A787" s="240" t="s">
        <v>17</v>
      </c>
      <c r="B787" s="272" t="s">
        <v>274</v>
      </c>
      <c r="C787" s="272" t="s">
        <v>24</v>
      </c>
      <c r="D787" s="272"/>
      <c r="E787" s="272"/>
      <c r="F787" s="273">
        <f>F788</f>
        <v>5917720</v>
      </c>
      <c r="G787" s="273">
        <f>G788</f>
        <v>0</v>
      </c>
      <c r="H787" s="273">
        <f t="shared" ref="H787:I788" si="279">H788</f>
        <v>6172120</v>
      </c>
      <c r="I787" s="273">
        <f t="shared" si="279"/>
        <v>0</v>
      </c>
    </row>
    <row r="788" spans="1:9" ht="24" x14ac:dyDescent="0.25">
      <c r="A788" s="252" t="s">
        <v>280</v>
      </c>
      <c r="B788" s="272" t="s">
        <v>274</v>
      </c>
      <c r="C788" s="272" t="s">
        <v>24</v>
      </c>
      <c r="D788" s="272" t="s">
        <v>62</v>
      </c>
      <c r="E788" s="272"/>
      <c r="F788" s="273">
        <f>F789</f>
        <v>5917720</v>
      </c>
      <c r="G788" s="273">
        <f>G789</f>
        <v>0</v>
      </c>
      <c r="H788" s="273">
        <f t="shared" si="279"/>
        <v>6172120</v>
      </c>
      <c r="I788" s="273">
        <f t="shared" si="279"/>
        <v>0</v>
      </c>
    </row>
    <row r="789" spans="1:9" ht="36" x14ac:dyDescent="0.25">
      <c r="A789" s="252" t="s">
        <v>277</v>
      </c>
      <c r="B789" s="272" t="s">
        <v>274</v>
      </c>
      <c r="C789" s="272" t="s">
        <v>24</v>
      </c>
      <c r="D789" s="272" t="s">
        <v>62</v>
      </c>
      <c r="E789" s="272" t="s">
        <v>118</v>
      </c>
      <c r="F789" s="273">
        <f>'8.1.разд, подр. Цст 2016-17'!F149</f>
        <v>5917720</v>
      </c>
      <c r="G789" s="273">
        <f>'8.1.разд, подр. Цст 2016-17'!G149</f>
        <v>0</v>
      </c>
      <c r="H789" s="273">
        <f>'8.1.разд, подр. Цст 2016-17'!H149</f>
        <v>6172120</v>
      </c>
      <c r="I789" s="273">
        <f>'8.1.разд, подр. Цст 2016-17'!I149</f>
        <v>0</v>
      </c>
    </row>
    <row r="790" spans="1:9" ht="24" x14ac:dyDescent="0.25">
      <c r="A790" s="240" t="s">
        <v>23</v>
      </c>
      <c r="B790" s="272" t="s">
        <v>274</v>
      </c>
      <c r="C790" s="272" t="s">
        <v>22</v>
      </c>
      <c r="D790" s="272"/>
      <c r="E790" s="272"/>
      <c r="F790" s="273">
        <f>F791</f>
        <v>219700</v>
      </c>
      <c r="G790" s="273">
        <f>G791</f>
        <v>0</v>
      </c>
      <c r="H790" s="273">
        <f t="shared" ref="H790:I791" si="280">H791</f>
        <v>229700</v>
      </c>
      <c r="I790" s="273">
        <f t="shared" si="280"/>
        <v>0</v>
      </c>
    </row>
    <row r="791" spans="1:9" ht="24" x14ac:dyDescent="0.25">
      <c r="A791" s="252" t="s">
        <v>280</v>
      </c>
      <c r="B791" s="272" t="s">
        <v>274</v>
      </c>
      <c r="C791" s="272" t="s">
        <v>22</v>
      </c>
      <c r="D791" s="272" t="s">
        <v>62</v>
      </c>
      <c r="E791" s="272"/>
      <c r="F791" s="273">
        <f>F792</f>
        <v>219700</v>
      </c>
      <c r="G791" s="273">
        <f>G792</f>
        <v>0</v>
      </c>
      <c r="H791" s="273">
        <f t="shared" si="280"/>
        <v>229700</v>
      </c>
      <c r="I791" s="273">
        <f t="shared" si="280"/>
        <v>0</v>
      </c>
    </row>
    <row r="792" spans="1:9" ht="36" x14ac:dyDescent="0.25">
      <c r="A792" s="252" t="s">
        <v>277</v>
      </c>
      <c r="B792" s="272" t="s">
        <v>274</v>
      </c>
      <c r="C792" s="272" t="s">
        <v>22</v>
      </c>
      <c r="D792" s="272" t="s">
        <v>62</v>
      </c>
      <c r="E792" s="272" t="s">
        <v>118</v>
      </c>
      <c r="F792" s="273">
        <f>'8.1.разд, подр. Цст 2016-17'!F150</f>
        <v>219700</v>
      </c>
      <c r="G792" s="273">
        <f>'8.1.разд, подр. Цст 2016-17'!G150</f>
        <v>0</v>
      </c>
      <c r="H792" s="273">
        <f>'8.1.разд, подр. Цст 2016-17'!H150</f>
        <v>229700</v>
      </c>
      <c r="I792" s="273">
        <f>'8.1.разд, подр. Цст 2016-17'!I150</f>
        <v>0</v>
      </c>
    </row>
    <row r="793" spans="1:9" x14ac:dyDescent="0.25">
      <c r="A793" s="240" t="s">
        <v>21</v>
      </c>
      <c r="B793" s="272" t="s">
        <v>274</v>
      </c>
      <c r="C793" s="272" t="s">
        <v>19</v>
      </c>
      <c r="D793" s="272"/>
      <c r="E793" s="272"/>
      <c r="F793" s="273">
        <f>F794</f>
        <v>13000</v>
      </c>
      <c r="G793" s="273">
        <f>G794</f>
        <v>0</v>
      </c>
      <c r="H793" s="273">
        <f t="shared" ref="H793:I794" si="281">H794</f>
        <v>13000</v>
      </c>
      <c r="I793" s="273">
        <f t="shared" si="281"/>
        <v>0</v>
      </c>
    </row>
    <row r="794" spans="1:9" ht="24" x14ac:dyDescent="0.25">
      <c r="A794" s="252" t="s">
        <v>280</v>
      </c>
      <c r="B794" s="272" t="s">
        <v>274</v>
      </c>
      <c r="C794" s="272" t="s">
        <v>19</v>
      </c>
      <c r="D794" s="272" t="s">
        <v>62</v>
      </c>
      <c r="E794" s="272"/>
      <c r="F794" s="273">
        <f>F795</f>
        <v>13000</v>
      </c>
      <c r="G794" s="273">
        <f>G795</f>
        <v>0</v>
      </c>
      <c r="H794" s="273">
        <f t="shared" si="281"/>
        <v>13000</v>
      </c>
      <c r="I794" s="273">
        <f t="shared" si="281"/>
        <v>0</v>
      </c>
    </row>
    <row r="795" spans="1:9" ht="36" x14ac:dyDescent="0.25">
      <c r="A795" s="252" t="s">
        <v>277</v>
      </c>
      <c r="B795" s="272" t="s">
        <v>274</v>
      </c>
      <c r="C795" s="272" t="s">
        <v>19</v>
      </c>
      <c r="D795" s="272" t="s">
        <v>62</v>
      </c>
      <c r="E795" s="272" t="s">
        <v>118</v>
      </c>
      <c r="F795" s="273">
        <f>'8.1.разд, подр. Цст 2016-17'!F151</f>
        <v>13000</v>
      </c>
      <c r="G795" s="273">
        <f>'8.1.разд, подр. Цст 2016-17'!G151</f>
        <v>0</v>
      </c>
      <c r="H795" s="273">
        <f>'8.1.разд, подр. Цст 2016-17'!H151</f>
        <v>13000</v>
      </c>
      <c r="I795" s="273">
        <f>'8.1.разд, подр. Цст 2016-17'!I151</f>
        <v>0</v>
      </c>
    </row>
    <row r="796" spans="1:9" ht="50.25" customHeight="1" x14ac:dyDescent="0.25">
      <c r="A796" s="241" t="s">
        <v>283</v>
      </c>
      <c r="B796" s="272" t="s">
        <v>282</v>
      </c>
      <c r="C796" s="272"/>
      <c r="D796" s="272"/>
      <c r="E796" s="272"/>
      <c r="F796" s="273">
        <f>F797+F801</f>
        <v>46293000</v>
      </c>
      <c r="G796" s="273">
        <f>G797+G801</f>
        <v>0</v>
      </c>
      <c r="H796" s="273">
        <f t="shared" ref="H796:I796" si="282">H797+H801</f>
        <v>49656800</v>
      </c>
      <c r="I796" s="273">
        <f t="shared" si="282"/>
        <v>0</v>
      </c>
    </row>
    <row r="797" spans="1:9" ht="48" x14ac:dyDescent="0.25">
      <c r="A797" s="240" t="s">
        <v>18</v>
      </c>
      <c r="B797" s="272" t="s">
        <v>829</v>
      </c>
      <c r="C797" s="272"/>
      <c r="D797" s="272"/>
      <c r="E797" s="272"/>
      <c r="F797" s="273">
        <f>F798</f>
        <v>500000</v>
      </c>
      <c r="G797" s="273">
        <f>G798</f>
        <v>0</v>
      </c>
      <c r="H797" s="273">
        <f t="shared" ref="H797:I797" si="283">H798</f>
        <v>500000</v>
      </c>
      <c r="I797" s="273">
        <f t="shared" si="283"/>
        <v>0</v>
      </c>
    </row>
    <row r="798" spans="1:9" ht="24" x14ac:dyDescent="0.25">
      <c r="A798" s="240" t="s">
        <v>75</v>
      </c>
      <c r="B798" s="272" t="s">
        <v>804</v>
      </c>
      <c r="C798" s="272" t="s">
        <v>73</v>
      </c>
      <c r="D798" s="272"/>
      <c r="E798" s="272"/>
      <c r="F798" s="273">
        <f>F799</f>
        <v>500000</v>
      </c>
      <c r="G798" s="273">
        <f t="shared" ref="G798:I799" si="284">G799</f>
        <v>0</v>
      </c>
      <c r="H798" s="273">
        <f t="shared" si="284"/>
        <v>500000</v>
      </c>
      <c r="I798" s="273">
        <f t="shared" si="284"/>
        <v>0</v>
      </c>
    </row>
    <row r="799" spans="1:9" x14ac:dyDescent="0.25">
      <c r="A799" s="274" t="s">
        <v>53</v>
      </c>
      <c r="B799" s="272" t="s">
        <v>804</v>
      </c>
      <c r="C799" s="272" t="s">
        <v>73</v>
      </c>
      <c r="D799" s="272" t="s">
        <v>36</v>
      </c>
      <c r="E799" s="272"/>
      <c r="F799" s="273">
        <f>F800</f>
        <v>500000</v>
      </c>
      <c r="G799" s="273">
        <f t="shared" si="284"/>
        <v>0</v>
      </c>
      <c r="H799" s="273">
        <f t="shared" si="284"/>
        <v>500000</v>
      </c>
      <c r="I799" s="273">
        <f t="shared" si="284"/>
        <v>0</v>
      </c>
    </row>
    <row r="800" spans="1:9" x14ac:dyDescent="0.25">
      <c r="A800" s="274" t="s">
        <v>48</v>
      </c>
      <c r="B800" s="272" t="s">
        <v>804</v>
      </c>
      <c r="C800" s="272" t="s">
        <v>73</v>
      </c>
      <c r="D800" s="272" t="s">
        <v>36</v>
      </c>
      <c r="E800" s="272" t="s">
        <v>35</v>
      </c>
      <c r="F800" s="273">
        <f>'8.1.разд, подр. Цст 2016-17'!F124</f>
        <v>500000</v>
      </c>
      <c r="G800" s="273">
        <f>'8.1.разд, подр. Цст 2016-17'!G124</f>
        <v>0</v>
      </c>
      <c r="H800" s="273">
        <f>'8.1.разд, подр. Цст 2016-17'!H124</f>
        <v>500000</v>
      </c>
      <c r="I800" s="273">
        <f>'8.1.разд, подр. Цст 2016-17'!I124</f>
        <v>0</v>
      </c>
    </row>
    <row r="801" spans="1:9" ht="48" x14ac:dyDescent="0.25">
      <c r="A801" s="240" t="s">
        <v>25</v>
      </c>
      <c r="B801" s="272" t="s">
        <v>281</v>
      </c>
      <c r="C801" s="272" t="s">
        <v>73</v>
      </c>
      <c r="D801" s="272"/>
      <c r="E801" s="272"/>
      <c r="F801" s="273">
        <f>F802</f>
        <v>45793000</v>
      </c>
      <c r="G801" s="273">
        <f>G802</f>
        <v>0</v>
      </c>
      <c r="H801" s="273">
        <f t="shared" ref="H801:I802" si="285">H802</f>
        <v>49156800</v>
      </c>
      <c r="I801" s="273">
        <f t="shared" si="285"/>
        <v>0</v>
      </c>
    </row>
    <row r="802" spans="1:9" x14ac:dyDescent="0.25">
      <c r="A802" s="274" t="s">
        <v>53</v>
      </c>
      <c r="B802" s="272" t="s">
        <v>281</v>
      </c>
      <c r="C802" s="272" t="s">
        <v>73</v>
      </c>
      <c r="D802" s="272" t="s">
        <v>36</v>
      </c>
      <c r="E802" s="272"/>
      <c r="F802" s="273">
        <f>F803</f>
        <v>45793000</v>
      </c>
      <c r="G802" s="273">
        <f>G803</f>
        <v>0</v>
      </c>
      <c r="H802" s="273">
        <f t="shared" si="285"/>
        <v>49156800</v>
      </c>
      <c r="I802" s="273">
        <f t="shared" si="285"/>
        <v>0</v>
      </c>
    </row>
    <row r="803" spans="1:9" x14ac:dyDescent="0.25">
      <c r="A803" s="274" t="s">
        <v>48</v>
      </c>
      <c r="B803" s="272" t="s">
        <v>281</v>
      </c>
      <c r="C803" s="272" t="s">
        <v>73</v>
      </c>
      <c r="D803" s="272" t="s">
        <v>36</v>
      </c>
      <c r="E803" s="272" t="s">
        <v>35</v>
      </c>
      <c r="F803" s="273">
        <f>'8.1.разд, подр. Цст 2016-17'!F126</f>
        <v>45793000</v>
      </c>
      <c r="G803" s="273">
        <f>'8.1.разд, подр. Цст 2016-17'!G126</f>
        <v>0</v>
      </c>
      <c r="H803" s="273">
        <f>'8.1.разд, подр. Цст 2016-17'!H126</f>
        <v>49156800</v>
      </c>
      <c r="I803" s="273">
        <f>'8.1.разд, подр. Цст 2016-17'!I126</f>
        <v>0</v>
      </c>
    </row>
    <row r="804" spans="1:9" hidden="1" x14ac:dyDescent="0.25">
      <c r="A804" s="240" t="s">
        <v>212</v>
      </c>
      <c r="B804" s="272" t="s">
        <v>211</v>
      </c>
      <c r="C804" s="272"/>
      <c r="D804" s="272"/>
      <c r="E804" s="272"/>
      <c r="F804" s="273">
        <f>F805</f>
        <v>0</v>
      </c>
      <c r="G804" s="273">
        <f>G805</f>
        <v>0</v>
      </c>
      <c r="H804" s="273">
        <f t="shared" ref="H804:I804" si="286">H805</f>
        <v>0</v>
      </c>
      <c r="I804" s="273">
        <f t="shared" si="286"/>
        <v>0</v>
      </c>
    </row>
    <row r="805" spans="1:9" ht="24" hidden="1" x14ac:dyDescent="0.25">
      <c r="A805" s="248" t="s">
        <v>1028</v>
      </c>
      <c r="B805" s="272" t="s">
        <v>1027</v>
      </c>
      <c r="C805" s="272"/>
      <c r="D805" s="272"/>
      <c r="E805" s="272"/>
      <c r="F805" s="273">
        <f>F806</f>
        <v>0</v>
      </c>
      <c r="G805" s="273">
        <f t="shared" ref="G805:I807" si="287">G806</f>
        <v>0</v>
      </c>
      <c r="H805" s="273">
        <f t="shared" si="287"/>
        <v>0</v>
      </c>
      <c r="I805" s="273">
        <f t="shared" si="287"/>
        <v>0</v>
      </c>
    </row>
    <row r="806" spans="1:9" hidden="1" x14ac:dyDescent="0.25">
      <c r="A806" s="240" t="s">
        <v>21</v>
      </c>
      <c r="B806" s="272" t="s">
        <v>1027</v>
      </c>
      <c r="C806" s="272" t="s">
        <v>19</v>
      </c>
      <c r="D806" s="272"/>
      <c r="E806" s="272"/>
      <c r="F806" s="273">
        <f>F807</f>
        <v>0</v>
      </c>
      <c r="G806" s="273">
        <f t="shared" si="287"/>
        <v>0</v>
      </c>
      <c r="H806" s="273">
        <f t="shared" si="287"/>
        <v>0</v>
      </c>
      <c r="I806" s="273">
        <f t="shared" si="287"/>
        <v>0</v>
      </c>
    </row>
    <row r="807" spans="1:9" hidden="1" x14ac:dyDescent="0.25">
      <c r="A807" s="274" t="s">
        <v>53</v>
      </c>
      <c r="B807" s="272" t="s">
        <v>1027</v>
      </c>
      <c r="C807" s="272" t="s">
        <v>19</v>
      </c>
      <c r="D807" s="272" t="s">
        <v>36</v>
      </c>
      <c r="E807" s="272"/>
      <c r="F807" s="273">
        <f>F808</f>
        <v>0</v>
      </c>
      <c r="G807" s="273">
        <f t="shared" si="287"/>
        <v>0</v>
      </c>
      <c r="H807" s="273">
        <f t="shared" si="287"/>
        <v>0</v>
      </c>
      <c r="I807" s="273">
        <f t="shared" si="287"/>
        <v>0</v>
      </c>
    </row>
    <row r="808" spans="1:9" hidden="1" x14ac:dyDescent="0.25">
      <c r="A808" s="274" t="s">
        <v>48</v>
      </c>
      <c r="B808" s="272" t="s">
        <v>1027</v>
      </c>
      <c r="C808" s="272" t="s">
        <v>19</v>
      </c>
      <c r="D808" s="272" t="s">
        <v>36</v>
      </c>
      <c r="E808" s="272" t="s">
        <v>35</v>
      </c>
      <c r="F808" s="273">
        <f>'8.1.разд, подр. Цст 2016-17'!F129</f>
        <v>0</v>
      </c>
      <c r="G808" s="273">
        <f>'8.1.разд, подр. Цст 2016-17'!G129</f>
        <v>0</v>
      </c>
      <c r="H808" s="273">
        <f>'8.1.разд, подр. Цст 2016-17'!H129</f>
        <v>0</v>
      </c>
      <c r="I808" s="273">
        <f>'8.1.разд, подр. Цст 2016-17'!I129</f>
        <v>0</v>
      </c>
    </row>
    <row r="809" spans="1:9" x14ac:dyDescent="0.25">
      <c r="A809" s="629" t="s">
        <v>0</v>
      </c>
      <c r="B809" s="629"/>
      <c r="C809" s="629"/>
      <c r="D809" s="629"/>
      <c r="E809" s="629"/>
      <c r="F809" s="278">
        <f>F9+F97+F108+F223+F351+F429+F160</f>
        <v>2304239122.9299998</v>
      </c>
      <c r="G809" s="278">
        <f t="shared" ref="G809:I809" si="288">G9+G97+G108+G223+G351+G429+G160</f>
        <v>889100800</v>
      </c>
      <c r="H809" s="278">
        <f t="shared" si="288"/>
        <v>2350148915</v>
      </c>
      <c r="I809" s="278">
        <f t="shared" si="288"/>
        <v>934262600</v>
      </c>
    </row>
  </sheetData>
  <mergeCells count="14">
    <mergeCell ref="H7:I7"/>
    <mergeCell ref="A2:C2"/>
    <mergeCell ref="D2:G2"/>
    <mergeCell ref="A3:G3"/>
    <mergeCell ref="C6:G6"/>
    <mergeCell ref="H2:I2"/>
    <mergeCell ref="A4:I4"/>
    <mergeCell ref="A809:E809"/>
    <mergeCell ref="F7:G7"/>
    <mergeCell ref="B7:B8"/>
    <mergeCell ref="A7:A8"/>
    <mergeCell ref="C7:C8"/>
    <mergeCell ref="D7:D8"/>
    <mergeCell ref="E7:E8"/>
  </mergeCells>
  <pageMargins left="0.70866141732283472" right="0.70866141732283472" top="0.74803149606299213" bottom="0.74803149606299213" header="0.31496062992125984" footer="0.31496062992125984"/>
  <pageSetup paperSize="9" fitToHeight="10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78"/>
  <sheetViews>
    <sheetView workbookViewId="0">
      <selection activeCell="G247" sqref="G247"/>
    </sheetView>
  </sheetViews>
  <sheetFormatPr defaultRowHeight="15" x14ac:dyDescent="0.25"/>
  <cols>
    <col min="1" max="1" width="9.140625" style="525"/>
    <col min="2" max="2" width="84.85546875" style="14" customWidth="1"/>
    <col min="3" max="3" width="20.28515625" style="525" customWidth="1"/>
    <col min="4" max="4" width="20" style="525" customWidth="1"/>
    <col min="5" max="5" width="20.28515625" style="525" customWidth="1"/>
  </cols>
  <sheetData>
    <row r="1" spans="1:6" x14ac:dyDescent="0.25">
      <c r="A1" s="521" t="s">
        <v>52</v>
      </c>
      <c r="B1" s="4"/>
      <c r="C1" s="521"/>
      <c r="D1" s="666"/>
      <c r="E1" s="666"/>
      <c r="F1" s="1"/>
    </row>
    <row r="2" spans="1:6" ht="78.75" customHeight="1" x14ac:dyDescent="0.25">
      <c r="A2" s="634" t="s">
        <v>52</v>
      </c>
      <c r="B2" s="634"/>
      <c r="C2" s="652" t="s">
        <v>901</v>
      </c>
      <c r="D2" s="652"/>
      <c r="E2" s="652"/>
      <c r="F2" s="12"/>
    </row>
    <row r="3" spans="1:6" x14ac:dyDescent="0.25">
      <c r="A3" s="634" t="s">
        <v>52</v>
      </c>
      <c r="B3" s="634"/>
      <c r="C3" s="634"/>
      <c r="D3" s="634"/>
      <c r="E3" s="634"/>
      <c r="F3" s="1"/>
    </row>
    <row r="4" spans="1:6" ht="48" customHeight="1" x14ac:dyDescent="0.25">
      <c r="A4" s="662" t="s">
        <v>917</v>
      </c>
      <c r="B4" s="662"/>
      <c r="C4" s="662"/>
      <c r="D4" s="662"/>
      <c r="E4" s="662"/>
      <c r="F4" s="1"/>
    </row>
    <row r="5" spans="1:6" x14ac:dyDescent="0.25">
      <c r="A5" s="500"/>
      <c r="B5" s="19"/>
      <c r="C5" s="500"/>
      <c r="D5" s="500"/>
      <c r="E5" s="500"/>
      <c r="F5" s="1"/>
    </row>
    <row r="6" spans="1:6" x14ac:dyDescent="0.25">
      <c r="A6" s="497" t="s">
        <v>52</v>
      </c>
      <c r="B6" s="20" t="s">
        <v>52</v>
      </c>
      <c r="C6" s="497" t="s">
        <v>52</v>
      </c>
      <c r="D6" s="521"/>
      <c r="E6" s="501" t="s">
        <v>308</v>
      </c>
      <c r="F6" s="1"/>
    </row>
    <row r="7" spans="1:6" x14ac:dyDescent="0.25">
      <c r="A7" s="673" t="s">
        <v>315</v>
      </c>
      <c r="B7" s="673" t="s">
        <v>307</v>
      </c>
      <c r="C7" s="676" t="s">
        <v>301</v>
      </c>
      <c r="D7" s="676"/>
      <c r="E7" s="676"/>
      <c r="F7" s="1"/>
    </row>
    <row r="8" spans="1:6" x14ac:dyDescent="0.25">
      <c r="A8" s="674" t="s">
        <v>52</v>
      </c>
      <c r="B8" s="675" t="s">
        <v>52</v>
      </c>
      <c r="C8" s="493">
        <v>2015</v>
      </c>
      <c r="D8" s="493">
        <v>2016</v>
      </c>
      <c r="E8" s="493">
        <v>2017</v>
      </c>
      <c r="F8" s="17"/>
    </row>
    <row r="9" spans="1:6" ht="24.95" customHeight="1" x14ac:dyDescent="0.25">
      <c r="A9" s="677" t="s">
        <v>1102</v>
      </c>
      <c r="B9" s="677"/>
      <c r="C9" s="510">
        <f>C10+C13+C16+C19+C30+C41+C44+C49+C56</f>
        <v>27261346.34</v>
      </c>
      <c r="D9" s="510">
        <f t="shared" ref="D9:E9" si="0">D10+D13+D16+D19+D30+D41+D44+D49+D56</f>
        <v>81205600</v>
      </c>
      <c r="E9" s="510">
        <f t="shared" si="0"/>
        <v>80492400</v>
      </c>
    </row>
    <row r="10" spans="1:6" ht="24.95" customHeight="1" x14ac:dyDescent="0.25">
      <c r="A10" s="667" t="s">
        <v>1073</v>
      </c>
      <c r="B10" s="667"/>
      <c r="C10" s="510">
        <f>C11</f>
        <v>2000000</v>
      </c>
      <c r="D10" s="510">
        <f t="shared" ref="D10:E11" si="1">D11</f>
        <v>700000</v>
      </c>
      <c r="E10" s="510">
        <f t="shared" si="1"/>
        <v>500000</v>
      </c>
    </row>
    <row r="11" spans="1:6" ht="24.95" customHeight="1" x14ac:dyDescent="0.25">
      <c r="A11" s="544" t="s">
        <v>246</v>
      </c>
      <c r="B11" s="241" t="s">
        <v>41</v>
      </c>
      <c r="C11" s="511">
        <f>C12</f>
        <v>2000000</v>
      </c>
      <c r="D11" s="511">
        <f t="shared" si="1"/>
        <v>700000</v>
      </c>
      <c r="E11" s="511">
        <f t="shared" si="1"/>
        <v>500000</v>
      </c>
    </row>
    <row r="12" spans="1:6" ht="15.75" customHeight="1" x14ac:dyDescent="0.25">
      <c r="A12" s="544" t="s">
        <v>273</v>
      </c>
      <c r="B12" s="274" t="s">
        <v>300</v>
      </c>
      <c r="C12" s="511">
        <f>'9.вед 2015'!K185</f>
        <v>2000000</v>
      </c>
      <c r="D12" s="511">
        <f>'9.1.вед 2016-17'!G167</f>
        <v>700000</v>
      </c>
      <c r="E12" s="511">
        <f>'9.1.вед 2016-17'!I167</f>
        <v>500000</v>
      </c>
    </row>
    <row r="13" spans="1:6" ht="24.95" customHeight="1" x14ac:dyDescent="0.25">
      <c r="A13" s="667" t="s">
        <v>1077</v>
      </c>
      <c r="B13" s="667"/>
      <c r="C13" s="510">
        <f>C14</f>
        <v>4000000</v>
      </c>
      <c r="D13" s="510">
        <f t="shared" ref="D13:E13" si="2">D14</f>
        <v>1000000</v>
      </c>
      <c r="E13" s="510">
        <f t="shared" si="2"/>
        <v>500000</v>
      </c>
    </row>
    <row r="14" spans="1:6" ht="24.95" customHeight="1" x14ac:dyDescent="0.25">
      <c r="A14" s="544" t="s">
        <v>222</v>
      </c>
      <c r="B14" s="241" t="s">
        <v>41</v>
      </c>
      <c r="C14" s="511">
        <f>C15</f>
        <v>4000000</v>
      </c>
      <c r="D14" s="511">
        <f t="shared" ref="D14:E14" si="3">D15</f>
        <v>1000000</v>
      </c>
      <c r="E14" s="511">
        <f t="shared" si="3"/>
        <v>500000</v>
      </c>
    </row>
    <row r="15" spans="1:6" ht="18.75" customHeight="1" x14ac:dyDescent="0.25">
      <c r="A15" s="544" t="s">
        <v>273</v>
      </c>
      <c r="B15" s="274" t="s">
        <v>300</v>
      </c>
      <c r="C15" s="511">
        <f>'9.вед 2015'!K243</f>
        <v>4000000</v>
      </c>
      <c r="D15" s="511">
        <f>'9.1.вед 2016-17'!G222</f>
        <v>1000000</v>
      </c>
      <c r="E15" s="511">
        <f>'9.1.вед 2016-17'!I222</f>
        <v>500000</v>
      </c>
    </row>
    <row r="16" spans="1:6" ht="24.95" customHeight="1" x14ac:dyDescent="0.25">
      <c r="A16" s="667" t="s">
        <v>1074</v>
      </c>
      <c r="B16" s="667"/>
      <c r="C16" s="510">
        <f>C17</f>
        <v>500000</v>
      </c>
      <c r="D16" s="510">
        <f t="shared" ref="D16:E16" si="4">D17</f>
        <v>300000</v>
      </c>
      <c r="E16" s="510">
        <f t="shared" si="4"/>
        <v>300000</v>
      </c>
    </row>
    <row r="17" spans="1:5" ht="21.75" customHeight="1" x14ac:dyDescent="0.25">
      <c r="A17" s="544" t="s">
        <v>316</v>
      </c>
      <c r="B17" s="241" t="s">
        <v>41</v>
      </c>
      <c r="C17" s="511">
        <f>C18</f>
        <v>500000</v>
      </c>
      <c r="D17" s="511">
        <f t="shared" ref="D17:E17" si="5">D18</f>
        <v>300000</v>
      </c>
      <c r="E17" s="511">
        <f t="shared" si="5"/>
        <v>300000</v>
      </c>
    </row>
    <row r="18" spans="1:5" ht="19.5" customHeight="1" x14ac:dyDescent="0.25">
      <c r="A18" s="544" t="s">
        <v>273</v>
      </c>
      <c r="B18" s="274" t="s">
        <v>300</v>
      </c>
      <c r="C18" s="511">
        <f>'9.вед 2015'!K188</f>
        <v>500000</v>
      </c>
      <c r="D18" s="511">
        <f>'9.1.вед 2016-17'!G171</f>
        <v>300000</v>
      </c>
      <c r="E18" s="511">
        <f>'9.1.вед 2016-17'!I171</f>
        <v>300000</v>
      </c>
    </row>
    <row r="19" spans="1:5" ht="28.5" customHeight="1" x14ac:dyDescent="0.25">
      <c r="A19" s="667" t="s">
        <v>1075</v>
      </c>
      <c r="B19" s="667"/>
      <c r="C19" s="510">
        <f>C20+C22+C28+C24+C26</f>
        <v>4271995.71</v>
      </c>
      <c r="D19" s="510">
        <f t="shared" ref="D19:E19" si="6">D20+D22+D28+D24+D26</f>
        <v>1704100</v>
      </c>
      <c r="E19" s="510">
        <f t="shared" si="6"/>
        <v>1778400</v>
      </c>
    </row>
    <row r="20" spans="1:5" ht="24.95" customHeight="1" x14ac:dyDescent="0.25">
      <c r="A20" s="544" t="s">
        <v>237</v>
      </c>
      <c r="B20" s="241" t="s">
        <v>41</v>
      </c>
      <c r="C20" s="511">
        <f>C21</f>
        <v>254700</v>
      </c>
      <c r="D20" s="511">
        <f t="shared" ref="D20:E20" si="7">D21</f>
        <v>103600</v>
      </c>
      <c r="E20" s="511">
        <f t="shared" si="7"/>
        <v>102600</v>
      </c>
    </row>
    <row r="21" spans="1:5" ht="21" customHeight="1" x14ac:dyDescent="0.25">
      <c r="A21" s="544" t="s">
        <v>273</v>
      </c>
      <c r="B21" s="274" t="s">
        <v>300</v>
      </c>
      <c r="C21" s="511">
        <f>'9.вед 2015'!K207</f>
        <v>254700</v>
      </c>
      <c r="D21" s="511">
        <f>'9.1.вед 2016-17'!G187</f>
        <v>103600</v>
      </c>
      <c r="E21" s="511">
        <f>'9.1.вед 2016-17'!I187</f>
        <v>102600</v>
      </c>
    </row>
    <row r="22" spans="1:5" ht="27" hidden="1" customHeight="1" x14ac:dyDescent="0.25">
      <c r="A22" s="544" t="s">
        <v>235</v>
      </c>
      <c r="B22" s="241" t="s">
        <v>236</v>
      </c>
      <c r="C22" s="511">
        <f>C23</f>
        <v>0</v>
      </c>
      <c r="D22" s="511">
        <f t="shared" ref="D22:E22" si="8">D23</f>
        <v>0</v>
      </c>
      <c r="E22" s="511">
        <f t="shared" si="8"/>
        <v>0</v>
      </c>
    </row>
    <row r="23" spans="1:5" ht="18.75" hidden="1" customHeight="1" x14ac:dyDescent="0.25">
      <c r="A23" s="544" t="s">
        <v>273</v>
      </c>
      <c r="B23" s="274" t="s">
        <v>300</v>
      </c>
      <c r="C23" s="511">
        <f>'9.вед 2015'!K210</f>
        <v>0</v>
      </c>
      <c r="D23" s="511">
        <f>'9.1.вед 2016-17'!G190</f>
        <v>0</v>
      </c>
      <c r="E23" s="511">
        <f>'9.1.вед 2016-17'!I190</f>
        <v>0</v>
      </c>
    </row>
    <row r="24" spans="1:5" ht="25.5" customHeight="1" x14ac:dyDescent="0.25">
      <c r="A24" s="544" t="s">
        <v>1129</v>
      </c>
      <c r="B24" s="275" t="s">
        <v>1131</v>
      </c>
      <c r="C24" s="511">
        <f>C25</f>
        <v>250000</v>
      </c>
      <c r="D24" s="511">
        <f t="shared" ref="D24:E24" si="9">D25</f>
        <v>150000</v>
      </c>
      <c r="E24" s="511">
        <f t="shared" si="9"/>
        <v>140000</v>
      </c>
    </row>
    <row r="25" spans="1:5" ht="18.75" customHeight="1" x14ac:dyDescent="0.25">
      <c r="A25" s="544" t="s">
        <v>273</v>
      </c>
      <c r="B25" s="275" t="s">
        <v>300</v>
      </c>
      <c r="C25" s="511">
        <f>'9.вед 2015'!K213</f>
        <v>250000</v>
      </c>
      <c r="D25" s="511">
        <f>'9.1.вед 2016-17'!G193</f>
        <v>150000</v>
      </c>
      <c r="E25" s="511">
        <f>'9.1.вед 2016-17'!I193</f>
        <v>140000</v>
      </c>
    </row>
    <row r="26" spans="1:5" ht="31.5" customHeight="1" x14ac:dyDescent="0.25">
      <c r="A26" s="544" t="s">
        <v>1130</v>
      </c>
      <c r="B26" s="275" t="s">
        <v>1132</v>
      </c>
      <c r="C26" s="511">
        <f>C27</f>
        <v>397360</v>
      </c>
      <c r="D26" s="511">
        <f t="shared" ref="D26:E26" si="10">D27</f>
        <v>474100</v>
      </c>
      <c r="E26" s="511">
        <f t="shared" si="10"/>
        <v>474100</v>
      </c>
    </row>
    <row r="27" spans="1:5" ht="18.75" customHeight="1" x14ac:dyDescent="0.25">
      <c r="A27" s="544" t="s">
        <v>273</v>
      </c>
      <c r="B27" s="274" t="s">
        <v>300</v>
      </c>
      <c r="C27" s="511">
        <f>'9.вед 2015'!K215</f>
        <v>397360</v>
      </c>
      <c r="D27" s="511">
        <f>'9.1.вед 2016-17'!G195</f>
        <v>474100</v>
      </c>
      <c r="E27" s="511">
        <f>'9.1.вед 2016-17'!I195</f>
        <v>474100</v>
      </c>
    </row>
    <row r="28" spans="1:5" ht="26.25" customHeight="1" x14ac:dyDescent="0.25">
      <c r="A28" s="544" t="s">
        <v>234</v>
      </c>
      <c r="B28" s="241" t="s">
        <v>318</v>
      </c>
      <c r="C28" s="511">
        <f>C29</f>
        <v>3369935.71</v>
      </c>
      <c r="D28" s="511">
        <f t="shared" ref="D28:E28" si="11">D29</f>
        <v>976400</v>
      </c>
      <c r="E28" s="511">
        <f t="shared" si="11"/>
        <v>1061700</v>
      </c>
    </row>
    <row r="29" spans="1:5" ht="18.75" customHeight="1" x14ac:dyDescent="0.25">
      <c r="A29" s="544" t="s">
        <v>273</v>
      </c>
      <c r="B29" s="274" t="s">
        <v>300</v>
      </c>
      <c r="C29" s="511">
        <f>'9.вед 2015'!K216</f>
        <v>3369935.71</v>
      </c>
      <c r="D29" s="511">
        <f>'9.1.вед 2016-17'!G196</f>
        <v>976400</v>
      </c>
      <c r="E29" s="511">
        <f>'9.1.вед 2016-17'!I196</f>
        <v>1061700</v>
      </c>
    </row>
    <row r="30" spans="1:5" ht="24.95" customHeight="1" x14ac:dyDescent="0.25">
      <c r="A30" s="667" t="s">
        <v>1076</v>
      </c>
      <c r="B30" s="667"/>
      <c r="C30" s="510">
        <f>C31+C37+C39</f>
        <v>2355227</v>
      </c>
      <c r="D30" s="510">
        <f t="shared" ref="D30:E30" si="12">D31+D37+D39</f>
        <v>1335500</v>
      </c>
      <c r="E30" s="510">
        <f t="shared" si="12"/>
        <v>895000</v>
      </c>
    </row>
    <row r="31" spans="1:5" ht="18.75" customHeight="1" x14ac:dyDescent="0.25">
      <c r="A31" s="544" t="s">
        <v>232</v>
      </c>
      <c r="B31" s="241" t="s">
        <v>41</v>
      </c>
      <c r="C31" s="511">
        <f>SUM(C32:C36)</f>
        <v>1996427</v>
      </c>
      <c r="D31" s="511">
        <f t="shared" ref="D31:E31" si="13">SUM(D32:D36)</f>
        <v>1235500</v>
      </c>
      <c r="E31" s="511">
        <f t="shared" si="13"/>
        <v>795000</v>
      </c>
    </row>
    <row r="32" spans="1:5" ht="15.75" customHeight="1" x14ac:dyDescent="0.25">
      <c r="A32" s="544" t="s">
        <v>273</v>
      </c>
      <c r="B32" s="274" t="s">
        <v>300</v>
      </c>
      <c r="C32" s="511">
        <f>'9.вед 2015'!K220</f>
        <v>655000</v>
      </c>
      <c r="D32" s="511">
        <f>'9.1.вед 2016-17'!G200</f>
        <v>57500</v>
      </c>
      <c r="E32" s="511">
        <f>'9.1.вед 2016-17'!I200</f>
        <v>60000</v>
      </c>
    </row>
    <row r="33" spans="1:5" ht="15.75" customHeight="1" x14ac:dyDescent="0.25">
      <c r="A33" s="544" t="s">
        <v>153</v>
      </c>
      <c r="B33" s="274" t="s">
        <v>204</v>
      </c>
      <c r="C33" s="511"/>
      <c r="D33" s="511">
        <f>'9.1.вед 2016-17'!G405</f>
        <v>150000</v>
      </c>
      <c r="E33" s="511">
        <f>'9.1.вед 2016-17'!I405</f>
        <v>0</v>
      </c>
    </row>
    <row r="34" spans="1:5" ht="19.5" customHeight="1" x14ac:dyDescent="0.25">
      <c r="A34" s="544" t="s">
        <v>311</v>
      </c>
      <c r="B34" s="275" t="s">
        <v>152</v>
      </c>
      <c r="C34" s="511">
        <f>'9.вед 2015'!K591+'8. разд, подр. Цст 2015'!J661</f>
        <v>891427</v>
      </c>
      <c r="D34" s="511">
        <f>'9.1.вед 2016-17'!G515</f>
        <v>728000</v>
      </c>
      <c r="E34" s="511">
        <f>'9.1.вед 2016-17'!I515</f>
        <v>535000</v>
      </c>
    </row>
    <row r="35" spans="1:5" ht="18" customHeight="1" x14ac:dyDescent="0.25">
      <c r="A35" s="544" t="s">
        <v>70</v>
      </c>
      <c r="B35" s="275" t="s">
        <v>127</v>
      </c>
      <c r="C35" s="511">
        <f>'9.вед 2015'!K789</f>
        <v>450000</v>
      </c>
      <c r="D35" s="511">
        <f>'9.1.вед 2016-17'!G657</f>
        <v>300000</v>
      </c>
      <c r="E35" s="511">
        <f>'9.1.вед 2016-17'!I657</f>
        <v>200000</v>
      </c>
    </row>
    <row r="36" spans="1:5" ht="18.75" hidden="1" customHeight="1" x14ac:dyDescent="0.25">
      <c r="A36" s="544" t="s">
        <v>5</v>
      </c>
      <c r="B36" s="275" t="s">
        <v>54</v>
      </c>
      <c r="C36" s="511">
        <f>'9.вед 2015'!K934</f>
        <v>0</v>
      </c>
      <c r="D36" s="511"/>
      <c r="E36" s="511"/>
    </row>
    <row r="37" spans="1:5" ht="20.25" customHeight="1" x14ac:dyDescent="0.25">
      <c r="A37" s="544" t="s">
        <v>881</v>
      </c>
      <c r="B37" s="275" t="s">
        <v>871</v>
      </c>
      <c r="C37" s="511">
        <f>C38</f>
        <v>258800</v>
      </c>
      <c r="D37" s="511">
        <f t="shared" ref="D37:E37" si="14">D38</f>
        <v>0</v>
      </c>
      <c r="E37" s="511">
        <f t="shared" si="14"/>
        <v>0</v>
      </c>
    </row>
    <row r="38" spans="1:5" ht="24.95" customHeight="1" x14ac:dyDescent="0.25">
      <c r="A38" s="544" t="s">
        <v>311</v>
      </c>
      <c r="B38" s="275" t="s">
        <v>152</v>
      </c>
      <c r="C38" s="511">
        <f>'8. разд, подр. Цст 2015'!J663</f>
        <v>258800</v>
      </c>
      <c r="D38" s="511"/>
      <c r="E38" s="511"/>
    </row>
    <row r="39" spans="1:5" ht="24.95" customHeight="1" x14ac:dyDescent="0.25">
      <c r="A39" s="544" t="s">
        <v>1126</v>
      </c>
      <c r="B39" s="275" t="s">
        <v>1127</v>
      </c>
      <c r="C39" s="511">
        <f>C40</f>
        <v>100000</v>
      </c>
      <c r="D39" s="511">
        <f t="shared" ref="D39:E39" si="15">D40</f>
        <v>100000</v>
      </c>
      <c r="E39" s="511">
        <f t="shared" si="15"/>
        <v>100000</v>
      </c>
    </row>
    <row r="40" spans="1:5" ht="24.95" customHeight="1" x14ac:dyDescent="0.25">
      <c r="A40" s="544" t="s">
        <v>273</v>
      </c>
      <c r="B40" s="274" t="s">
        <v>300</v>
      </c>
      <c r="C40" s="511">
        <f>'9.вед 2015'!K44</f>
        <v>100000</v>
      </c>
      <c r="D40" s="511">
        <f>'9.1.вед 2016-17'!G47</f>
        <v>100000</v>
      </c>
      <c r="E40" s="511">
        <f>'9.1.вед 2016-17'!I47</f>
        <v>100000</v>
      </c>
    </row>
    <row r="41" spans="1:5" ht="24.95" customHeight="1" x14ac:dyDescent="0.25">
      <c r="A41" s="671" t="s">
        <v>1069</v>
      </c>
      <c r="B41" s="672"/>
      <c r="C41" s="510">
        <f>C42</f>
        <v>3430000</v>
      </c>
      <c r="D41" s="510">
        <f t="shared" ref="D41:E41" si="16">D42</f>
        <v>1000000</v>
      </c>
      <c r="E41" s="510">
        <f t="shared" si="16"/>
        <v>1000000</v>
      </c>
    </row>
    <row r="42" spans="1:5" ht="24.95" customHeight="1" x14ac:dyDescent="0.25">
      <c r="A42" s="544" t="s">
        <v>244</v>
      </c>
      <c r="B42" s="241" t="s">
        <v>41</v>
      </c>
      <c r="C42" s="511">
        <f>C43</f>
        <v>3430000</v>
      </c>
      <c r="D42" s="511">
        <f t="shared" ref="D42:E42" si="17">D43</f>
        <v>1000000</v>
      </c>
      <c r="E42" s="511">
        <f t="shared" si="17"/>
        <v>1000000</v>
      </c>
    </row>
    <row r="43" spans="1:5" ht="18" customHeight="1" x14ac:dyDescent="0.25">
      <c r="A43" s="544" t="s">
        <v>273</v>
      </c>
      <c r="B43" s="274" t="s">
        <v>300</v>
      </c>
      <c r="C43" s="511">
        <f>'9.вед 2015'!K108</f>
        <v>3430000</v>
      </c>
      <c r="D43" s="511">
        <f>'9.1.вед 2016-17'!G105</f>
        <v>1000000</v>
      </c>
      <c r="E43" s="511">
        <f>'9.1.вед 2016-17'!I105</f>
        <v>1000000</v>
      </c>
    </row>
    <row r="44" spans="1:5" ht="24.95" customHeight="1" x14ac:dyDescent="0.25">
      <c r="A44" s="667" t="s">
        <v>1135</v>
      </c>
      <c r="B44" s="667"/>
      <c r="C44" s="510">
        <f>C45+C47</f>
        <v>0</v>
      </c>
      <c r="D44" s="510">
        <f t="shared" ref="D44:E44" si="18">D45+D47</f>
        <v>75166000</v>
      </c>
      <c r="E44" s="510">
        <f t="shared" si="18"/>
        <v>75519000</v>
      </c>
    </row>
    <row r="45" spans="1:5" ht="26.25" customHeight="1" x14ac:dyDescent="0.25">
      <c r="A45" s="544" t="s">
        <v>256</v>
      </c>
      <c r="B45" s="240" t="s">
        <v>104</v>
      </c>
      <c r="C45" s="511">
        <f>C46</f>
        <v>0</v>
      </c>
      <c r="D45" s="511">
        <f t="shared" ref="D45:E45" si="19">D46</f>
        <v>500000</v>
      </c>
      <c r="E45" s="511">
        <f t="shared" si="19"/>
        <v>500000</v>
      </c>
    </row>
    <row r="46" spans="1:5" ht="19.5" customHeight="1" x14ac:dyDescent="0.25">
      <c r="A46" s="544" t="s">
        <v>273</v>
      </c>
      <c r="B46" s="274" t="s">
        <v>300</v>
      </c>
      <c r="C46" s="511">
        <f>'9.вед 2015'!K151</f>
        <v>0</v>
      </c>
      <c r="D46" s="511">
        <f>'9.1.вед 2016-17'!G142</f>
        <v>500000</v>
      </c>
      <c r="E46" s="511">
        <f>'9.1.вед 2016-17'!I142</f>
        <v>500000</v>
      </c>
    </row>
    <row r="47" spans="1:5" ht="24.75" customHeight="1" x14ac:dyDescent="0.25">
      <c r="A47" s="544" t="s">
        <v>1133</v>
      </c>
      <c r="B47" s="275" t="s">
        <v>1134</v>
      </c>
      <c r="C47" s="511">
        <f>C48</f>
        <v>0</v>
      </c>
      <c r="D47" s="511">
        <f t="shared" ref="D47:E47" si="20">D48</f>
        <v>74666000</v>
      </c>
      <c r="E47" s="511">
        <f t="shared" si="20"/>
        <v>75019000</v>
      </c>
    </row>
    <row r="48" spans="1:5" ht="19.5" customHeight="1" x14ac:dyDescent="0.25">
      <c r="A48" s="544" t="s">
        <v>273</v>
      </c>
      <c r="B48" s="274" t="s">
        <v>300</v>
      </c>
      <c r="C48" s="511">
        <f>'9.вед 2015'!K154</f>
        <v>0</v>
      </c>
      <c r="D48" s="511">
        <f>'9.1.вед 2016-17'!G144</f>
        <v>74666000</v>
      </c>
      <c r="E48" s="511">
        <f>'9.1.вед 2016-17'!I144</f>
        <v>75019000</v>
      </c>
    </row>
    <row r="49" spans="1:5" ht="24.95" customHeight="1" x14ac:dyDescent="0.25">
      <c r="A49" s="667" t="s">
        <v>1103</v>
      </c>
      <c r="B49" s="667"/>
      <c r="C49" s="510">
        <f>C52+C54+C50</f>
        <v>7186790</v>
      </c>
      <c r="D49" s="510">
        <f t="shared" ref="D49:E49" si="21">D52+D54+D50</f>
        <v>0</v>
      </c>
      <c r="E49" s="510">
        <f t="shared" si="21"/>
        <v>0</v>
      </c>
    </row>
    <row r="50" spans="1:5" ht="24.95" customHeight="1" x14ac:dyDescent="0.25">
      <c r="A50" s="544" t="s">
        <v>1169</v>
      </c>
      <c r="B50" s="290" t="s">
        <v>1167</v>
      </c>
      <c r="C50" s="511">
        <f>C51</f>
        <v>500000</v>
      </c>
      <c r="D50" s="511">
        <f t="shared" ref="D50:E50" si="22">D51</f>
        <v>0</v>
      </c>
      <c r="E50" s="511">
        <f t="shared" si="22"/>
        <v>0</v>
      </c>
    </row>
    <row r="51" spans="1:5" ht="24.95" customHeight="1" x14ac:dyDescent="0.25">
      <c r="A51" s="544" t="s">
        <v>70</v>
      </c>
      <c r="B51" s="275" t="s">
        <v>127</v>
      </c>
      <c r="C51" s="510">
        <f>'9.вед 2015'!K780</f>
        <v>500000</v>
      </c>
      <c r="D51" s="510"/>
      <c r="E51" s="510"/>
    </row>
    <row r="52" spans="1:5" ht="19.5" customHeight="1" x14ac:dyDescent="0.25">
      <c r="A52" s="544" t="s">
        <v>250</v>
      </c>
      <c r="B52" s="241" t="s">
        <v>41</v>
      </c>
      <c r="C52" s="511">
        <f>C53</f>
        <v>3131395</v>
      </c>
      <c r="D52" s="511">
        <f t="shared" ref="D52:E52" si="23">D53</f>
        <v>0</v>
      </c>
      <c r="E52" s="511">
        <f t="shared" si="23"/>
        <v>0</v>
      </c>
    </row>
    <row r="53" spans="1:5" ht="24.95" customHeight="1" x14ac:dyDescent="0.25">
      <c r="A53" s="544" t="s">
        <v>70</v>
      </c>
      <c r="B53" s="275" t="s">
        <v>127</v>
      </c>
      <c r="C53" s="511">
        <f>'9.вед 2015'!K781</f>
        <v>3131395</v>
      </c>
      <c r="D53" s="511"/>
      <c r="E53" s="511"/>
    </row>
    <row r="54" spans="1:5" ht="24.95" customHeight="1" x14ac:dyDescent="0.25">
      <c r="A54" s="544" t="s">
        <v>1029</v>
      </c>
      <c r="B54" s="290" t="s">
        <v>1150</v>
      </c>
      <c r="C54" s="511">
        <f>C55</f>
        <v>3555395</v>
      </c>
      <c r="D54" s="511">
        <f t="shared" ref="D54:E54" si="24">D55</f>
        <v>0</v>
      </c>
      <c r="E54" s="511">
        <f t="shared" si="24"/>
        <v>0</v>
      </c>
    </row>
    <row r="55" spans="1:5" ht="24.95" customHeight="1" x14ac:dyDescent="0.25">
      <c r="A55" s="544" t="s">
        <v>70</v>
      </c>
      <c r="B55" s="275" t="s">
        <v>127</v>
      </c>
      <c r="C55" s="511">
        <f>'9.вед 2015'!K783</f>
        <v>3555395</v>
      </c>
      <c r="D55" s="511"/>
      <c r="E55" s="511"/>
    </row>
    <row r="56" spans="1:5" ht="24.95" customHeight="1" x14ac:dyDescent="0.25">
      <c r="A56" s="667" t="s">
        <v>1081</v>
      </c>
      <c r="B56" s="667"/>
      <c r="C56" s="510">
        <f>C59+C61+C57</f>
        <v>3517333.63</v>
      </c>
      <c r="D56" s="510">
        <f t="shared" ref="D56:E56" si="25">D59+D61+D57</f>
        <v>0</v>
      </c>
      <c r="E56" s="510">
        <f t="shared" si="25"/>
        <v>0</v>
      </c>
    </row>
    <row r="57" spans="1:5" ht="24.95" customHeight="1" x14ac:dyDescent="0.25">
      <c r="A57" s="251" t="s">
        <v>93</v>
      </c>
      <c r="B57" s="241" t="s">
        <v>41</v>
      </c>
      <c r="C57" s="511">
        <f>C58</f>
        <v>1050000</v>
      </c>
      <c r="D57" s="511">
        <f t="shared" ref="D57:E57" si="26">D58</f>
        <v>0</v>
      </c>
      <c r="E57" s="511">
        <f t="shared" si="26"/>
        <v>0</v>
      </c>
    </row>
    <row r="58" spans="1:5" ht="17.25" customHeight="1" x14ac:dyDescent="0.25">
      <c r="A58" s="544" t="s">
        <v>273</v>
      </c>
      <c r="B58" s="274" t="s">
        <v>300</v>
      </c>
      <c r="C58" s="511">
        <f>'9.вед 2015'!K111</f>
        <v>1050000</v>
      </c>
      <c r="D58" s="511"/>
      <c r="E58" s="511"/>
    </row>
    <row r="59" spans="1:5" ht="27" customHeight="1" x14ac:dyDescent="0.25">
      <c r="A59" s="544" t="s">
        <v>182</v>
      </c>
      <c r="B59" s="240" t="s">
        <v>25</v>
      </c>
      <c r="C59" s="511">
        <f>C60</f>
        <v>300000</v>
      </c>
      <c r="D59" s="511">
        <f t="shared" ref="D59:E59" si="27">D60</f>
        <v>0</v>
      </c>
      <c r="E59" s="511">
        <f t="shared" si="27"/>
        <v>0</v>
      </c>
    </row>
    <row r="60" spans="1:5" ht="24.95" customHeight="1" x14ac:dyDescent="0.25">
      <c r="A60" s="544" t="s">
        <v>153</v>
      </c>
      <c r="B60" s="274" t="s">
        <v>204</v>
      </c>
      <c r="C60" s="511">
        <f>'9.вед 2015'!K424</f>
        <v>300000</v>
      </c>
      <c r="D60" s="511"/>
      <c r="E60" s="511"/>
    </row>
    <row r="61" spans="1:5" ht="17.25" customHeight="1" x14ac:dyDescent="0.25">
      <c r="A61" s="544" t="s">
        <v>93</v>
      </c>
      <c r="B61" s="241" t="s">
        <v>41</v>
      </c>
      <c r="C61" s="511">
        <f>C62</f>
        <v>2167333.63</v>
      </c>
      <c r="D61" s="511">
        <f t="shared" ref="D61:E61" si="28">D62</f>
        <v>0</v>
      </c>
      <c r="E61" s="511">
        <f t="shared" si="28"/>
        <v>0</v>
      </c>
    </row>
    <row r="62" spans="1:5" ht="18" customHeight="1" x14ac:dyDescent="0.25">
      <c r="A62" s="544" t="s">
        <v>70</v>
      </c>
      <c r="B62" s="275" t="s">
        <v>127</v>
      </c>
      <c r="C62" s="511">
        <f>'9.вед 2015'!K720</f>
        <v>2167333.63</v>
      </c>
      <c r="D62" s="511"/>
      <c r="E62" s="511"/>
    </row>
    <row r="63" spans="1:5" ht="24.95" customHeight="1" x14ac:dyDescent="0.25">
      <c r="A63" s="667" t="s">
        <v>1088</v>
      </c>
      <c r="B63" s="667"/>
      <c r="C63" s="541">
        <f>C64+C67</f>
        <v>358000</v>
      </c>
      <c r="D63" s="541">
        <f t="shared" ref="D63:E63" si="29">D64+D67</f>
        <v>408000</v>
      </c>
      <c r="E63" s="541">
        <f t="shared" si="29"/>
        <v>358000</v>
      </c>
    </row>
    <row r="64" spans="1:5" ht="29.25" customHeight="1" x14ac:dyDescent="0.25">
      <c r="A64" s="668" t="s">
        <v>1070</v>
      </c>
      <c r="B64" s="668"/>
      <c r="C64" s="541">
        <f>C65</f>
        <v>258000</v>
      </c>
      <c r="D64" s="541">
        <f t="shared" ref="D64:E64" si="30">D65</f>
        <v>308000</v>
      </c>
      <c r="E64" s="541">
        <f t="shared" si="30"/>
        <v>258000</v>
      </c>
    </row>
    <row r="65" spans="1:5" ht="21" customHeight="1" x14ac:dyDescent="0.25">
      <c r="A65" s="544" t="s">
        <v>266</v>
      </c>
      <c r="B65" s="241" t="s">
        <v>41</v>
      </c>
      <c r="C65" s="513">
        <f>C66</f>
        <v>258000</v>
      </c>
      <c r="D65" s="513">
        <f t="shared" ref="D65:E65" si="31">D66</f>
        <v>308000</v>
      </c>
      <c r="E65" s="513">
        <f t="shared" si="31"/>
        <v>258000</v>
      </c>
    </row>
    <row r="66" spans="1:5" ht="18" customHeight="1" x14ac:dyDescent="0.25">
      <c r="A66" s="544" t="s">
        <v>273</v>
      </c>
      <c r="B66" s="274" t="s">
        <v>300</v>
      </c>
      <c r="C66" s="513">
        <f>'9.вед 2015'!K131</f>
        <v>258000</v>
      </c>
      <c r="D66" s="513">
        <f>'9.1.вед 2016-17'!G124</f>
        <v>308000</v>
      </c>
      <c r="E66" s="513">
        <f>'9.1.вед 2016-17'!I124</f>
        <v>258000</v>
      </c>
    </row>
    <row r="67" spans="1:5" ht="24.95" customHeight="1" x14ac:dyDescent="0.25">
      <c r="A67" s="668" t="s">
        <v>1071</v>
      </c>
      <c r="B67" s="668"/>
      <c r="C67" s="541">
        <f>C68</f>
        <v>100000</v>
      </c>
      <c r="D67" s="541">
        <f t="shared" ref="D67:E67" si="32">D68</f>
        <v>100000</v>
      </c>
      <c r="E67" s="541">
        <f t="shared" si="32"/>
        <v>100000</v>
      </c>
    </row>
    <row r="68" spans="1:5" ht="23.25" customHeight="1" x14ac:dyDescent="0.25">
      <c r="A68" s="544" t="s">
        <v>264</v>
      </c>
      <c r="B68" s="241" t="s">
        <v>41</v>
      </c>
      <c r="C68" s="513">
        <f>C69</f>
        <v>100000</v>
      </c>
      <c r="D68" s="513">
        <f t="shared" ref="D68:E68" si="33">D69</f>
        <v>100000</v>
      </c>
      <c r="E68" s="513">
        <f t="shared" si="33"/>
        <v>100000</v>
      </c>
    </row>
    <row r="69" spans="1:5" ht="24.95" customHeight="1" x14ac:dyDescent="0.25">
      <c r="A69" s="544" t="s">
        <v>273</v>
      </c>
      <c r="B69" s="274" t="s">
        <v>300</v>
      </c>
      <c r="C69" s="513">
        <f>'9.вед 2015'!K134</f>
        <v>100000</v>
      </c>
      <c r="D69" s="513">
        <f>'9.1.вед 2016-17'!G127</f>
        <v>100000</v>
      </c>
      <c r="E69" s="513">
        <f>'9.1.вед 2016-17'!I127</f>
        <v>100000</v>
      </c>
    </row>
    <row r="70" spans="1:5" ht="30.75" customHeight="1" x14ac:dyDescent="0.25">
      <c r="A70" s="667" t="s">
        <v>1080</v>
      </c>
      <c r="B70" s="667"/>
      <c r="C70" s="541">
        <f>C71+C82+C100+C110</f>
        <v>16972400</v>
      </c>
      <c r="D70" s="541">
        <f>D71+D82+D100+D110</f>
        <v>14622600</v>
      </c>
      <c r="E70" s="541">
        <f>E71+E82+E100+E110</f>
        <v>14528120</v>
      </c>
    </row>
    <row r="71" spans="1:5" ht="30.75" customHeight="1" x14ac:dyDescent="0.25">
      <c r="A71" s="667" t="s">
        <v>1084</v>
      </c>
      <c r="B71" s="667"/>
      <c r="C71" s="541">
        <f>C72+C74+C76+C80+C78</f>
        <v>2150000</v>
      </c>
      <c r="D71" s="541">
        <f t="shared" ref="D71:E71" si="34">D72+D74+D76+D80+D78</f>
        <v>1500000</v>
      </c>
      <c r="E71" s="541">
        <f t="shared" si="34"/>
        <v>1500000</v>
      </c>
    </row>
    <row r="72" spans="1:5" ht="19.5" customHeight="1" x14ac:dyDescent="0.25">
      <c r="A72" s="544" t="s">
        <v>46</v>
      </c>
      <c r="B72" s="241" t="s">
        <v>47</v>
      </c>
      <c r="C72" s="513">
        <f>C73</f>
        <v>200000</v>
      </c>
      <c r="D72" s="513">
        <f t="shared" ref="D72:E72" si="35">D73</f>
        <v>200000</v>
      </c>
      <c r="E72" s="513">
        <f t="shared" si="35"/>
        <v>200000</v>
      </c>
    </row>
    <row r="73" spans="1:5" ht="24.95" customHeight="1" x14ac:dyDescent="0.25">
      <c r="A73" s="544" t="s">
        <v>5</v>
      </c>
      <c r="B73" s="275" t="s">
        <v>54</v>
      </c>
      <c r="C73" s="513">
        <f>'9.вед 2015'!K882</f>
        <v>200000</v>
      </c>
      <c r="D73" s="513">
        <f>'9.1.вед 2016-17'!G742</f>
        <v>200000</v>
      </c>
      <c r="E73" s="513">
        <f>'9.1.вед 2016-17'!I742</f>
        <v>200000</v>
      </c>
    </row>
    <row r="74" spans="1:5" ht="20.25" customHeight="1" x14ac:dyDescent="0.25">
      <c r="A74" s="544" t="s">
        <v>44</v>
      </c>
      <c r="B74" s="241" t="s">
        <v>45</v>
      </c>
      <c r="C74" s="513">
        <f>C75</f>
        <v>400000</v>
      </c>
      <c r="D74" s="513">
        <f t="shared" ref="D74:E74" si="36">D75</f>
        <v>200000</v>
      </c>
      <c r="E74" s="513">
        <f t="shared" si="36"/>
        <v>200000</v>
      </c>
    </row>
    <row r="75" spans="1:5" ht="22.5" customHeight="1" x14ac:dyDescent="0.25">
      <c r="A75" s="544" t="s">
        <v>5</v>
      </c>
      <c r="B75" s="275" t="s">
        <v>54</v>
      </c>
      <c r="C75" s="513">
        <f>'9.вед 2015'!K884</f>
        <v>400000</v>
      </c>
      <c r="D75" s="513">
        <f>'9.1.вед 2016-17'!G744</f>
        <v>200000</v>
      </c>
      <c r="E75" s="513">
        <f>'9.1.вед 2016-17'!I744</f>
        <v>200000</v>
      </c>
    </row>
    <row r="76" spans="1:5" ht="21" customHeight="1" x14ac:dyDescent="0.25">
      <c r="A76" s="544" t="s">
        <v>43</v>
      </c>
      <c r="B76" s="241" t="s">
        <v>840</v>
      </c>
      <c r="C76" s="513">
        <f>C77</f>
        <v>750000</v>
      </c>
      <c r="D76" s="513">
        <f t="shared" ref="D76:E76" si="37">D77</f>
        <v>600000</v>
      </c>
      <c r="E76" s="513">
        <f t="shared" si="37"/>
        <v>600000</v>
      </c>
    </row>
    <row r="77" spans="1:5" ht="22.5" customHeight="1" x14ac:dyDescent="0.25">
      <c r="A77" s="544" t="s">
        <v>5</v>
      </c>
      <c r="B77" s="275" t="s">
        <v>54</v>
      </c>
      <c r="C77" s="513">
        <f>'9.вед 2015'!K886</f>
        <v>750000</v>
      </c>
      <c r="D77" s="513">
        <f>'9.1.вед 2016-17'!G746</f>
        <v>600000</v>
      </c>
      <c r="E77" s="513">
        <f>'9.1.вед 2016-17'!I746</f>
        <v>600000</v>
      </c>
    </row>
    <row r="78" spans="1:5" ht="24" hidden="1" customHeight="1" x14ac:dyDescent="0.25">
      <c r="A78" s="544" t="s">
        <v>884</v>
      </c>
      <c r="B78" s="240" t="s">
        <v>883</v>
      </c>
      <c r="C78" s="511">
        <f>C79</f>
        <v>0</v>
      </c>
      <c r="D78" s="511">
        <f t="shared" ref="D78:E78" si="38">D79</f>
        <v>0</v>
      </c>
      <c r="E78" s="511">
        <f t="shared" si="38"/>
        <v>0</v>
      </c>
    </row>
    <row r="79" spans="1:5" ht="22.5" hidden="1" customHeight="1" x14ac:dyDescent="0.25">
      <c r="A79" s="544" t="s">
        <v>5</v>
      </c>
      <c r="B79" s="275" t="s">
        <v>54</v>
      </c>
      <c r="C79" s="511">
        <f>'9.вед 2015'!K888</f>
        <v>0</v>
      </c>
      <c r="D79" s="511"/>
      <c r="E79" s="511"/>
    </row>
    <row r="80" spans="1:5" ht="18.75" customHeight="1" x14ac:dyDescent="0.25">
      <c r="A80" s="544" t="s">
        <v>28</v>
      </c>
      <c r="B80" s="241" t="s">
        <v>29</v>
      </c>
      <c r="C80" s="511">
        <f>C81</f>
        <v>800000</v>
      </c>
      <c r="D80" s="511">
        <f t="shared" ref="D80:E80" si="39">D81</f>
        <v>500000</v>
      </c>
      <c r="E80" s="511">
        <f t="shared" si="39"/>
        <v>500000</v>
      </c>
    </row>
    <row r="81" spans="1:5" ht="18.75" customHeight="1" x14ac:dyDescent="0.25">
      <c r="A81" s="544" t="s">
        <v>5</v>
      </c>
      <c r="B81" s="275" t="s">
        <v>54</v>
      </c>
      <c r="C81" s="511">
        <f>'9.вед 2015'!K906</f>
        <v>800000</v>
      </c>
      <c r="D81" s="511">
        <f>'9.1.вед 2016-17'!G759</f>
        <v>500000</v>
      </c>
      <c r="E81" s="511">
        <f>'9.1.вед 2016-17'!I759</f>
        <v>500000</v>
      </c>
    </row>
    <row r="82" spans="1:5" ht="28.5" customHeight="1" x14ac:dyDescent="0.25">
      <c r="A82" s="667" t="s">
        <v>1067</v>
      </c>
      <c r="B82" s="667"/>
      <c r="C82" s="510">
        <f>C83+C87+C89+C91</f>
        <v>10499600</v>
      </c>
      <c r="D82" s="510">
        <f t="shared" ref="D82:E82" si="40">D83+D87+D89+D91</f>
        <v>7935600</v>
      </c>
      <c r="E82" s="510">
        <f t="shared" si="40"/>
        <v>7865600</v>
      </c>
    </row>
    <row r="83" spans="1:5" ht="29.25" customHeight="1" x14ac:dyDescent="0.25">
      <c r="A83" s="544" t="s">
        <v>132</v>
      </c>
      <c r="B83" s="240" t="s">
        <v>25</v>
      </c>
      <c r="C83" s="511">
        <f>SUM(C84:C86)</f>
        <v>2663120</v>
      </c>
      <c r="D83" s="511">
        <f t="shared" ref="D83:E83" si="41">SUM(D84:D86)</f>
        <v>1316000</v>
      </c>
      <c r="E83" s="511">
        <f t="shared" si="41"/>
        <v>1316000</v>
      </c>
    </row>
    <row r="84" spans="1:5" ht="18.75" customHeight="1" x14ac:dyDescent="0.25">
      <c r="A84" s="544" t="s">
        <v>273</v>
      </c>
      <c r="B84" s="274" t="s">
        <v>300</v>
      </c>
      <c r="C84" s="511">
        <f>'9.вед 2015'!K118+'9.вед 2015'!K266+'9.вед 2015'!K255</f>
        <v>112120</v>
      </c>
      <c r="D84" s="511">
        <f>'9.1.вед 2016-17'!G234+'9.1.вед 2016-17'!G245</f>
        <v>60000</v>
      </c>
      <c r="E84" s="511">
        <f>'9.1.вед 2016-17'!I234+'9.1.вед 2016-17'!I245</f>
        <v>60000</v>
      </c>
    </row>
    <row r="85" spans="1:5" ht="18" customHeight="1" x14ac:dyDescent="0.25">
      <c r="A85" s="544" t="s">
        <v>153</v>
      </c>
      <c r="B85" s="274" t="s">
        <v>204</v>
      </c>
      <c r="C85" s="511">
        <f>'9.вед 2015'!K428</f>
        <v>1096500</v>
      </c>
      <c r="D85" s="511">
        <f>'9.1.вед 2016-17'!G376</f>
        <v>296500</v>
      </c>
      <c r="E85" s="511">
        <f>'9.1.вед 2016-17'!I376</f>
        <v>296500</v>
      </c>
    </row>
    <row r="86" spans="1:5" ht="18" customHeight="1" x14ac:dyDescent="0.25">
      <c r="A86" s="544" t="s">
        <v>311</v>
      </c>
      <c r="B86" s="275" t="s">
        <v>152</v>
      </c>
      <c r="C86" s="511">
        <f>'9.вед 2015'!K531+'9.вед 2015'!K576</f>
        <v>1454500</v>
      </c>
      <c r="D86" s="511">
        <f>'9.1.вед 2016-17'!G467+'9.1.вед 2016-17'!G500</f>
        <v>959500</v>
      </c>
      <c r="E86" s="511">
        <f>'9.1.вед 2016-17'!I467+'9.1.вед 2016-17'!I500</f>
        <v>959500</v>
      </c>
    </row>
    <row r="87" spans="1:5" ht="30" customHeight="1" x14ac:dyDescent="0.25">
      <c r="A87" s="544" t="s">
        <v>819</v>
      </c>
      <c r="B87" s="244" t="s">
        <v>181</v>
      </c>
      <c r="C87" s="511">
        <f>C88</f>
        <v>250000</v>
      </c>
      <c r="D87" s="511">
        <f t="shared" ref="D87:E87" si="42">D88</f>
        <v>500000</v>
      </c>
      <c r="E87" s="511">
        <f t="shared" si="42"/>
        <v>500000</v>
      </c>
    </row>
    <row r="88" spans="1:5" ht="19.5" customHeight="1" x14ac:dyDescent="0.25">
      <c r="A88" s="544" t="s">
        <v>153</v>
      </c>
      <c r="B88" s="274" t="s">
        <v>204</v>
      </c>
      <c r="C88" s="511">
        <f>'9.вед 2015'!K430</f>
        <v>250000</v>
      </c>
      <c r="D88" s="511">
        <f>'9.1.вед 2016-17'!G378</f>
        <v>500000</v>
      </c>
      <c r="E88" s="511">
        <f>'9.1.вед 2016-17'!I378</f>
        <v>500000</v>
      </c>
    </row>
    <row r="89" spans="1:5" ht="29.25" customHeight="1" x14ac:dyDescent="0.25">
      <c r="A89" s="544" t="s">
        <v>820</v>
      </c>
      <c r="B89" s="244" t="s">
        <v>180</v>
      </c>
      <c r="C89" s="511">
        <f>C90</f>
        <v>0</v>
      </c>
      <c r="D89" s="511">
        <f t="shared" ref="D89:E89" si="43">D90</f>
        <v>350000</v>
      </c>
      <c r="E89" s="511">
        <f t="shared" si="43"/>
        <v>350000</v>
      </c>
    </row>
    <row r="90" spans="1:5" ht="20.25" customHeight="1" x14ac:dyDescent="0.25">
      <c r="A90" s="544" t="s">
        <v>153</v>
      </c>
      <c r="B90" s="274" t="s">
        <v>204</v>
      </c>
      <c r="C90" s="511">
        <f>'9.вед 2015'!K432</f>
        <v>0</v>
      </c>
      <c r="D90" s="511">
        <f>'9.1.вед 2016-17'!G380</f>
        <v>350000</v>
      </c>
      <c r="E90" s="511">
        <f>'9.1.вед 2016-17'!I380</f>
        <v>350000</v>
      </c>
    </row>
    <row r="91" spans="1:5" ht="19.5" customHeight="1" x14ac:dyDescent="0.25">
      <c r="A91" s="544" t="s">
        <v>40</v>
      </c>
      <c r="B91" s="241" t="s">
        <v>41</v>
      </c>
      <c r="C91" s="511">
        <f>SUM(C92:C99)</f>
        <v>7586480</v>
      </c>
      <c r="D91" s="511">
        <f t="shared" ref="D91:E91" si="44">SUM(D92:D99)</f>
        <v>5769600</v>
      </c>
      <c r="E91" s="511">
        <f t="shared" si="44"/>
        <v>5699600</v>
      </c>
    </row>
    <row r="92" spans="1:5" ht="19.5" customHeight="1" x14ac:dyDescent="0.25">
      <c r="A92" s="544" t="s">
        <v>273</v>
      </c>
      <c r="B92" s="274" t="s">
        <v>300</v>
      </c>
      <c r="C92" s="511">
        <f>'9.вед 2015'!K47</f>
        <v>3249380</v>
      </c>
      <c r="D92" s="511">
        <f>'9.1.вед 2016-17'!G50</f>
        <v>2636500</v>
      </c>
      <c r="E92" s="511">
        <f>'9.1.вед 2016-17'!I50</f>
        <v>2466500</v>
      </c>
    </row>
    <row r="93" spans="1:5" ht="20.25" customHeight="1" x14ac:dyDescent="0.25">
      <c r="A93" s="544" t="s">
        <v>206</v>
      </c>
      <c r="B93" s="274" t="s">
        <v>215</v>
      </c>
      <c r="C93" s="511">
        <f>'9.вед 2015'!K296</f>
        <v>1283000</v>
      </c>
      <c r="D93" s="511">
        <f>'9.1.вед 2016-17'!G274</f>
        <v>1379000</v>
      </c>
      <c r="E93" s="511">
        <f>'9.1.вед 2016-17'!I274</f>
        <v>1479000</v>
      </c>
    </row>
    <row r="94" spans="1:5" ht="24.95" customHeight="1" x14ac:dyDescent="0.25">
      <c r="A94" s="544" t="s">
        <v>153</v>
      </c>
      <c r="B94" s="274" t="s">
        <v>204</v>
      </c>
      <c r="C94" s="511">
        <f>'9.вед 2015'!K333</f>
        <v>200000</v>
      </c>
      <c r="D94" s="511">
        <f>'9.1.вед 2016-17'!G311</f>
        <v>200000</v>
      </c>
      <c r="E94" s="511">
        <f>'9.1.вед 2016-17'!I311</f>
        <v>200000</v>
      </c>
    </row>
    <row r="95" spans="1:5" ht="24.95" customHeight="1" x14ac:dyDescent="0.25">
      <c r="A95" s="544" t="s">
        <v>311</v>
      </c>
      <c r="B95" s="275" t="s">
        <v>152</v>
      </c>
      <c r="C95" s="511">
        <f>'9.вед 2015'!K498</f>
        <v>81000</v>
      </c>
      <c r="D95" s="511">
        <f>'9.1.вед 2016-17'!G448</f>
        <v>81000</v>
      </c>
      <c r="E95" s="511">
        <f>'9.1.вед 2016-17'!I448</f>
        <v>81000</v>
      </c>
    </row>
    <row r="96" spans="1:5" ht="16.5" customHeight="1" x14ac:dyDescent="0.25">
      <c r="A96" s="544" t="s">
        <v>70</v>
      </c>
      <c r="B96" s="275" t="s">
        <v>127</v>
      </c>
      <c r="C96" s="511">
        <f>'9.вед 2015'!K622+'9.вед 2015'!K753</f>
        <v>1366000</v>
      </c>
      <c r="D96" s="511">
        <f>'9.1.вед 2016-17'!G533</f>
        <v>566000</v>
      </c>
      <c r="E96" s="511">
        <f>'9.1.вед 2016-17'!I533</f>
        <v>566000</v>
      </c>
    </row>
    <row r="97" spans="1:5" ht="16.5" customHeight="1" x14ac:dyDescent="0.25">
      <c r="A97" s="544" t="s">
        <v>317</v>
      </c>
      <c r="B97" s="274" t="s">
        <v>68</v>
      </c>
      <c r="C97" s="511">
        <f>'9.вед 2015'!K828</f>
        <v>390000</v>
      </c>
      <c r="D97" s="511">
        <f>'9.1.вед 2016-17'!G694</f>
        <v>190000</v>
      </c>
      <c r="E97" s="511">
        <f>'9.1.вед 2016-17'!I694</f>
        <v>190000</v>
      </c>
    </row>
    <row r="98" spans="1:5" ht="18" customHeight="1" x14ac:dyDescent="0.25">
      <c r="A98" s="544" t="s">
        <v>55</v>
      </c>
      <c r="B98" s="274" t="s">
        <v>60</v>
      </c>
      <c r="C98" s="511">
        <f>'9.вед 2015'!K857</f>
        <v>200000</v>
      </c>
      <c r="D98" s="511">
        <f>'9.1.вед 2016-17'!G718</f>
        <v>200000</v>
      </c>
      <c r="E98" s="511">
        <f>'9.1.вед 2016-17'!I718</f>
        <v>200000</v>
      </c>
    </row>
    <row r="99" spans="1:5" ht="19.5" customHeight="1" x14ac:dyDescent="0.25">
      <c r="A99" s="544" t="s">
        <v>5</v>
      </c>
      <c r="B99" s="275" t="s">
        <v>54</v>
      </c>
      <c r="C99" s="511">
        <f>'9.вед 2015'!K891</f>
        <v>817100</v>
      </c>
      <c r="D99" s="511">
        <f>'9.1.вед 2016-17'!G749</f>
        <v>517100</v>
      </c>
      <c r="E99" s="511">
        <f>'9.1.вед 2016-17'!I749</f>
        <v>517100</v>
      </c>
    </row>
    <row r="100" spans="1:5" ht="27.75" customHeight="1" x14ac:dyDescent="0.25">
      <c r="A100" s="667" t="s">
        <v>1078</v>
      </c>
      <c r="B100" s="667"/>
      <c r="C100" s="510">
        <f>C101</f>
        <v>4151800</v>
      </c>
      <c r="D100" s="510">
        <f t="shared" ref="D100:E100" si="45">D101</f>
        <v>5045000</v>
      </c>
      <c r="E100" s="510">
        <f t="shared" si="45"/>
        <v>5020520</v>
      </c>
    </row>
    <row r="101" spans="1:5" ht="29.25" customHeight="1" x14ac:dyDescent="0.25">
      <c r="A101" s="504" t="s">
        <v>822</v>
      </c>
      <c r="B101" s="248" t="s">
        <v>823</v>
      </c>
      <c r="C101" s="511">
        <f>SUM(C102:C109)</f>
        <v>4151800</v>
      </c>
      <c r="D101" s="511">
        <f t="shared" ref="D101:E101" si="46">SUM(D102:D109)</f>
        <v>5045000</v>
      </c>
      <c r="E101" s="511">
        <f t="shared" si="46"/>
        <v>5020520</v>
      </c>
    </row>
    <row r="102" spans="1:5" ht="19.5" customHeight="1" x14ac:dyDescent="0.25">
      <c r="A102" s="544" t="s">
        <v>273</v>
      </c>
      <c r="B102" s="274" t="s">
        <v>300</v>
      </c>
      <c r="C102" s="511">
        <f>'9.вед 2015'!K50</f>
        <v>1655000</v>
      </c>
      <c r="D102" s="511">
        <f>'9.1.вед 2016-17'!G53</f>
        <v>2540000</v>
      </c>
      <c r="E102" s="511">
        <f>'9.1.вед 2016-17'!I53</f>
        <v>2540000</v>
      </c>
    </row>
    <row r="103" spans="1:5" ht="24.95" customHeight="1" x14ac:dyDescent="0.25">
      <c r="A103" s="544" t="s">
        <v>206</v>
      </c>
      <c r="B103" s="274" t="s">
        <v>215</v>
      </c>
      <c r="C103" s="511">
        <f>'9.вед 2015'!K299</f>
        <v>619000</v>
      </c>
      <c r="D103" s="511">
        <f>'9.1.вед 2016-17'!G277</f>
        <v>621000</v>
      </c>
      <c r="E103" s="511">
        <f>'9.1.вед 2016-17'!I277</f>
        <v>621000</v>
      </c>
    </row>
    <row r="104" spans="1:5" ht="24.95" customHeight="1" x14ac:dyDescent="0.25">
      <c r="A104" s="544" t="s">
        <v>153</v>
      </c>
      <c r="B104" s="274" t="s">
        <v>204</v>
      </c>
      <c r="C104" s="511">
        <f>'9.вед 2015'!K336</f>
        <v>220600</v>
      </c>
      <c r="D104" s="511">
        <f>'9.1.вед 2016-17'!G314</f>
        <v>320600</v>
      </c>
      <c r="E104" s="511">
        <f>'9.1.вед 2016-17'!I314</f>
        <v>277120</v>
      </c>
    </row>
    <row r="105" spans="1:5" ht="23.25" customHeight="1" x14ac:dyDescent="0.25">
      <c r="A105" s="544" t="s">
        <v>311</v>
      </c>
      <c r="B105" s="275" t="s">
        <v>152</v>
      </c>
      <c r="C105" s="511">
        <f>'9.вед 2015'!K501</f>
        <v>131000</v>
      </c>
      <c r="D105" s="511">
        <f>'9.1.вед 2016-17'!G451</f>
        <v>141000</v>
      </c>
      <c r="E105" s="511">
        <f>'9.1.вед 2016-17'!I451</f>
        <v>84500</v>
      </c>
    </row>
    <row r="106" spans="1:5" ht="24.95" customHeight="1" x14ac:dyDescent="0.25">
      <c r="A106" s="544" t="s">
        <v>70</v>
      </c>
      <c r="B106" s="275" t="s">
        <v>127</v>
      </c>
      <c r="C106" s="511">
        <f>'9.вед 2015'!K625</f>
        <v>497500</v>
      </c>
      <c r="D106" s="511">
        <f>'9.1.вед 2016-17'!G536</f>
        <v>497500</v>
      </c>
      <c r="E106" s="511">
        <f>'9.1.вед 2016-17'!I536</f>
        <v>497500</v>
      </c>
    </row>
    <row r="107" spans="1:5" ht="24.95" customHeight="1" x14ac:dyDescent="0.25">
      <c r="A107" s="544" t="s">
        <v>317</v>
      </c>
      <c r="B107" s="274" t="s">
        <v>68</v>
      </c>
      <c r="C107" s="511">
        <f>'9.вед 2015'!K831</f>
        <v>199400</v>
      </c>
      <c r="D107" s="511">
        <f>'9.1.вед 2016-17'!G697</f>
        <v>199400</v>
      </c>
      <c r="E107" s="511">
        <f>'9.1.вед 2016-17'!I697</f>
        <v>199400</v>
      </c>
    </row>
    <row r="108" spans="1:5" ht="20.25" customHeight="1" x14ac:dyDescent="0.25">
      <c r="A108" s="544" t="s">
        <v>55</v>
      </c>
      <c r="B108" s="274" t="s">
        <v>60</v>
      </c>
      <c r="C108" s="511">
        <f>'9.вед 2015'!K860</f>
        <v>614000</v>
      </c>
      <c r="D108" s="511">
        <f>'9.1.вед 2016-17'!G721</f>
        <v>454000</v>
      </c>
      <c r="E108" s="511">
        <f>'9.1.вед 2016-17'!I721</f>
        <v>520000</v>
      </c>
    </row>
    <row r="109" spans="1:5" ht="24.95" customHeight="1" x14ac:dyDescent="0.25">
      <c r="A109" s="544" t="s">
        <v>5</v>
      </c>
      <c r="B109" s="275" t="s">
        <v>54</v>
      </c>
      <c r="C109" s="511">
        <f>'9.вед 2015'!K894</f>
        <v>215300</v>
      </c>
      <c r="D109" s="511">
        <f>'9.1.вед 2016-17'!G752</f>
        <v>271500</v>
      </c>
      <c r="E109" s="511">
        <f>'9.1.вед 2016-17'!I752</f>
        <v>281000</v>
      </c>
    </row>
    <row r="110" spans="1:5" ht="29.25" customHeight="1" x14ac:dyDescent="0.25">
      <c r="A110" s="667" t="s">
        <v>1068</v>
      </c>
      <c r="B110" s="667"/>
      <c r="C110" s="510">
        <f>C111</f>
        <v>171000</v>
      </c>
      <c r="D110" s="510">
        <f t="shared" ref="D110:E110" si="47">D111</f>
        <v>142000</v>
      </c>
      <c r="E110" s="510">
        <f t="shared" si="47"/>
        <v>142000</v>
      </c>
    </row>
    <row r="111" spans="1:5" ht="21" customHeight="1" x14ac:dyDescent="0.25">
      <c r="A111" s="544" t="s">
        <v>292</v>
      </c>
      <c r="B111" s="241" t="s">
        <v>41</v>
      </c>
      <c r="C111" s="511">
        <f>C112</f>
        <v>171000</v>
      </c>
      <c r="D111" s="511">
        <f t="shared" ref="D111:E111" si="48">D112</f>
        <v>142000</v>
      </c>
      <c r="E111" s="511">
        <f t="shared" si="48"/>
        <v>142000</v>
      </c>
    </row>
    <row r="112" spans="1:5" ht="24.95" customHeight="1" x14ac:dyDescent="0.25">
      <c r="A112" s="544" t="s">
        <v>273</v>
      </c>
      <c r="B112" s="274" t="s">
        <v>300</v>
      </c>
      <c r="C112" s="511">
        <f>'9.вед 2015'!K55</f>
        <v>171000</v>
      </c>
      <c r="D112" s="511">
        <f>'9.1.вед 2016-17'!G57</f>
        <v>142000</v>
      </c>
      <c r="E112" s="511">
        <f>'9.1.вед 2016-17'!I57</f>
        <v>142000</v>
      </c>
    </row>
    <row r="113" spans="1:5" ht="24.95" customHeight="1" x14ac:dyDescent="0.25">
      <c r="A113" s="669" t="s">
        <v>1086</v>
      </c>
      <c r="B113" s="670"/>
      <c r="C113" s="510">
        <f>C114+C121+C124+C127+C130+C140+C149</f>
        <v>277173245.29000008</v>
      </c>
      <c r="D113" s="510">
        <f>D114+D121+D124+D127+D130+D140+D149</f>
        <v>138408000</v>
      </c>
      <c r="E113" s="510">
        <f>E114+E121+E124+E127+E130+E140+E149</f>
        <v>139240790</v>
      </c>
    </row>
    <row r="114" spans="1:5" ht="21" customHeight="1" x14ac:dyDescent="0.25">
      <c r="A114" s="669" t="s">
        <v>1087</v>
      </c>
      <c r="B114" s="670"/>
      <c r="C114" s="510">
        <f>C115+C117+C119</f>
        <v>187496844.70000002</v>
      </c>
      <c r="D114" s="510">
        <f t="shared" ref="D114:E114" si="49">D115+D117+D119</f>
        <v>68142400</v>
      </c>
      <c r="E114" s="510">
        <f t="shared" si="49"/>
        <v>68975190</v>
      </c>
    </row>
    <row r="115" spans="1:5" ht="21" customHeight="1" x14ac:dyDescent="0.25">
      <c r="A115" s="545" t="s">
        <v>1032</v>
      </c>
      <c r="B115" s="241" t="s">
        <v>119</v>
      </c>
      <c r="C115" s="511">
        <f>C116</f>
        <v>47148132.939999998</v>
      </c>
      <c r="D115" s="511">
        <f t="shared" ref="D115:E115" si="50">D116</f>
        <v>11477900</v>
      </c>
      <c r="E115" s="511">
        <f t="shared" si="50"/>
        <v>12310690</v>
      </c>
    </row>
    <row r="116" spans="1:5" ht="21" customHeight="1" x14ac:dyDescent="0.25">
      <c r="A116" s="544" t="s">
        <v>70</v>
      </c>
      <c r="B116" s="275" t="s">
        <v>127</v>
      </c>
      <c r="C116" s="511">
        <f>'9.вед 2015'!K644</f>
        <v>47148132.939999998</v>
      </c>
      <c r="D116" s="511">
        <f>'9.1.вед 2016-17'!G548</f>
        <v>11477900</v>
      </c>
      <c r="E116" s="511">
        <f>'9.1.вед 2016-17'!I548</f>
        <v>12310690</v>
      </c>
    </row>
    <row r="117" spans="1:5" ht="21" customHeight="1" x14ac:dyDescent="0.25">
      <c r="A117" s="545" t="s">
        <v>1033</v>
      </c>
      <c r="B117" s="240" t="s">
        <v>862</v>
      </c>
      <c r="C117" s="511">
        <f>C118</f>
        <v>118616159.61</v>
      </c>
      <c r="D117" s="511">
        <f t="shared" ref="D117:E117" si="51">D118</f>
        <v>56664500</v>
      </c>
      <c r="E117" s="511">
        <f t="shared" si="51"/>
        <v>56664500</v>
      </c>
    </row>
    <row r="118" spans="1:5" ht="21" customHeight="1" x14ac:dyDescent="0.25">
      <c r="A118" s="544" t="s">
        <v>70</v>
      </c>
      <c r="B118" s="275" t="s">
        <v>127</v>
      </c>
      <c r="C118" s="511">
        <f>'9.вед 2015'!K647</f>
        <v>118616159.61</v>
      </c>
      <c r="D118" s="511">
        <f>'9.1.вед 2016-17'!G550</f>
        <v>56664500</v>
      </c>
      <c r="E118" s="511">
        <f>'9.1.вед 2016-17'!I550</f>
        <v>56664500</v>
      </c>
    </row>
    <row r="119" spans="1:5" ht="30.75" customHeight="1" x14ac:dyDescent="0.25">
      <c r="A119" s="544" t="s">
        <v>858</v>
      </c>
      <c r="B119" s="380" t="s">
        <v>855</v>
      </c>
      <c r="C119" s="511">
        <f>C120</f>
        <v>21732552.149999999</v>
      </c>
      <c r="D119" s="511">
        <f t="shared" ref="D119:E119" si="52">D120</f>
        <v>0</v>
      </c>
      <c r="E119" s="511">
        <f t="shared" si="52"/>
        <v>0</v>
      </c>
    </row>
    <row r="120" spans="1:5" ht="21" customHeight="1" x14ac:dyDescent="0.25">
      <c r="A120" s="544" t="s">
        <v>70</v>
      </c>
      <c r="B120" s="275" t="s">
        <v>127</v>
      </c>
      <c r="C120" s="511">
        <f>'9.вед 2015'!K652</f>
        <v>21732552.149999999</v>
      </c>
      <c r="D120" s="511"/>
      <c r="E120" s="511"/>
    </row>
    <row r="121" spans="1:5" ht="28.5" customHeight="1" x14ac:dyDescent="0.25">
      <c r="A121" s="669" t="s">
        <v>1046</v>
      </c>
      <c r="B121" s="670"/>
      <c r="C121" s="510">
        <f>C122</f>
        <v>17430062.399999999</v>
      </c>
      <c r="D121" s="510">
        <f t="shared" ref="D121:E122" si="53">D122</f>
        <v>18508400</v>
      </c>
      <c r="E121" s="510">
        <f t="shared" si="53"/>
        <v>18508400</v>
      </c>
    </row>
    <row r="122" spans="1:5" ht="24.95" customHeight="1" x14ac:dyDescent="0.25">
      <c r="A122" s="544" t="s">
        <v>1047</v>
      </c>
      <c r="B122" s="240" t="s">
        <v>92</v>
      </c>
      <c r="C122" s="511">
        <f>C123</f>
        <v>17430062.399999999</v>
      </c>
      <c r="D122" s="511">
        <f t="shared" si="53"/>
        <v>18508400</v>
      </c>
      <c r="E122" s="511">
        <f t="shared" si="53"/>
        <v>18508400</v>
      </c>
    </row>
    <row r="123" spans="1:5" ht="18.75" customHeight="1" x14ac:dyDescent="0.25">
      <c r="A123" s="544" t="s">
        <v>70</v>
      </c>
      <c r="B123" s="275" t="s">
        <v>127</v>
      </c>
      <c r="C123" s="511">
        <f>'9.вед 2015'!K724</f>
        <v>17430062.399999999</v>
      </c>
      <c r="D123" s="511">
        <f>'9.1.вед 2016-17'!G614</f>
        <v>18508400</v>
      </c>
      <c r="E123" s="511">
        <f>'9.1.вед 2016-17'!I614</f>
        <v>18508400</v>
      </c>
    </row>
    <row r="124" spans="1:5" ht="24.95" customHeight="1" x14ac:dyDescent="0.25">
      <c r="A124" s="679" t="s">
        <v>1040</v>
      </c>
      <c r="B124" s="680"/>
      <c r="C124" s="510">
        <f>C125</f>
        <v>5222500</v>
      </c>
      <c r="D124" s="510">
        <f t="shared" ref="D124:E125" si="54">D125</f>
        <v>5222500</v>
      </c>
      <c r="E124" s="510">
        <f t="shared" si="54"/>
        <v>5222500</v>
      </c>
    </row>
    <row r="125" spans="1:5" ht="21.75" customHeight="1" x14ac:dyDescent="0.25">
      <c r="A125" s="544" t="s">
        <v>1041</v>
      </c>
      <c r="B125" s="248" t="s">
        <v>83</v>
      </c>
      <c r="C125" s="511">
        <f>C126</f>
        <v>5222500</v>
      </c>
      <c r="D125" s="511">
        <f t="shared" si="54"/>
        <v>5222500</v>
      </c>
      <c r="E125" s="511">
        <f t="shared" si="54"/>
        <v>5222500</v>
      </c>
    </row>
    <row r="126" spans="1:5" ht="18.75" customHeight="1" x14ac:dyDescent="0.25">
      <c r="A126" s="544" t="s">
        <v>70</v>
      </c>
      <c r="B126" s="275" t="s">
        <v>127</v>
      </c>
      <c r="C126" s="511">
        <f>'9.вед 2015'!K691</f>
        <v>5222500</v>
      </c>
      <c r="D126" s="511">
        <f>'9.1.вед 2016-17'!G586</f>
        <v>5222500</v>
      </c>
      <c r="E126" s="511">
        <f>'9.1.вед 2016-17'!I586</f>
        <v>5222500</v>
      </c>
    </row>
    <row r="127" spans="1:5" ht="24.95" customHeight="1" x14ac:dyDescent="0.25">
      <c r="A127" s="669" t="s">
        <v>1232</v>
      </c>
      <c r="B127" s="670"/>
      <c r="C127" s="510">
        <f>C128</f>
        <v>3219382.08</v>
      </c>
      <c r="D127" s="510">
        <f t="shared" ref="D127:E128" si="55">D128</f>
        <v>3500000</v>
      </c>
      <c r="E127" s="510">
        <f t="shared" si="55"/>
        <v>3500000</v>
      </c>
    </row>
    <row r="128" spans="1:5" ht="24.95" customHeight="1" x14ac:dyDescent="0.25">
      <c r="A128" s="544" t="s">
        <v>1043</v>
      </c>
      <c r="B128" s="248" t="s">
        <v>99</v>
      </c>
      <c r="C128" s="511">
        <f>C129</f>
        <v>3219382.08</v>
      </c>
      <c r="D128" s="511">
        <f t="shared" si="55"/>
        <v>3500000</v>
      </c>
      <c r="E128" s="511">
        <f t="shared" si="55"/>
        <v>3500000</v>
      </c>
    </row>
    <row r="129" spans="1:5" ht="18.75" customHeight="1" x14ac:dyDescent="0.25">
      <c r="A129" s="544" t="s">
        <v>70</v>
      </c>
      <c r="B129" s="275" t="s">
        <v>127</v>
      </c>
      <c r="C129" s="511">
        <f>'9.вед 2015'!K696</f>
        <v>3219382.08</v>
      </c>
      <c r="D129" s="511">
        <f>'9.1.вед 2016-17'!G589</f>
        <v>3500000</v>
      </c>
      <c r="E129" s="511">
        <f>'9.1.вед 2016-17'!I589</f>
        <v>3500000</v>
      </c>
    </row>
    <row r="130" spans="1:5" ht="24.95" customHeight="1" x14ac:dyDescent="0.25">
      <c r="A130" s="669" t="s">
        <v>1034</v>
      </c>
      <c r="B130" s="670"/>
      <c r="C130" s="510">
        <f>C131+C134+C136+C138</f>
        <v>33396792.240000002</v>
      </c>
      <c r="D130" s="510">
        <f>D131+D134+D136+D138</f>
        <v>35352300</v>
      </c>
      <c r="E130" s="510">
        <f>E131+E134+E136+E138</f>
        <v>35352300</v>
      </c>
    </row>
    <row r="131" spans="1:5" ht="21" customHeight="1" x14ac:dyDescent="0.25">
      <c r="A131" s="544" t="s">
        <v>1036</v>
      </c>
      <c r="B131" s="241" t="s">
        <v>114</v>
      </c>
      <c r="C131" s="511">
        <f>SUM(C132:C133)</f>
        <v>24372892.240000002</v>
      </c>
      <c r="D131" s="511">
        <f t="shared" ref="D131:E131" si="56">SUM(D132:D133)</f>
        <v>26789000</v>
      </c>
      <c r="E131" s="511">
        <f t="shared" si="56"/>
        <v>26789000</v>
      </c>
    </row>
    <row r="132" spans="1:5" ht="21" customHeight="1" x14ac:dyDescent="0.25">
      <c r="A132" s="544" t="s">
        <v>70</v>
      </c>
      <c r="B132" s="275" t="s">
        <v>127</v>
      </c>
      <c r="C132" s="511">
        <f>'9.вед 2015'!K669</f>
        <v>4372892.24</v>
      </c>
      <c r="D132" s="511">
        <f>'9.1.вед 2016-17'!G566</f>
        <v>4789000</v>
      </c>
      <c r="E132" s="511">
        <f>'9.1.вед 2016-17'!I566</f>
        <v>4789000</v>
      </c>
    </row>
    <row r="133" spans="1:5" ht="21" customHeight="1" x14ac:dyDescent="0.25">
      <c r="A133" s="544" t="s">
        <v>5</v>
      </c>
      <c r="B133" s="275" t="s">
        <v>54</v>
      </c>
      <c r="C133" s="511">
        <f>'9.вед 2015'!K929+'9.вед 2015'!K928</f>
        <v>20000000</v>
      </c>
      <c r="D133" s="511">
        <f>'9.1.вед 2016-17'!G778</f>
        <v>22000000</v>
      </c>
      <c r="E133" s="511">
        <f>'9.1.вед 2016-17'!I778</f>
        <v>22000000</v>
      </c>
    </row>
    <row r="134" spans="1:5" ht="24.95" customHeight="1" x14ac:dyDescent="0.25">
      <c r="A134" s="544" t="s">
        <v>1037</v>
      </c>
      <c r="B134" s="248" t="s">
        <v>110</v>
      </c>
      <c r="C134" s="511">
        <f>C135</f>
        <v>3784600</v>
      </c>
      <c r="D134" s="511">
        <f t="shared" ref="D134:E134" si="57">D135</f>
        <v>3324000</v>
      </c>
      <c r="E134" s="511">
        <f t="shared" si="57"/>
        <v>3324000</v>
      </c>
    </row>
    <row r="135" spans="1:5" ht="17.25" customHeight="1" x14ac:dyDescent="0.25">
      <c r="A135" s="544" t="s">
        <v>70</v>
      </c>
      <c r="B135" s="275" t="s">
        <v>127</v>
      </c>
      <c r="C135" s="511">
        <f>'9.вед 2015'!K672</f>
        <v>3784600</v>
      </c>
      <c r="D135" s="511">
        <f>'9.1.вед 2016-17'!G569</f>
        <v>3324000</v>
      </c>
      <c r="E135" s="511">
        <f>'9.1.вед 2016-17'!I569</f>
        <v>3324000</v>
      </c>
    </row>
    <row r="136" spans="1:5" ht="18" customHeight="1" x14ac:dyDescent="0.25">
      <c r="A136" s="544" t="s">
        <v>1038</v>
      </c>
      <c r="B136" s="241" t="s">
        <v>108</v>
      </c>
      <c r="C136" s="511">
        <f>C137</f>
        <v>100000</v>
      </c>
      <c r="D136" s="511">
        <f t="shared" ref="D136:E136" si="58">D137</f>
        <v>100000</v>
      </c>
      <c r="E136" s="511">
        <f t="shared" si="58"/>
        <v>100000</v>
      </c>
    </row>
    <row r="137" spans="1:5" ht="19.5" customHeight="1" x14ac:dyDescent="0.25">
      <c r="A137" s="544" t="s">
        <v>70</v>
      </c>
      <c r="B137" s="275" t="s">
        <v>127</v>
      </c>
      <c r="C137" s="511">
        <f>'9.вед 2015'!K674</f>
        <v>100000</v>
      </c>
      <c r="D137" s="511">
        <f>'9.1.вед 2016-17'!G571</f>
        <v>100000</v>
      </c>
      <c r="E137" s="511">
        <f>'9.1.вед 2016-17'!I571</f>
        <v>100000</v>
      </c>
    </row>
    <row r="138" spans="1:5" ht="22.5" customHeight="1" x14ac:dyDescent="0.25">
      <c r="A138" s="546" t="s">
        <v>1044</v>
      </c>
      <c r="B138" s="241" t="s">
        <v>101</v>
      </c>
      <c r="C138" s="511">
        <f>C139</f>
        <v>5139300</v>
      </c>
      <c r="D138" s="511">
        <f t="shared" ref="D138:E138" si="59">D139</f>
        <v>5139300</v>
      </c>
      <c r="E138" s="511">
        <f t="shared" si="59"/>
        <v>5139300</v>
      </c>
    </row>
    <row r="139" spans="1:5" ht="18.75" customHeight="1" x14ac:dyDescent="0.25">
      <c r="A139" s="544" t="s">
        <v>70</v>
      </c>
      <c r="B139" s="275" t="s">
        <v>127</v>
      </c>
      <c r="C139" s="511">
        <f>'9.вед 2015'!K699</f>
        <v>5139300</v>
      </c>
      <c r="D139" s="511">
        <f>'9.1.вед 2016-17'!G592</f>
        <v>5139300</v>
      </c>
      <c r="E139" s="511">
        <f>'9.1.вед 2016-17'!I592</f>
        <v>5139300</v>
      </c>
    </row>
    <row r="140" spans="1:5" ht="24.95" customHeight="1" x14ac:dyDescent="0.25">
      <c r="A140" s="669" t="s">
        <v>1048</v>
      </c>
      <c r="B140" s="670"/>
      <c r="C140" s="510">
        <f>C141+C143+C145+C147</f>
        <v>21254744.18</v>
      </c>
      <c r="D140" s="510">
        <f t="shared" ref="D140:E140" si="60">D141+D143</f>
        <v>5206500</v>
      </c>
      <c r="E140" s="510">
        <f t="shared" si="60"/>
        <v>5206500</v>
      </c>
    </row>
    <row r="141" spans="1:5" ht="23.25" customHeight="1" x14ac:dyDescent="0.25">
      <c r="A141" s="544" t="s">
        <v>1050</v>
      </c>
      <c r="B141" s="240" t="s">
        <v>86</v>
      </c>
      <c r="C141" s="511">
        <f>C142</f>
        <v>15324354.18</v>
      </c>
      <c r="D141" s="511">
        <f t="shared" ref="D141:E141" si="61">D142</f>
        <v>5206500</v>
      </c>
      <c r="E141" s="511">
        <f t="shared" si="61"/>
        <v>5206500</v>
      </c>
    </row>
    <row r="142" spans="1:5" ht="18" customHeight="1" x14ac:dyDescent="0.25">
      <c r="A142" s="544" t="s">
        <v>70</v>
      </c>
      <c r="B142" s="275" t="s">
        <v>127</v>
      </c>
      <c r="C142" s="511">
        <f>'9.вед 2015'!K727</f>
        <v>15324354.18</v>
      </c>
      <c r="D142" s="511">
        <f>'9.1.вед 2016-17'!G617</f>
        <v>5206500</v>
      </c>
      <c r="E142" s="511">
        <f>'9.1.вед 2016-17'!I617</f>
        <v>5206500</v>
      </c>
    </row>
    <row r="143" spans="1:5" ht="34.5" hidden="1" customHeight="1" x14ac:dyDescent="0.25">
      <c r="A143" s="546" t="s">
        <v>1164</v>
      </c>
      <c r="B143" s="290" t="s">
        <v>1163</v>
      </c>
      <c r="C143" s="511">
        <f>C144</f>
        <v>0</v>
      </c>
      <c r="D143" s="511">
        <f t="shared" ref="D143:E143" si="62">D144</f>
        <v>0</v>
      </c>
      <c r="E143" s="511">
        <f t="shared" si="62"/>
        <v>0</v>
      </c>
    </row>
    <row r="144" spans="1:5" ht="18" hidden="1" customHeight="1" x14ac:dyDescent="0.25">
      <c r="A144" s="544" t="s">
        <v>70</v>
      </c>
      <c r="B144" s="275" t="s">
        <v>127</v>
      </c>
      <c r="C144" s="511">
        <f>'10.ЦСт 2015'!J253</f>
        <v>0</v>
      </c>
      <c r="D144" s="511"/>
      <c r="E144" s="511"/>
    </row>
    <row r="145" spans="1:5" ht="26.25" customHeight="1" x14ac:dyDescent="0.25">
      <c r="A145" s="546" t="s">
        <v>1195</v>
      </c>
      <c r="B145" s="408" t="s">
        <v>1193</v>
      </c>
      <c r="C145" s="511">
        <f>C146</f>
        <v>5912770</v>
      </c>
      <c r="D145" s="511">
        <f t="shared" ref="D145:E145" si="63">D146</f>
        <v>0</v>
      </c>
      <c r="E145" s="511">
        <f t="shared" si="63"/>
        <v>0</v>
      </c>
    </row>
    <row r="146" spans="1:5" ht="18" customHeight="1" x14ac:dyDescent="0.25">
      <c r="A146" s="544" t="s">
        <v>70</v>
      </c>
      <c r="B146" s="275" t="s">
        <v>127</v>
      </c>
      <c r="C146" s="511">
        <f>'9.вед 2015'!K633</f>
        <v>5912770</v>
      </c>
      <c r="D146" s="511"/>
      <c r="E146" s="511"/>
    </row>
    <row r="147" spans="1:5" ht="25.5" customHeight="1" x14ac:dyDescent="0.25">
      <c r="A147" s="546" t="s">
        <v>1196</v>
      </c>
      <c r="B147" s="408" t="s">
        <v>1194</v>
      </c>
      <c r="C147" s="511">
        <f>C148</f>
        <v>17620</v>
      </c>
      <c r="D147" s="511">
        <f t="shared" ref="D147:E147" si="64">D148</f>
        <v>0</v>
      </c>
      <c r="E147" s="511">
        <f t="shared" si="64"/>
        <v>0</v>
      </c>
    </row>
    <row r="148" spans="1:5" ht="18" customHeight="1" x14ac:dyDescent="0.25">
      <c r="A148" s="544" t="s">
        <v>70</v>
      </c>
      <c r="B148" s="275" t="s">
        <v>127</v>
      </c>
      <c r="C148" s="511">
        <f>'9.вед 2015'!K635</f>
        <v>17620</v>
      </c>
      <c r="D148" s="511"/>
      <c r="E148" s="511"/>
    </row>
    <row r="149" spans="1:5" ht="24.95" customHeight="1" x14ac:dyDescent="0.25">
      <c r="A149" s="669" t="s">
        <v>1233</v>
      </c>
      <c r="B149" s="670"/>
      <c r="C149" s="510">
        <f>C150</f>
        <v>9152919.6899999995</v>
      </c>
      <c r="D149" s="510">
        <f t="shared" ref="D149:E150" si="65">D150</f>
        <v>2475900</v>
      </c>
      <c r="E149" s="510">
        <f t="shared" si="65"/>
        <v>2475900</v>
      </c>
    </row>
    <row r="150" spans="1:5" ht="18.75" customHeight="1" x14ac:dyDescent="0.25">
      <c r="A150" s="544" t="s">
        <v>1052</v>
      </c>
      <c r="B150" s="240" t="s">
        <v>88</v>
      </c>
      <c r="C150" s="511">
        <f>C151</f>
        <v>9152919.6899999995</v>
      </c>
      <c r="D150" s="511">
        <f t="shared" si="65"/>
        <v>2475900</v>
      </c>
      <c r="E150" s="511">
        <f t="shared" si="65"/>
        <v>2475900</v>
      </c>
    </row>
    <row r="151" spans="1:5" ht="16.5" customHeight="1" x14ac:dyDescent="0.25">
      <c r="A151" s="544" t="s">
        <v>70</v>
      </c>
      <c r="B151" s="275" t="s">
        <v>127</v>
      </c>
      <c r="C151" s="511">
        <f>'9.вед 2015'!K732</f>
        <v>9152919.6899999995</v>
      </c>
      <c r="D151" s="511">
        <f>'9.1.вед 2016-17'!G620</f>
        <v>2475900</v>
      </c>
      <c r="E151" s="511">
        <f>'9.1.вед 2016-17'!I620</f>
        <v>2475900</v>
      </c>
    </row>
    <row r="152" spans="1:5" ht="24.95" customHeight="1" x14ac:dyDescent="0.25">
      <c r="A152" s="667" t="s">
        <v>1090</v>
      </c>
      <c r="B152" s="667"/>
      <c r="C152" s="510">
        <f>C153+C186+C195+C208</f>
        <v>1390255449.3600001</v>
      </c>
      <c r="D152" s="510">
        <f>D153+D186+D195+D208</f>
        <v>1424915900</v>
      </c>
      <c r="E152" s="510">
        <f>E153+E186+E195+E208</f>
        <v>1515040900</v>
      </c>
    </row>
    <row r="153" spans="1:5" ht="24.95" customHeight="1" x14ac:dyDescent="0.25">
      <c r="A153" s="667" t="s">
        <v>1091</v>
      </c>
      <c r="B153" s="667"/>
      <c r="C153" s="510">
        <f>C154+C156+C158+C160+C170+C172+C174+C180+C182+C162+C164+C176+C178+C184+C166+C168</f>
        <v>1284711166.73</v>
      </c>
      <c r="D153" s="510">
        <f t="shared" ref="D153:E153" si="66">D154+D156+D158+D160+D170+D172+D174+D180+D182+D162+D164+D176+D178+D184+D166+D168</f>
        <v>1325374600</v>
      </c>
      <c r="E153" s="510">
        <f t="shared" si="66"/>
        <v>1412772300</v>
      </c>
    </row>
    <row r="154" spans="1:5" ht="33.75" customHeight="1" x14ac:dyDescent="0.25">
      <c r="A154" s="544" t="s">
        <v>179</v>
      </c>
      <c r="B154" s="240" t="s">
        <v>25</v>
      </c>
      <c r="C154" s="511">
        <f>C155</f>
        <v>184249968.83999997</v>
      </c>
      <c r="D154" s="511">
        <f t="shared" ref="D154:E154" si="67">D155</f>
        <v>191026400</v>
      </c>
      <c r="E154" s="511">
        <f t="shared" si="67"/>
        <v>201294900</v>
      </c>
    </row>
    <row r="155" spans="1:5" ht="13.5" customHeight="1" x14ac:dyDescent="0.25">
      <c r="A155" s="544" t="s">
        <v>153</v>
      </c>
      <c r="B155" s="274" t="s">
        <v>204</v>
      </c>
      <c r="C155" s="511">
        <f>'9.вед 2015'!K380+'9.вед 2015'!K436</f>
        <v>184249968.83999997</v>
      </c>
      <c r="D155" s="511">
        <f>'9.1.вед 2016-17'!G340+'9.1.вед 2016-17'!G384</f>
        <v>191026400</v>
      </c>
      <c r="E155" s="511">
        <f>'9.1.вед 2016-17'!I340+'9.1.вед 2016-17'!I384</f>
        <v>201294900</v>
      </c>
    </row>
    <row r="156" spans="1:5" ht="28.5" customHeight="1" x14ac:dyDescent="0.25">
      <c r="A156" s="544" t="s">
        <v>816</v>
      </c>
      <c r="B156" s="244" t="s">
        <v>181</v>
      </c>
      <c r="C156" s="511">
        <f>C157</f>
        <v>253541378.66</v>
      </c>
      <c r="D156" s="511">
        <f t="shared" ref="D156:E156" si="68">D157</f>
        <v>272937500</v>
      </c>
      <c r="E156" s="511">
        <f t="shared" si="68"/>
        <v>289327500</v>
      </c>
    </row>
    <row r="157" spans="1:5" ht="18" customHeight="1" x14ac:dyDescent="0.25">
      <c r="A157" s="544" t="s">
        <v>153</v>
      </c>
      <c r="B157" s="274" t="s">
        <v>204</v>
      </c>
      <c r="C157" s="511">
        <f>'9.вед 2015'!K355</f>
        <v>253541378.66</v>
      </c>
      <c r="D157" s="511">
        <f>'9.1.вед 2016-17'!G327</f>
        <v>272937500</v>
      </c>
      <c r="E157" s="511">
        <f>'9.1.вед 2016-17'!I327</f>
        <v>289327500</v>
      </c>
    </row>
    <row r="158" spans="1:5" ht="23.25" customHeight="1" x14ac:dyDescent="0.25">
      <c r="A158" s="544" t="s">
        <v>817</v>
      </c>
      <c r="B158" s="244" t="s">
        <v>180</v>
      </c>
      <c r="C158" s="511">
        <f>C159</f>
        <v>108983239.58</v>
      </c>
      <c r="D158" s="511">
        <f t="shared" ref="D158:E158" si="69">D159</f>
        <v>118602800</v>
      </c>
      <c r="E158" s="511">
        <f t="shared" si="69"/>
        <v>132036500</v>
      </c>
    </row>
    <row r="159" spans="1:5" ht="15" customHeight="1" x14ac:dyDescent="0.25">
      <c r="A159" s="544" t="s">
        <v>153</v>
      </c>
      <c r="B159" s="274" t="s">
        <v>204</v>
      </c>
      <c r="C159" s="511">
        <f>'9.вед 2015'!K382</f>
        <v>108983239.58</v>
      </c>
      <c r="D159" s="511">
        <f>'9.1.вед 2016-17'!G342</f>
        <v>118602800</v>
      </c>
      <c r="E159" s="511">
        <f>'9.1.вед 2016-17'!I342</f>
        <v>132036500</v>
      </c>
    </row>
    <row r="160" spans="1:5" ht="30" customHeight="1" x14ac:dyDescent="0.25">
      <c r="A160" s="544" t="s">
        <v>818</v>
      </c>
      <c r="B160" s="244" t="s">
        <v>198</v>
      </c>
      <c r="C160" s="511">
        <f>C161</f>
        <v>3681479.65</v>
      </c>
      <c r="D160" s="511">
        <f t="shared" ref="D160:E160" si="70">D161</f>
        <v>0</v>
      </c>
      <c r="E160" s="511">
        <f t="shared" si="70"/>
        <v>0</v>
      </c>
    </row>
    <row r="161" spans="1:5" ht="20.25" customHeight="1" x14ac:dyDescent="0.25">
      <c r="A161" s="544" t="s">
        <v>153</v>
      </c>
      <c r="B161" s="274" t="s">
        <v>204</v>
      </c>
      <c r="C161" s="511">
        <f>'9.вед 2015'!K384</f>
        <v>3681479.65</v>
      </c>
      <c r="D161" s="511">
        <f>'9.1.вед 2016-17'!G344</f>
        <v>0</v>
      </c>
      <c r="E161" s="511">
        <f>'9.1.вед 2016-17'!I344</f>
        <v>0</v>
      </c>
    </row>
    <row r="162" spans="1:5" ht="24" x14ac:dyDescent="0.25">
      <c r="A162" s="544" t="s">
        <v>806</v>
      </c>
      <c r="B162" s="240" t="s">
        <v>18</v>
      </c>
      <c r="C162" s="511">
        <f>C163</f>
        <v>19900000</v>
      </c>
      <c r="D162" s="511">
        <f t="shared" ref="D162:E162" si="71">D163</f>
        <v>13500000</v>
      </c>
      <c r="E162" s="511">
        <f t="shared" si="71"/>
        <v>14400000</v>
      </c>
    </row>
    <row r="163" spans="1:5" ht="18" customHeight="1" x14ac:dyDescent="0.25">
      <c r="A163" s="544" t="s">
        <v>153</v>
      </c>
      <c r="B163" s="274" t="s">
        <v>204</v>
      </c>
      <c r="C163" s="511">
        <f>'9.вед 2015'!K357+'9.вед 2015'!K386+'9.вед 2015'!K438</f>
        <v>19900000</v>
      </c>
      <c r="D163" s="511">
        <f>'9.1.вед 2016-17'!G329+'9.1.вед 2016-17'!G346+'9.1.вед 2016-17'!G386</f>
        <v>13500000</v>
      </c>
      <c r="E163" s="511">
        <f>'9.1.вед 2016-17'!I329+'9.1.вед 2016-17'!I346+'9.1.вед 2016-17'!I386</f>
        <v>14400000</v>
      </c>
    </row>
    <row r="164" spans="1:5" ht="21" customHeight="1" x14ac:dyDescent="0.25">
      <c r="A164" s="544" t="s">
        <v>177</v>
      </c>
      <c r="B164" s="241" t="s">
        <v>178</v>
      </c>
      <c r="C164" s="511">
        <f>C165</f>
        <v>100000</v>
      </c>
      <c r="D164" s="511">
        <f t="shared" ref="D164:E164" si="72">D165</f>
        <v>100000</v>
      </c>
      <c r="E164" s="511">
        <f t="shared" si="72"/>
        <v>100000</v>
      </c>
    </row>
    <row r="165" spans="1:5" ht="17.25" customHeight="1" x14ac:dyDescent="0.25">
      <c r="A165" s="544" t="s">
        <v>153</v>
      </c>
      <c r="B165" s="274" t="s">
        <v>204</v>
      </c>
      <c r="C165" s="511">
        <f>'9.вед 2015'!K440</f>
        <v>100000</v>
      </c>
      <c r="D165" s="511">
        <f>'9.1.вед 2016-17'!G389</f>
        <v>100000</v>
      </c>
      <c r="E165" s="511">
        <f>'9.1.вед 2016-17'!I389</f>
        <v>100000</v>
      </c>
    </row>
    <row r="166" spans="1:5" ht="23.25" customHeight="1" x14ac:dyDescent="0.25">
      <c r="A166" s="544" t="s">
        <v>1200</v>
      </c>
      <c r="B166" s="290" t="s">
        <v>1234</v>
      </c>
      <c r="C166" s="511">
        <f>C167</f>
        <v>319300</v>
      </c>
      <c r="D166" s="511">
        <f t="shared" ref="D166:E166" si="73">D167</f>
        <v>0</v>
      </c>
      <c r="E166" s="511">
        <f t="shared" si="73"/>
        <v>0</v>
      </c>
    </row>
    <row r="167" spans="1:5" ht="17.25" customHeight="1" x14ac:dyDescent="0.25">
      <c r="A167" s="544" t="s">
        <v>153</v>
      </c>
      <c r="B167" s="274" t="s">
        <v>204</v>
      </c>
      <c r="C167" s="511">
        <f>'9.вед 2015'!K389</f>
        <v>319300</v>
      </c>
      <c r="D167" s="511"/>
      <c r="E167" s="511"/>
    </row>
    <row r="168" spans="1:5" ht="27" customHeight="1" x14ac:dyDescent="0.25">
      <c r="A168" s="544" t="s">
        <v>1201</v>
      </c>
      <c r="B168" s="406" t="s">
        <v>1199</v>
      </c>
      <c r="C168" s="511">
        <f>C169</f>
        <v>356800</v>
      </c>
      <c r="D168" s="511">
        <f t="shared" ref="D168:E168" si="74">D169</f>
        <v>0</v>
      </c>
      <c r="E168" s="511">
        <f t="shared" si="74"/>
        <v>0</v>
      </c>
    </row>
    <row r="169" spans="1:5" ht="17.25" customHeight="1" x14ac:dyDescent="0.25">
      <c r="A169" s="544" t="s">
        <v>153</v>
      </c>
      <c r="B169" s="274" t="s">
        <v>204</v>
      </c>
      <c r="C169" s="511">
        <f>'9.вед 2015'!K391</f>
        <v>356800</v>
      </c>
      <c r="D169" s="511"/>
      <c r="E169" s="511"/>
    </row>
    <row r="170" spans="1:5" ht="40.5" customHeight="1" x14ac:dyDescent="0.25">
      <c r="A170" s="544" t="s">
        <v>196</v>
      </c>
      <c r="B170" s="240" t="s">
        <v>137</v>
      </c>
      <c r="C170" s="511">
        <f>C171</f>
        <v>6540400</v>
      </c>
      <c r="D170" s="511">
        <f t="shared" ref="D170:E170" si="75">D171</f>
        <v>7499400</v>
      </c>
      <c r="E170" s="511">
        <f t="shared" si="75"/>
        <v>8045400</v>
      </c>
    </row>
    <row r="171" spans="1:5" ht="18" customHeight="1" x14ac:dyDescent="0.25">
      <c r="A171" s="544" t="s">
        <v>153</v>
      </c>
      <c r="B171" s="274" t="s">
        <v>204</v>
      </c>
      <c r="C171" s="511">
        <f>'9.вед 2015'!K359+'9.вед 2015'!K392</f>
        <v>6540400</v>
      </c>
      <c r="D171" s="511">
        <f>'9.1.вед 2016-17'!G331+'9.1.вед 2016-17'!G348</f>
        <v>7499400</v>
      </c>
      <c r="E171" s="511">
        <f>'9.1.вед 2016-17'!I331+'9.1.вед 2016-17'!I348</f>
        <v>8045400</v>
      </c>
    </row>
    <row r="172" spans="1:5" ht="44.25" customHeight="1" x14ac:dyDescent="0.25">
      <c r="A172" s="544" t="s">
        <v>194</v>
      </c>
      <c r="B172" s="240" t="s">
        <v>195</v>
      </c>
      <c r="C172" s="511">
        <f>C173</f>
        <v>28960400</v>
      </c>
      <c r="D172" s="511">
        <f t="shared" ref="D172:E172" si="76">D173</f>
        <v>28140800</v>
      </c>
      <c r="E172" s="511">
        <f t="shared" si="76"/>
        <v>28252700</v>
      </c>
    </row>
    <row r="173" spans="1:5" ht="18" customHeight="1" x14ac:dyDescent="0.25">
      <c r="A173" s="544" t="s">
        <v>153</v>
      </c>
      <c r="B173" s="274" t="s">
        <v>204</v>
      </c>
      <c r="C173" s="511">
        <f>'9.вед 2015'!K394</f>
        <v>28960400</v>
      </c>
      <c r="D173" s="511">
        <f>'9.1.вед 2016-17'!G350</f>
        <v>28140800</v>
      </c>
      <c r="E173" s="511">
        <f>'9.1.вед 2016-17'!I350</f>
        <v>28252700</v>
      </c>
    </row>
    <row r="174" spans="1:5" ht="28.5" customHeight="1" x14ac:dyDescent="0.25">
      <c r="A174" s="544" t="s">
        <v>192</v>
      </c>
      <c r="B174" s="240" t="s">
        <v>193</v>
      </c>
      <c r="C174" s="511">
        <f>C175</f>
        <v>379845700</v>
      </c>
      <c r="D174" s="511">
        <f t="shared" ref="D174:E174" si="77">D175</f>
        <v>391499700</v>
      </c>
      <c r="E174" s="511">
        <f t="shared" si="77"/>
        <v>421581300</v>
      </c>
    </row>
    <row r="175" spans="1:5" ht="17.25" customHeight="1" x14ac:dyDescent="0.25">
      <c r="A175" s="544" t="s">
        <v>153</v>
      </c>
      <c r="B175" s="274" t="s">
        <v>204</v>
      </c>
      <c r="C175" s="511">
        <f>'9.вед 2015'!K396</f>
        <v>379845700</v>
      </c>
      <c r="D175" s="511">
        <f>'9.1.вед 2016-17'!G352</f>
        <v>391499700</v>
      </c>
      <c r="E175" s="511">
        <f>'9.1.вед 2016-17'!I352</f>
        <v>421581300</v>
      </c>
    </row>
    <row r="176" spans="1:5" ht="48" x14ac:dyDescent="0.25">
      <c r="A176" s="544" t="s">
        <v>157</v>
      </c>
      <c r="B176" s="240" t="s">
        <v>158</v>
      </c>
      <c r="C176" s="511">
        <f>C177</f>
        <v>439400</v>
      </c>
      <c r="D176" s="511">
        <f t="shared" ref="D176:E176" si="78">D177</f>
        <v>455100</v>
      </c>
      <c r="E176" s="511">
        <f t="shared" si="78"/>
        <v>449700</v>
      </c>
    </row>
    <row r="177" spans="1:5" ht="18" customHeight="1" x14ac:dyDescent="0.25">
      <c r="A177" s="544" t="s">
        <v>153</v>
      </c>
      <c r="B177" s="274" t="s">
        <v>204</v>
      </c>
      <c r="C177" s="511">
        <f>'9.вед 2015'!K468</f>
        <v>439400</v>
      </c>
      <c r="D177" s="511">
        <f>'9.1.вед 2016-17'!G418</f>
        <v>455100</v>
      </c>
      <c r="E177" s="511">
        <f>'9.1.вед 2016-17'!I418</f>
        <v>449700</v>
      </c>
    </row>
    <row r="178" spans="1:5" ht="24" x14ac:dyDescent="0.25">
      <c r="A178" s="544" t="s">
        <v>155</v>
      </c>
      <c r="B178" s="240" t="s">
        <v>156</v>
      </c>
      <c r="C178" s="511">
        <f>C179</f>
        <v>17576600</v>
      </c>
      <c r="D178" s="511">
        <f t="shared" ref="D178:E178" si="79">D179</f>
        <v>18076400</v>
      </c>
      <c r="E178" s="511">
        <f t="shared" si="79"/>
        <v>18074800</v>
      </c>
    </row>
    <row r="179" spans="1:5" ht="14.25" customHeight="1" x14ac:dyDescent="0.25">
      <c r="A179" s="544" t="s">
        <v>153</v>
      </c>
      <c r="B179" s="274" t="s">
        <v>204</v>
      </c>
      <c r="C179" s="511">
        <f>'9.вед 2015'!K472</f>
        <v>17576600</v>
      </c>
      <c r="D179" s="511">
        <f>'9.1.вед 2016-17'!G422</f>
        <v>18076400</v>
      </c>
      <c r="E179" s="511">
        <f>'9.1.вед 2016-17'!I422</f>
        <v>18074800</v>
      </c>
    </row>
    <row r="180" spans="1:5" ht="24" hidden="1" x14ac:dyDescent="0.25">
      <c r="A180" s="544" t="s">
        <v>190</v>
      </c>
      <c r="B180" s="240" t="s">
        <v>191</v>
      </c>
      <c r="C180" s="511">
        <f>C181</f>
        <v>0</v>
      </c>
      <c r="D180" s="511">
        <f t="shared" ref="D180:E180" si="80">D181</f>
        <v>0</v>
      </c>
      <c r="E180" s="511">
        <f t="shared" si="80"/>
        <v>0</v>
      </c>
    </row>
    <row r="181" spans="1:5" hidden="1" x14ac:dyDescent="0.25">
      <c r="A181" s="544" t="s">
        <v>153</v>
      </c>
      <c r="B181" s="274" t="s">
        <v>204</v>
      </c>
      <c r="C181" s="511"/>
      <c r="D181" s="511"/>
      <c r="E181" s="511"/>
    </row>
    <row r="182" spans="1:5" ht="24" x14ac:dyDescent="0.25">
      <c r="A182" s="544" t="s">
        <v>199</v>
      </c>
      <c r="B182" s="240" t="s">
        <v>200</v>
      </c>
      <c r="C182" s="511">
        <f>C183</f>
        <v>279926500</v>
      </c>
      <c r="D182" s="511">
        <f t="shared" ref="D182:E182" si="81">D183</f>
        <v>283246500</v>
      </c>
      <c r="E182" s="511">
        <f t="shared" si="81"/>
        <v>298919500</v>
      </c>
    </row>
    <row r="183" spans="1:5" ht="14.25" customHeight="1" x14ac:dyDescent="0.25">
      <c r="A183" s="544" t="s">
        <v>153</v>
      </c>
      <c r="B183" s="274" t="s">
        <v>204</v>
      </c>
      <c r="C183" s="511">
        <f>'9.вед 2015'!K363</f>
        <v>279926500</v>
      </c>
      <c r="D183" s="511">
        <f>'9.1.вед 2016-17'!G335</f>
        <v>283246500</v>
      </c>
      <c r="E183" s="511">
        <f>'9.1.вед 2016-17'!I335</f>
        <v>298919500</v>
      </c>
    </row>
    <row r="184" spans="1:5" ht="24.75" x14ac:dyDescent="0.25">
      <c r="A184" s="544" t="s">
        <v>779</v>
      </c>
      <c r="B184" s="275" t="s">
        <v>778</v>
      </c>
      <c r="C184" s="511">
        <f>C185</f>
        <v>290000</v>
      </c>
      <c r="D184" s="511">
        <f t="shared" ref="D184:E184" si="82">D185</f>
        <v>290000</v>
      </c>
      <c r="E184" s="511">
        <f t="shared" si="82"/>
        <v>290000</v>
      </c>
    </row>
    <row r="185" spans="1:5" ht="17.25" customHeight="1" x14ac:dyDescent="0.25">
      <c r="A185" s="544" t="s">
        <v>153</v>
      </c>
      <c r="B185" s="274" t="s">
        <v>204</v>
      </c>
      <c r="C185" s="511">
        <f>'9.вед 2015'!K442</f>
        <v>290000</v>
      </c>
      <c r="D185" s="511">
        <f>'9.1.вед 2016-17'!G390</f>
        <v>290000</v>
      </c>
      <c r="E185" s="511">
        <f>'9.1.вед 2016-17'!I390</f>
        <v>290000</v>
      </c>
    </row>
    <row r="186" spans="1:5" ht="24.95" customHeight="1" x14ac:dyDescent="0.25">
      <c r="A186" s="678" t="s">
        <v>1092</v>
      </c>
      <c r="B186" s="678"/>
      <c r="C186" s="510">
        <f>C187+C191+C193+C189</f>
        <v>54267982.630000003</v>
      </c>
      <c r="D186" s="510">
        <f>D187+D191+D193+D189</f>
        <v>54166700</v>
      </c>
      <c r="E186" s="510">
        <f>E187+E191+E193+E189</f>
        <v>56665700</v>
      </c>
    </row>
    <row r="187" spans="1:5" ht="24" x14ac:dyDescent="0.25">
      <c r="A187" s="544" t="s">
        <v>175</v>
      </c>
      <c r="B187" s="240" t="s">
        <v>25</v>
      </c>
      <c r="C187" s="511">
        <f>C188</f>
        <v>36935782.630000003</v>
      </c>
      <c r="D187" s="511">
        <f t="shared" ref="D187:E187" si="83">D188</f>
        <v>34299500</v>
      </c>
      <c r="E187" s="511">
        <f t="shared" si="83"/>
        <v>37299500</v>
      </c>
    </row>
    <row r="188" spans="1:5" x14ac:dyDescent="0.25">
      <c r="A188" s="544" t="s">
        <v>153</v>
      </c>
      <c r="B188" s="274" t="s">
        <v>204</v>
      </c>
      <c r="C188" s="511">
        <f>'9.вед 2015'!K445</f>
        <v>36935782.630000003</v>
      </c>
      <c r="D188" s="511">
        <f>'9.1.вед 2016-17'!G393</f>
        <v>34299500</v>
      </c>
      <c r="E188" s="511">
        <f>'9.1.вед 2016-17'!I393</f>
        <v>37299500</v>
      </c>
    </row>
    <row r="189" spans="1:5" ht="24" x14ac:dyDescent="0.25">
      <c r="A189" s="544" t="s">
        <v>807</v>
      </c>
      <c r="B189" s="240" t="s">
        <v>18</v>
      </c>
      <c r="C189" s="511">
        <f>C190</f>
        <v>400000</v>
      </c>
      <c r="D189" s="511">
        <f t="shared" ref="D189:E189" si="84">D190</f>
        <v>650000</v>
      </c>
      <c r="E189" s="511">
        <f t="shared" si="84"/>
        <v>150000</v>
      </c>
    </row>
    <row r="190" spans="1:5" ht="16.5" customHeight="1" x14ac:dyDescent="0.25">
      <c r="A190" s="544" t="s">
        <v>153</v>
      </c>
      <c r="B190" s="274" t="s">
        <v>204</v>
      </c>
      <c r="C190" s="511">
        <f>'9.вед 2015'!K447</f>
        <v>400000</v>
      </c>
      <c r="D190" s="511">
        <f>'9.1.вед 2016-17'!G395</f>
        <v>650000</v>
      </c>
      <c r="E190" s="511">
        <f>'9.1.вед 2016-17'!I395</f>
        <v>150000</v>
      </c>
    </row>
    <row r="191" spans="1:5" ht="36" x14ac:dyDescent="0.25">
      <c r="A191" s="544" t="s">
        <v>173</v>
      </c>
      <c r="B191" s="240" t="s">
        <v>174</v>
      </c>
      <c r="C191" s="511">
        <f>C192</f>
        <v>1354600</v>
      </c>
      <c r="D191" s="511">
        <f t="shared" ref="D191:E191" si="85">D192</f>
        <v>1491400</v>
      </c>
      <c r="E191" s="511">
        <f t="shared" si="85"/>
        <v>1490400</v>
      </c>
    </row>
    <row r="192" spans="1:5" ht="14.25" customHeight="1" x14ac:dyDescent="0.25">
      <c r="A192" s="544" t="s">
        <v>153</v>
      </c>
      <c r="B192" s="274" t="s">
        <v>204</v>
      </c>
      <c r="C192" s="511">
        <f>'9.вед 2015'!K401</f>
        <v>1354600</v>
      </c>
      <c r="D192" s="511">
        <f>'9.1.вед 2016-17'!G357</f>
        <v>1491400</v>
      </c>
      <c r="E192" s="511">
        <f>'9.1.вед 2016-17'!I357</f>
        <v>1490400</v>
      </c>
    </row>
    <row r="193" spans="1:5" ht="24.95" customHeight="1" x14ac:dyDescent="0.25">
      <c r="A193" s="544" t="s">
        <v>171</v>
      </c>
      <c r="B193" s="240" t="s">
        <v>172</v>
      </c>
      <c r="C193" s="511">
        <f>C194</f>
        <v>15577600</v>
      </c>
      <c r="D193" s="511">
        <f t="shared" ref="D193:E193" si="86">D194</f>
        <v>17725800</v>
      </c>
      <c r="E193" s="511">
        <f t="shared" si="86"/>
        <v>17725800</v>
      </c>
    </row>
    <row r="194" spans="1:5" ht="15.75" customHeight="1" x14ac:dyDescent="0.25">
      <c r="A194" s="544" t="s">
        <v>153</v>
      </c>
      <c r="B194" s="274" t="s">
        <v>204</v>
      </c>
      <c r="C194" s="511">
        <f>'9.вед 2015'!K403</f>
        <v>15577600</v>
      </c>
      <c r="D194" s="511">
        <f>'9.1.вед 2016-17'!G359</f>
        <v>17725800</v>
      </c>
      <c r="E194" s="511">
        <f>'9.1.вед 2016-17'!I359</f>
        <v>17725800</v>
      </c>
    </row>
    <row r="195" spans="1:5" ht="24.95" customHeight="1" x14ac:dyDescent="0.25">
      <c r="A195" s="667" t="s">
        <v>1100</v>
      </c>
      <c r="B195" s="667"/>
      <c r="C195" s="510">
        <f>C196+C198+C202+C204+C206+C200</f>
        <v>25364400</v>
      </c>
      <c r="D195" s="510">
        <f t="shared" ref="D195:E195" si="87">D196+D198+D202+D204+D206</f>
        <v>32912700</v>
      </c>
      <c r="E195" s="510">
        <f t="shared" si="87"/>
        <v>33141000</v>
      </c>
    </row>
    <row r="196" spans="1:5" ht="36" x14ac:dyDescent="0.25">
      <c r="A196" s="544" t="s">
        <v>168</v>
      </c>
      <c r="B196" s="240" t="s">
        <v>169</v>
      </c>
      <c r="C196" s="511">
        <f>C197</f>
        <v>1871100</v>
      </c>
      <c r="D196" s="511">
        <f t="shared" ref="D196:E196" si="88">D197</f>
        <v>2663500</v>
      </c>
      <c r="E196" s="511">
        <f t="shared" si="88"/>
        <v>2773900</v>
      </c>
    </row>
    <row r="197" spans="1:5" x14ac:dyDescent="0.25">
      <c r="A197" s="544" t="s">
        <v>153</v>
      </c>
      <c r="B197" s="274" t="s">
        <v>204</v>
      </c>
      <c r="C197" s="511">
        <f>'9.вед 2015'!K457</f>
        <v>1871100</v>
      </c>
      <c r="D197" s="511">
        <f>'9.1.вед 2016-17'!G409</f>
        <v>2663500</v>
      </c>
      <c r="E197" s="511">
        <f>'9.1.вед 2016-17'!I409</f>
        <v>2773900</v>
      </c>
    </row>
    <row r="198" spans="1:5" ht="36" x14ac:dyDescent="0.25">
      <c r="A198" s="544" t="s">
        <v>166</v>
      </c>
      <c r="B198" s="240" t="s">
        <v>167</v>
      </c>
      <c r="C198" s="511">
        <f>C199</f>
        <v>37100</v>
      </c>
      <c r="D198" s="511">
        <f t="shared" ref="D198:E198" si="89">D199</f>
        <v>41500</v>
      </c>
      <c r="E198" s="511">
        <f t="shared" si="89"/>
        <v>41500</v>
      </c>
    </row>
    <row r="199" spans="1:5" x14ac:dyDescent="0.25">
      <c r="A199" s="544" t="s">
        <v>153</v>
      </c>
      <c r="B199" s="274" t="s">
        <v>204</v>
      </c>
      <c r="C199" s="511">
        <f>'9.вед 2015'!K459</f>
        <v>37100</v>
      </c>
      <c r="D199" s="511">
        <f>'9.1.вед 2016-17'!G411</f>
        <v>41500</v>
      </c>
      <c r="E199" s="511">
        <f>'9.1.вед 2016-17'!I411</f>
        <v>41500</v>
      </c>
    </row>
    <row r="200" spans="1:5" ht="60" x14ac:dyDescent="0.25">
      <c r="A200" s="544" t="s">
        <v>1161</v>
      </c>
      <c r="B200" s="290" t="s">
        <v>1162</v>
      </c>
      <c r="C200" s="511">
        <f>C201</f>
        <v>131600</v>
      </c>
      <c r="D200" s="511">
        <f t="shared" ref="D200:E200" si="90">D201</f>
        <v>0</v>
      </c>
      <c r="E200" s="511">
        <f t="shared" si="90"/>
        <v>0</v>
      </c>
    </row>
    <row r="201" spans="1:5" x14ac:dyDescent="0.25">
      <c r="A201" s="544" t="s">
        <v>153</v>
      </c>
      <c r="B201" s="274" t="s">
        <v>204</v>
      </c>
      <c r="C201" s="511">
        <f>'10.ЦСт 2015'!J373</f>
        <v>131600</v>
      </c>
      <c r="D201" s="511"/>
      <c r="E201" s="511"/>
    </row>
    <row r="202" spans="1:5" ht="36" hidden="1" x14ac:dyDescent="0.25">
      <c r="A202" s="544" t="s">
        <v>164</v>
      </c>
      <c r="B202" s="240" t="s">
        <v>165</v>
      </c>
      <c r="C202" s="511">
        <f>C203</f>
        <v>0</v>
      </c>
      <c r="D202" s="511">
        <f t="shared" ref="D202:E202" si="91">D203</f>
        <v>0</v>
      </c>
      <c r="E202" s="511">
        <f t="shared" si="91"/>
        <v>0</v>
      </c>
    </row>
    <row r="203" spans="1:5" ht="15.75" hidden="1" customHeight="1" x14ac:dyDescent="0.25">
      <c r="A203" s="544" t="s">
        <v>153</v>
      </c>
      <c r="B203" s="274" t="s">
        <v>204</v>
      </c>
      <c r="C203" s="511">
        <f>'9.вед 2015'!K463</f>
        <v>0</v>
      </c>
      <c r="D203" s="511"/>
      <c r="E203" s="511"/>
    </row>
    <row r="204" spans="1:5" ht="30" customHeight="1" x14ac:dyDescent="0.25">
      <c r="A204" s="544" t="s">
        <v>313</v>
      </c>
      <c r="B204" s="240" t="s">
        <v>161</v>
      </c>
      <c r="C204" s="511">
        <f>C205</f>
        <v>17965200</v>
      </c>
      <c r="D204" s="511">
        <f t="shared" ref="D204:E204" si="92">D205</f>
        <v>24040700</v>
      </c>
      <c r="E204" s="511">
        <f t="shared" si="92"/>
        <v>24158600</v>
      </c>
    </row>
    <row r="205" spans="1:5" ht="15" customHeight="1" x14ac:dyDescent="0.25">
      <c r="A205" s="544" t="s">
        <v>153</v>
      </c>
      <c r="B205" s="274" t="s">
        <v>204</v>
      </c>
      <c r="C205" s="511">
        <f>'9.вед 2015'!K475</f>
        <v>17965200</v>
      </c>
      <c r="D205" s="511">
        <f>'9.1.вед 2016-17'!G425</f>
        <v>24040700</v>
      </c>
      <c r="E205" s="511">
        <f>'9.1.вед 2016-17'!I425</f>
        <v>24158600</v>
      </c>
    </row>
    <row r="206" spans="1:5" ht="36.75" customHeight="1" x14ac:dyDescent="0.25">
      <c r="A206" s="544" t="s">
        <v>314</v>
      </c>
      <c r="B206" s="240" t="s">
        <v>154</v>
      </c>
      <c r="C206" s="511">
        <f>C207</f>
        <v>5359400</v>
      </c>
      <c r="D206" s="511">
        <f t="shared" ref="D206:E206" si="93">D207</f>
        <v>6167000</v>
      </c>
      <c r="E206" s="511">
        <f t="shared" si="93"/>
        <v>6167000</v>
      </c>
    </row>
    <row r="207" spans="1:5" ht="24.95" customHeight="1" x14ac:dyDescent="0.25">
      <c r="A207" s="544" t="s">
        <v>153</v>
      </c>
      <c r="B207" s="274" t="s">
        <v>204</v>
      </c>
      <c r="C207" s="511">
        <f>'9.вед 2015'!K478</f>
        <v>5359400</v>
      </c>
      <c r="D207" s="511">
        <f>'9.1.вед 2016-17'!G428</f>
        <v>6167000</v>
      </c>
      <c r="E207" s="511">
        <f>'9.1.вед 2016-17'!I428</f>
        <v>6167000</v>
      </c>
    </row>
    <row r="208" spans="1:5" ht="24.95" customHeight="1" x14ac:dyDescent="0.25">
      <c r="A208" s="667" t="s">
        <v>1093</v>
      </c>
      <c r="B208" s="667"/>
      <c r="C208" s="510">
        <f>C209+C211</f>
        <v>25911900</v>
      </c>
      <c r="D208" s="510">
        <f t="shared" ref="D208:E208" si="94">D209+D211</f>
        <v>12461900</v>
      </c>
      <c r="E208" s="510">
        <f t="shared" si="94"/>
        <v>12461900</v>
      </c>
    </row>
    <row r="209" spans="1:5" ht="24.95" customHeight="1" x14ac:dyDescent="0.25">
      <c r="A209" s="544" t="s">
        <v>186</v>
      </c>
      <c r="B209" s="240" t="s">
        <v>187</v>
      </c>
      <c r="C209" s="511">
        <f>C210</f>
        <v>23914000</v>
      </c>
      <c r="D209" s="511">
        <f t="shared" ref="D209:E209" si="95">D210</f>
        <v>10464000</v>
      </c>
      <c r="E209" s="511">
        <f t="shared" si="95"/>
        <v>10464000</v>
      </c>
    </row>
    <row r="210" spans="1:5" ht="16.5" customHeight="1" x14ac:dyDescent="0.25">
      <c r="A210" s="544" t="s">
        <v>153</v>
      </c>
      <c r="B210" s="274" t="s">
        <v>204</v>
      </c>
      <c r="C210" s="511">
        <f>'9.вед 2015'!K416</f>
        <v>23914000</v>
      </c>
      <c r="D210" s="511">
        <f>'9.1.вед 2016-17'!G364</f>
        <v>10464000</v>
      </c>
      <c r="E210" s="511">
        <f>'9.1.вед 2016-17'!I364</f>
        <v>10464000</v>
      </c>
    </row>
    <row r="211" spans="1:5" ht="30" customHeight="1" x14ac:dyDescent="0.25">
      <c r="A211" s="544" t="s">
        <v>184</v>
      </c>
      <c r="B211" s="240" t="s">
        <v>185</v>
      </c>
      <c r="C211" s="511">
        <f>C212</f>
        <v>1997900</v>
      </c>
      <c r="D211" s="511">
        <f t="shared" ref="D211:E211" si="96">D212</f>
        <v>1997900</v>
      </c>
      <c r="E211" s="511">
        <f t="shared" si="96"/>
        <v>1997900</v>
      </c>
    </row>
    <row r="212" spans="1:5" ht="19.5" customHeight="1" x14ac:dyDescent="0.25">
      <c r="A212" s="544" t="s">
        <v>153</v>
      </c>
      <c r="B212" s="274" t="s">
        <v>204</v>
      </c>
      <c r="C212" s="511">
        <f>'9.вед 2015'!K419</f>
        <v>1997900</v>
      </c>
      <c r="D212" s="511">
        <f>'9.1.вед 2016-17'!G367</f>
        <v>1997900</v>
      </c>
      <c r="E212" s="511">
        <f>'9.1.вед 2016-17'!I367</f>
        <v>1997900</v>
      </c>
    </row>
    <row r="213" spans="1:5" ht="24.95" customHeight="1" x14ac:dyDescent="0.25">
      <c r="A213" s="667" t="s">
        <v>1079</v>
      </c>
      <c r="B213" s="667"/>
      <c r="C213" s="510">
        <f>C214+C223+C232+C241+C246+C252</f>
        <v>274598366.50999999</v>
      </c>
      <c r="D213" s="510">
        <f>D214+D223+D232+D241+D246+D252</f>
        <v>280934200</v>
      </c>
      <c r="E213" s="510">
        <f>E214+E223+E232+E241+E246+E252</f>
        <v>297458400</v>
      </c>
    </row>
    <row r="214" spans="1:5" ht="24.95" customHeight="1" x14ac:dyDescent="0.25">
      <c r="A214" s="667" t="s">
        <v>1072</v>
      </c>
      <c r="B214" s="667"/>
      <c r="C214" s="510">
        <f>C215+C219+C217+C221</f>
        <v>89820700</v>
      </c>
      <c r="D214" s="510">
        <f>D215+D219+D217+D221</f>
        <v>93914300</v>
      </c>
      <c r="E214" s="510">
        <f>E215+E219+E217+E221</f>
        <v>98438100</v>
      </c>
    </row>
    <row r="215" spans="1:5" ht="24" x14ac:dyDescent="0.25">
      <c r="A215" s="544" t="s">
        <v>148</v>
      </c>
      <c r="B215" s="240" t="s">
        <v>25</v>
      </c>
      <c r="C215" s="511">
        <f>C216</f>
        <v>84992400</v>
      </c>
      <c r="D215" s="511">
        <f t="shared" ref="D215:E215" si="97">D216</f>
        <v>89226600</v>
      </c>
      <c r="E215" s="511">
        <f t="shared" si="97"/>
        <v>93611800</v>
      </c>
    </row>
    <row r="216" spans="1:5" x14ac:dyDescent="0.25">
      <c r="A216" s="544" t="s">
        <v>311</v>
      </c>
      <c r="B216" s="275" t="s">
        <v>152</v>
      </c>
      <c r="C216" s="511">
        <f>'9.вед 2015'!K512</f>
        <v>84992400</v>
      </c>
      <c r="D216" s="511">
        <f>'9.1.вед 2016-17'!G458</f>
        <v>89226600</v>
      </c>
      <c r="E216" s="511">
        <f>'9.1.вед 2016-17'!I458</f>
        <v>93611800</v>
      </c>
    </row>
    <row r="217" spans="1:5" ht="24" x14ac:dyDescent="0.25">
      <c r="A217" s="544" t="s">
        <v>808</v>
      </c>
      <c r="B217" s="240" t="s">
        <v>18</v>
      </c>
      <c r="C217" s="511">
        <f>C218</f>
        <v>1766800</v>
      </c>
      <c r="D217" s="511">
        <f t="shared" ref="D217:E217" si="98">D218</f>
        <v>1366800</v>
      </c>
      <c r="E217" s="511">
        <f t="shared" si="98"/>
        <v>1366800</v>
      </c>
    </row>
    <row r="218" spans="1:5" x14ac:dyDescent="0.25">
      <c r="A218" s="544" t="s">
        <v>311</v>
      </c>
      <c r="B218" s="275" t="s">
        <v>152</v>
      </c>
      <c r="C218" s="511">
        <f>'9.вед 2015'!K514</f>
        <v>1766800</v>
      </c>
      <c r="D218" s="511">
        <f>'9.1.вед 2016-17'!G460</f>
        <v>1366800</v>
      </c>
      <c r="E218" s="511">
        <f>'9.1.вед 2016-17'!I460</f>
        <v>1366800</v>
      </c>
    </row>
    <row r="219" spans="1:5" ht="36" x14ac:dyDescent="0.25">
      <c r="A219" s="544" t="s">
        <v>147</v>
      </c>
      <c r="B219" s="240" t="s">
        <v>137</v>
      </c>
      <c r="C219" s="511">
        <f>C220</f>
        <v>2962500</v>
      </c>
      <c r="D219" s="511">
        <f t="shared" ref="D219:E219" si="99">D220</f>
        <v>3221900</v>
      </c>
      <c r="E219" s="511">
        <f t="shared" si="99"/>
        <v>3360500</v>
      </c>
    </row>
    <row r="220" spans="1:5" x14ac:dyDescent="0.25">
      <c r="A220" s="544" t="s">
        <v>311</v>
      </c>
      <c r="B220" s="275" t="s">
        <v>152</v>
      </c>
      <c r="C220" s="511">
        <f>'9.вед 2015'!K516</f>
        <v>2962500</v>
      </c>
      <c r="D220" s="511">
        <f>'9.1.вед 2016-17'!G462</f>
        <v>3221900</v>
      </c>
      <c r="E220" s="511">
        <f>'9.1.вед 2016-17'!I462</f>
        <v>3360500</v>
      </c>
    </row>
    <row r="221" spans="1:5" ht="24.75" x14ac:dyDescent="0.25">
      <c r="A221" s="544" t="s">
        <v>780</v>
      </c>
      <c r="B221" s="275" t="s">
        <v>778</v>
      </c>
      <c r="C221" s="511">
        <f>C222</f>
        <v>99000</v>
      </c>
      <c r="D221" s="511">
        <f t="shared" ref="D221:E221" si="100">D222</f>
        <v>99000</v>
      </c>
      <c r="E221" s="511">
        <f t="shared" si="100"/>
        <v>99000</v>
      </c>
    </row>
    <row r="222" spans="1:5" ht="16.5" customHeight="1" x14ac:dyDescent="0.25">
      <c r="A222" s="544" t="s">
        <v>311</v>
      </c>
      <c r="B222" s="275" t="s">
        <v>152</v>
      </c>
      <c r="C222" s="511">
        <f>'9.вед 2015'!K535</f>
        <v>99000</v>
      </c>
      <c r="D222" s="511">
        <f>'9.1.вед 2016-17'!G472</f>
        <v>99000</v>
      </c>
      <c r="E222" s="511">
        <f>'9.1.вед 2016-17'!I472</f>
        <v>99000</v>
      </c>
    </row>
    <row r="223" spans="1:5" ht="24.95" customHeight="1" x14ac:dyDescent="0.25">
      <c r="A223" s="667" t="s">
        <v>1094</v>
      </c>
      <c r="B223" s="667"/>
      <c r="C223" s="510">
        <f>C224+C228+C230+C226</f>
        <v>59904420</v>
      </c>
      <c r="D223" s="510">
        <f>D224+D228+D230+D226</f>
        <v>60951500</v>
      </c>
      <c r="E223" s="510">
        <f>E224+E228+E230+E226</f>
        <v>64641000</v>
      </c>
    </row>
    <row r="224" spans="1:5" ht="24" x14ac:dyDescent="0.25">
      <c r="A224" s="544" t="s">
        <v>142</v>
      </c>
      <c r="B224" s="240" t="s">
        <v>25</v>
      </c>
      <c r="C224" s="511">
        <f>C225</f>
        <v>58076100</v>
      </c>
      <c r="D224" s="511">
        <f t="shared" ref="D224:E224" si="101">D225</f>
        <v>59426500</v>
      </c>
      <c r="E224" s="511">
        <f t="shared" si="101"/>
        <v>62840300</v>
      </c>
    </row>
    <row r="225" spans="1:5" x14ac:dyDescent="0.25">
      <c r="A225" s="544" t="s">
        <v>311</v>
      </c>
      <c r="B225" s="275" t="s">
        <v>152</v>
      </c>
      <c r="C225" s="511">
        <f>'9.вед 2015'!K541</f>
        <v>58076100</v>
      </c>
      <c r="D225" s="511">
        <f>'9.1.вед 2016-17'!G477</f>
        <v>59426500</v>
      </c>
      <c r="E225" s="511">
        <f>'9.1.вед 2016-17'!I477</f>
        <v>62840300</v>
      </c>
    </row>
    <row r="226" spans="1:5" ht="24" x14ac:dyDescent="0.25">
      <c r="A226" s="544" t="s">
        <v>809</v>
      </c>
      <c r="B226" s="240" t="s">
        <v>18</v>
      </c>
      <c r="C226" s="511">
        <f>C227</f>
        <v>1300000</v>
      </c>
      <c r="D226" s="511">
        <f t="shared" ref="D226:E226" si="102">D227</f>
        <v>950000</v>
      </c>
      <c r="E226" s="511">
        <f t="shared" si="102"/>
        <v>1200000</v>
      </c>
    </row>
    <row r="227" spans="1:5" x14ac:dyDescent="0.25">
      <c r="A227" s="544" t="s">
        <v>311</v>
      </c>
      <c r="B227" s="275" t="s">
        <v>152</v>
      </c>
      <c r="C227" s="511">
        <f>'9.вед 2015'!K543</f>
        <v>1300000</v>
      </c>
      <c r="D227" s="511">
        <f>'9.1.вед 2016-17'!G479</f>
        <v>950000</v>
      </c>
      <c r="E227" s="511">
        <f>'9.1.вед 2016-17'!I479</f>
        <v>1200000</v>
      </c>
    </row>
    <row r="228" spans="1:5" ht="24" x14ac:dyDescent="0.25">
      <c r="A228" s="544" t="s">
        <v>141</v>
      </c>
      <c r="B228" s="290" t="s">
        <v>1202</v>
      </c>
      <c r="C228" s="511">
        <f>C229</f>
        <v>20520</v>
      </c>
      <c r="D228" s="511">
        <f t="shared" ref="D228:E228" si="103">D229</f>
        <v>22800</v>
      </c>
      <c r="E228" s="511">
        <f t="shared" si="103"/>
        <v>22800</v>
      </c>
    </row>
    <row r="229" spans="1:5" x14ac:dyDescent="0.25">
      <c r="A229" s="544" t="s">
        <v>311</v>
      </c>
      <c r="B229" s="275" t="s">
        <v>152</v>
      </c>
      <c r="C229" s="511">
        <f>'9.вед 2015'!K545</f>
        <v>20520</v>
      </c>
      <c r="D229" s="511">
        <f>'9.1.вед 2016-17'!G481</f>
        <v>22800</v>
      </c>
      <c r="E229" s="511">
        <f>'9.1.вед 2016-17'!I481</f>
        <v>22800</v>
      </c>
    </row>
    <row r="230" spans="1:5" ht="36" x14ac:dyDescent="0.25">
      <c r="A230" s="544" t="s">
        <v>140</v>
      </c>
      <c r="B230" s="240" t="s">
        <v>137</v>
      </c>
      <c r="C230" s="511">
        <f>C231</f>
        <v>507800</v>
      </c>
      <c r="D230" s="511">
        <f t="shared" ref="D230:E230" si="104">D231</f>
        <v>552200</v>
      </c>
      <c r="E230" s="511">
        <f t="shared" si="104"/>
        <v>577900</v>
      </c>
    </row>
    <row r="231" spans="1:5" x14ac:dyDescent="0.25">
      <c r="A231" s="544" t="s">
        <v>311</v>
      </c>
      <c r="B231" s="275" t="s">
        <v>152</v>
      </c>
      <c r="C231" s="511">
        <f>'9.вед 2015'!K547</f>
        <v>507800</v>
      </c>
      <c r="D231" s="511">
        <f>'9.1.вед 2016-17'!G483</f>
        <v>552200</v>
      </c>
      <c r="E231" s="511">
        <f>'9.1.вед 2016-17'!I483</f>
        <v>577900</v>
      </c>
    </row>
    <row r="232" spans="1:5" ht="24.95" customHeight="1" x14ac:dyDescent="0.25">
      <c r="A232" s="667" t="s">
        <v>1095</v>
      </c>
      <c r="B232" s="667"/>
      <c r="C232" s="510">
        <f>C233+C237+C235+C239</f>
        <v>96735721.310000002</v>
      </c>
      <c r="D232" s="510">
        <f>D233+D237+D235+D239</f>
        <v>98576700</v>
      </c>
      <c r="E232" s="510">
        <f>E233+E237+E235+E239</f>
        <v>103042400</v>
      </c>
    </row>
    <row r="233" spans="1:5" ht="24" x14ac:dyDescent="0.25">
      <c r="A233" s="544" t="s">
        <v>138</v>
      </c>
      <c r="B233" s="240" t="s">
        <v>25</v>
      </c>
      <c r="C233" s="511">
        <f>C234</f>
        <v>94459897.310000002</v>
      </c>
      <c r="D233" s="511">
        <f t="shared" ref="D233:E233" si="105">D234</f>
        <v>96653800</v>
      </c>
      <c r="E233" s="511">
        <f t="shared" si="105"/>
        <v>101082500</v>
      </c>
    </row>
    <row r="234" spans="1:5" x14ac:dyDescent="0.25">
      <c r="A234" s="544" t="s">
        <v>311</v>
      </c>
      <c r="B234" s="275" t="s">
        <v>152</v>
      </c>
      <c r="C234" s="511">
        <f>'9.вед 2015'!K550</f>
        <v>94459897.310000002</v>
      </c>
      <c r="D234" s="511">
        <f>'9.1.вед 2016-17'!G486</f>
        <v>96653800</v>
      </c>
      <c r="E234" s="511">
        <f>'9.1.вед 2016-17'!I486</f>
        <v>101082500</v>
      </c>
    </row>
    <row r="235" spans="1:5" ht="24" x14ac:dyDescent="0.25">
      <c r="A235" s="544" t="s">
        <v>810</v>
      </c>
      <c r="B235" s="240" t="s">
        <v>18</v>
      </c>
      <c r="C235" s="511">
        <f>C236</f>
        <v>1422124</v>
      </c>
      <c r="D235" s="511">
        <f>D236</f>
        <v>1000000</v>
      </c>
      <c r="E235" s="511">
        <f>E236</f>
        <v>1000000</v>
      </c>
    </row>
    <row r="236" spans="1:5" x14ac:dyDescent="0.25">
      <c r="A236" s="544" t="s">
        <v>311</v>
      </c>
      <c r="B236" s="275" t="s">
        <v>152</v>
      </c>
      <c r="C236" s="511">
        <f>'9.вед 2015'!K552</f>
        <v>1422124</v>
      </c>
      <c r="D236" s="511">
        <f>'9.1.вед 2016-17'!G488</f>
        <v>1000000</v>
      </c>
      <c r="E236" s="511">
        <f>'9.1.вед 2016-17'!I488</f>
        <v>1000000</v>
      </c>
    </row>
    <row r="237" spans="1:5" ht="36" x14ac:dyDescent="0.25">
      <c r="A237" s="544" t="s">
        <v>136</v>
      </c>
      <c r="B237" s="240" t="s">
        <v>137</v>
      </c>
      <c r="C237" s="511">
        <f>C238</f>
        <v>790700</v>
      </c>
      <c r="D237" s="511">
        <f t="shared" ref="D237:E237" si="106">D238</f>
        <v>859900</v>
      </c>
      <c r="E237" s="511">
        <f t="shared" si="106"/>
        <v>896900</v>
      </c>
    </row>
    <row r="238" spans="1:5" x14ac:dyDescent="0.25">
      <c r="A238" s="544" t="s">
        <v>311</v>
      </c>
      <c r="B238" s="275" t="s">
        <v>152</v>
      </c>
      <c r="C238" s="511">
        <f>'9.вед 2015'!K554</f>
        <v>790700</v>
      </c>
      <c r="D238" s="511">
        <f>'9.1.вед 2016-17'!G490</f>
        <v>859900</v>
      </c>
      <c r="E238" s="511">
        <f>'9.1.вед 2016-17'!I490</f>
        <v>896900</v>
      </c>
    </row>
    <row r="239" spans="1:5" ht="24.75" x14ac:dyDescent="0.25">
      <c r="A239" s="544" t="s">
        <v>781</v>
      </c>
      <c r="B239" s="275" t="s">
        <v>778</v>
      </c>
      <c r="C239" s="511">
        <f>C240</f>
        <v>63000</v>
      </c>
      <c r="D239" s="511">
        <f t="shared" ref="D239:E239" si="107">D240</f>
        <v>63000</v>
      </c>
      <c r="E239" s="511">
        <f t="shared" si="107"/>
        <v>63000</v>
      </c>
    </row>
    <row r="240" spans="1:5" x14ac:dyDescent="0.25">
      <c r="A240" s="544" t="s">
        <v>311</v>
      </c>
      <c r="B240" s="275" t="s">
        <v>152</v>
      </c>
      <c r="C240" s="511">
        <f>'9.вед 2015'!K580</f>
        <v>63000</v>
      </c>
      <c r="D240" s="511">
        <f>'9.1.вед 2016-17'!G504</f>
        <v>63000</v>
      </c>
      <c r="E240" s="511">
        <f>'9.1.вед 2016-17'!I504</f>
        <v>63000</v>
      </c>
    </row>
    <row r="241" spans="1:5" ht="24.95" customHeight="1" x14ac:dyDescent="0.25">
      <c r="A241" s="667" t="s">
        <v>1101</v>
      </c>
      <c r="B241" s="667"/>
      <c r="C241" s="510">
        <f>C242+C244</f>
        <v>10870025.199999999</v>
      </c>
      <c r="D241" s="510">
        <f t="shared" ref="D241:E241" si="108">D242+D244</f>
        <v>12676100</v>
      </c>
      <c r="E241" s="510">
        <f t="shared" si="108"/>
        <v>15040400</v>
      </c>
    </row>
    <row r="242" spans="1:5" ht="24" x14ac:dyDescent="0.25">
      <c r="A242" s="544" t="s">
        <v>134</v>
      </c>
      <c r="B242" s="240" t="s">
        <v>25</v>
      </c>
      <c r="C242" s="511">
        <f>C243</f>
        <v>10681049.199999999</v>
      </c>
      <c r="D242" s="511">
        <f t="shared" ref="D242:E242" si="109">D243</f>
        <v>12476100</v>
      </c>
      <c r="E242" s="511">
        <f t="shared" si="109"/>
        <v>14840400</v>
      </c>
    </row>
    <row r="243" spans="1:5" x14ac:dyDescent="0.25">
      <c r="A243" s="544" t="s">
        <v>311</v>
      </c>
      <c r="B243" s="275" t="s">
        <v>152</v>
      </c>
      <c r="C243" s="511">
        <f>'9.вед 2015'!K557</f>
        <v>10681049.199999999</v>
      </c>
      <c r="D243" s="511">
        <f>'9.1.вед 2016-17'!G493</f>
        <v>12476100</v>
      </c>
      <c r="E243" s="511">
        <f>'9.1.вед 2016-17'!I493</f>
        <v>14840400</v>
      </c>
    </row>
    <row r="244" spans="1:5" ht="24" x14ac:dyDescent="0.25">
      <c r="A244" s="544" t="s">
        <v>811</v>
      </c>
      <c r="B244" s="240" t="s">
        <v>18</v>
      </c>
      <c r="C244" s="511">
        <f>C245</f>
        <v>188976</v>
      </c>
      <c r="D244" s="511">
        <f t="shared" ref="D244:E244" si="110">D245</f>
        <v>200000</v>
      </c>
      <c r="E244" s="511">
        <f t="shared" si="110"/>
        <v>200000</v>
      </c>
    </row>
    <row r="245" spans="1:5" ht="24.95" customHeight="1" x14ac:dyDescent="0.25">
      <c r="A245" s="544" t="s">
        <v>311</v>
      </c>
      <c r="B245" s="275" t="s">
        <v>152</v>
      </c>
      <c r="C245" s="511">
        <f>'9.вед 2015'!K559</f>
        <v>188976</v>
      </c>
      <c r="D245" s="511">
        <f>'9.1.вед 2016-17'!G495</f>
        <v>200000</v>
      </c>
      <c r="E245" s="511">
        <f>'9.1.вед 2016-17'!I495</f>
        <v>200000</v>
      </c>
    </row>
    <row r="246" spans="1:5" ht="32.25" customHeight="1" x14ac:dyDescent="0.25">
      <c r="A246" s="667" t="s">
        <v>1089</v>
      </c>
      <c r="B246" s="667"/>
      <c r="C246" s="510">
        <f>C247+C250</f>
        <v>2904000</v>
      </c>
      <c r="D246" s="510">
        <f t="shared" ref="D246:E246" si="111">D247+D250</f>
        <v>2304000</v>
      </c>
      <c r="E246" s="510">
        <f t="shared" si="111"/>
        <v>2484000</v>
      </c>
    </row>
    <row r="247" spans="1:5" ht="24.95" customHeight="1" x14ac:dyDescent="0.25">
      <c r="A247" s="544" t="s">
        <v>242</v>
      </c>
      <c r="B247" s="241" t="s">
        <v>41</v>
      </c>
      <c r="C247" s="511">
        <f>SUM(C248:C249)</f>
        <v>2604000</v>
      </c>
      <c r="D247" s="511">
        <f t="shared" ref="D247:E247" si="112">SUM(D248:D249)</f>
        <v>2304000</v>
      </c>
      <c r="E247" s="511">
        <f t="shared" si="112"/>
        <v>2484000</v>
      </c>
    </row>
    <row r="248" spans="1:5" ht="24.95" customHeight="1" x14ac:dyDescent="0.25">
      <c r="A248" s="544" t="s">
        <v>273</v>
      </c>
      <c r="B248" s="274" t="s">
        <v>300</v>
      </c>
      <c r="C248" s="511">
        <f>'9.вед 2015'!K194</f>
        <v>2424000</v>
      </c>
      <c r="D248" s="511">
        <f>'9.1.вед 2016-17'!G176</f>
        <v>2124000</v>
      </c>
      <c r="E248" s="511">
        <f>'9.1.вед 2016-17'!I176</f>
        <v>2484000</v>
      </c>
    </row>
    <row r="249" spans="1:5" ht="24.95" customHeight="1" x14ac:dyDescent="0.25">
      <c r="A249" s="544" t="s">
        <v>5</v>
      </c>
      <c r="B249" s="275" t="s">
        <v>54</v>
      </c>
      <c r="C249" s="511">
        <f>'9.вед 2015'!K913</f>
        <v>180000</v>
      </c>
      <c r="D249" s="511">
        <f>'9.1.вед 2016-17'!G763</f>
        <v>180000</v>
      </c>
      <c r="E249" s="511">
        <f>'9.1.вед 2016-17'!I763</f>
        <v>0</v>
      </c>
    </row>
    <row r="250" spans="1:5" ht="24.95" customHeight="1" x14ac:dyDescent="0.25">
      <c r="A250" s="544" t="s">
        <v>1184</v>
      </c>
      <c r="B250" s="290" t="s">
        <v>1137</v>
      </c>
      <c r="C250" s="511">
        <f>C251</f>
        <v>300000</v>
      </c>
      <c r="D250" s="511">
        <f t="shared" ref="D250:E250" si="113">D251</f>
        <v>0</v>
      </c>
      <c r="E250" s="511">
        <f t="shared" si="113"/>
        <v>0</v>
      </c>
    </row>
    <row r="251" spans="1:5" ht="24.95" customHeight="1" x14ac:dyDescent="0.25">
      <c r="A251" s="544" t="s">
        <v>273</v>
      </c>
      <c r="B251" s="274" t="s">
        <v>300</v>
      </c>
      <c r="C251" s="511">
        <f>'9.вед 2015'!K197</f>
        <v>300000</v>
      </c>
      <c r="D251" s="511"/>
      <c r="E251" s="511"/>
    </row>
    <row r="252" spans="1:5" ht="36.75" customHeight="1" x14ac:dyDescent="0.25">
      <c r="A252" s="667" t="s">
        <v>1097</v>
      </c>
      <c r="B252" s="667"/>
      <c r="C252" s="510">
        <f>C253+C255</f>
        <v>14363500</v>
      </c>
      <c r="D252" s="510">
        <f t="shared" ref="D252:E252" si="114">D253+D255</f>
        <v>12511600</v>
      </c>
      <c r="E252" s="510">
        <f t="shared" si="114"/>
        <v>13812500</v>
      </c>
    </row>
    <row r="253" spans="1:5" ht="24" x14ac:dyDescent="0.25">
      <c r="A253" s="544" t="s">
        <v>128</v>
      </c>
      <c r="B253" s="240" t="s">
        <v>25</v>
      </c>
      <c r="C253" s="511">
        <f>C254</f>
        <v>14171000</v>
      </c>
      <c r="D253" s="511">
        <f t="shared" ref="D253:E253" si="115">D254</f>
        <v>12269100</v>
      </c>
      <c r="E253" s="511">
        <f t="shared" si="115"/>
        <v>13570000</v>
      </c>
    </row>
    <row r="254" spans="1:5" x14ac:dyDescent="0.25">
      <c r="A254" s="544" t="s">
        <v>311</v>
      </c>
      <c r="B254" s="275" t="s">
        <v>152</v>
      </c>
      <c r="C254" s="511">
        <f>'9.вед 2015'!K583</f>
        <v>14171000</v>
      </c>
      <c r="D254" s="511">
        <f>'9.1.вед 2016-17'!G507</f>
        <v>12269100</v>
      </c>
      <c r="E254" s="511">
        <f>'9.1.вед 2016-17'!I507</f>
        <v>13570000</v>
      </c>
    </row>
    <row r="255" spans="1:5" ht="24" x14ac:dyDescent="0.25">
      <c r="A255" s="544" t="s">
        <v>812</v>
      </c>
      <c r="B255" s="240" t="s">
        <v>18</v>
      </c>
      <c r="C255" s="511">
        <f>C256</f>
        <v>192500</v>
      </c>
      <c r="D255" s="511">
        <f t="shared" ref="D255:E255" si="116">D256</f>
        <v>242500</v>
      </c>
      <c r="E255" s="511">
        <f t="shared" si="116"/>
        <v>242500</v>
      </c>
    </row>
    <row r="256" spans="1:5" x14ac:dyDescent="0.25">
      <c r="A256" s="544" t="s">
        <v>311</v>
      </c>
      <c r="B256" s="275" t="s">
        <v>152</v>
      </c>
      <c r="C256" s="511">
        <f>'9.вед 2015'!K585</f>
        <v>192500</v>
      </c>
      <c r="D256" s="511">
        <f>'9.1.вед 2016-17'!G509</f>
        <v>242500</v>
      </c>
      <c r="E256" s="511">
        <f>'9.1.вед 2016-17'!I509</f>
        <v>242500</v>
      </c>
    </row>
    <row r="257" spans="1:5" ht="18" customHeight="1" x14ac:dyDescent="0.25">
      <c r="A257" s="629" t="s">
        <v>0</v>
      </c>
      <c r="B257" s="629"/>
      <c r="C257" s="510">
        <f>C9+C63+C70+C113+C152+C213</f>
        <v>1986618807.5000002</v>
      </c>
      <c r="D257" s="510">
        <f>D9+D63+D70+D152+D213+D113</f>
        <v>1940494300</v>
      </c>
      <c r="E257" s="510">
        <f>E9+E63+E70+E152+E213+E113</f>
        <v>2047118610</v>
      </c>
    </row>
    <row r="258" spans="1:5" x14ac:dyDescent="0.25">
      <c r="A258" s="547"/>
    </row>
    <row r="259" spans="1:5" x14ac:dyDescent="0.25">
      <c r="A259" s="547"/>
      <c r="C259" s="542"/>
    </row>
    <row r="260" spans="1:5" x14ac:dyDescent="0.25">
      <c r="A260" s="547"/>
      <c r="C260" s="543"/>
    </row>
    <row r="261" spans="1:5" x14ac:dyDescent="0.25">
      <c r="A261" s="547"/>
    </row>
    <row r="262" spans="1:5" x14ac:dyDescent="0.25">
      <c r="A262" s="547"/>
    </row>
    <row r="263" spans="1:5" x14ac:dyDescent="0.25">
      <c r="A263" s="547"/>
    </row>
    <row r="264" spans="1:5" x14ac:dyDescent="0.25">
      <c r="A264" s="547"/>
    </row>
    <row r="265" spans="1:5" x14ac:dyDescent="0.25">
      <c r="A265" s="547"/>
    </row>
    <row r="266" spans="1:5" x14ac:dyDescent="0.25">
      <c r="A266" s="547"/>
    </row>
    <row r="267" spans="1:5" x14ac:dyDescent="0.25">
      <c r="A267" s="547"/>
    </row>
    <row r="268" spans="1:5" x14ac:dyDescent="0.25">
      <c r="A268" s="547"/>
    </row>
    <row r="269" spans="1:5" x14ac:dyDescent="0.25">
      <c r="A269" s="547"/>
    </row>
    <row r="270" spans="1:5" x14ac:dyDescent="0.25">
      <c r="A270" s="547"/>
      <c r="B270"/>
      <c r="C270" s="454"/>
      <c r="D270" s="454"/>
      <c r="E270" s="454"/>
    </row>
    <row r="271" spans="1:5" x14ac:dyDescent="0.25">
      <c r="A271" s="547"/>
      <c r="B271"/>
      <c r="C271" s="454"/>
      <c r="D271" s="454"/>
      <c r="E271" s="454"/>
    </row>
    <row r="272" spans="1:5" x14ac:dyDescent="0.25">
      <c r="A272" s="547"/>
      <c r="B272"/>
      <c r="C272" s="454"/>
      <c r="D272" s="454"/>
      <c r="E272" s="454"/>
    </row>
    <row r="273" spans="1:5" x14ac:dyDescent="0.25">
      <c r="A273" s="547"/>
      <c r="B273"/>
      <c r="C273" s="454"/>
      <c r="D273" s="454"/>
      <c r="E273" s="454"/>
    </row>
    <row r="274" spans="1:5" x14ac:dyDescent="0.25">
      <c r="A274" s="547"/>
      <c r="B274"/>
      <c r="C274" s="454"/>
      <c r="D274" s="454"/>
      <c r="E274" s="454"/>
    </row>
    <row r="275" spans="1:5" x14ac:dyDescent="0.25">
      <c r="A275" s="547"/>
      <c r="B275"/>
      <c r="C275" s="454"/>
      <c r="D275" s="454"/>
      <c r="E275" s="454"/>
    </row>
    <row r="276" spans="1:5" x14ac:dyDescent="0.25">
      <c r="A276" s="547"/>
      <c r="B276"/>
      <c r="C276" s="454"/>
      <c r="D276" s="454"/>
      <c r="E276" s="454"/>
    </row>
    <row r="277" spans="1:5" x14ac:dyDescent="0.25">
      <c r="A277" s="547"/>
      <c r="B277"/>
      <c r="C277" s="454"/>
      <c r="D277" s="454"/>
      <c r="E277" s="454"/>
    </row>
    <row r="278" spans="1:5" x14ac:dyDescent="0.25">
      <c r="A278" s="547"/>
      <c r="B278"/>
      <c r="C278" s="454"/>
      <c r="D278" s="454"/>
      <c r="E278" s="454"/>
    </row>
    <row r="279" spans="1:5" x14ac:dyDescent="0.25">
      <c r="A279" s="547"/>
      <c r="B279"/>
      <c r="C279" s="454"/>
      <c r="D279" s="454"/>
      <c r="E279" s="454"/>
    </row>
    <row r="280" spans="1:5" x14ac:dyDescent="0.25">
      <c r="A280" s="547"/>
      <c r="B280"/>
      <c r="C280" s="454"/>
      <c r="D280" s="454"/>
      <c r="E280" s="454"/>
    </row>
    <row r="281" spans="1:5" x14ac:dyDescent="0.25">
      <c r="A281" s="547"/>
      <c r="B281"/>
      <c r="C281" s="454"/>
      <c r="D281" s="454"/>
      <c r="E281" s="454"/>
    </row>
    <row r="282" spans="1:5" x14ac:dyDescent="0.25">
      <c r="A282" s="547"/>
      <c r="B282"/>
      <c r="C282" s="454"/>
      <c r="D282" s="454"/>
      <c r="E282" s="454"/>
    </row>
    <row r="283" spans="1:5" x14ac:dyDescent="0.25">
      <c r="A283" s="547"/>
      <c r="B283"/>
      <c r="C283" s="454"/>
      <c r="D283" s="454"/>
      <c r="E283" s="454"/>
    </row>
    <row r="284" spans="1:5" x14ac:dyDescent="0.25">
      <c r="A284" s="547"/>
      <c r="B284"/>
      <c r="C284" s="454"/>
      <c r="D284" s="454"/>
      <c r="E284" s="454"/>
    </row>
    <row r="285" spans="1:5" x14ac:dyDescent="0.25">
      <c r="A285" s="547"/>
      <c r="B285"/>
      <c r="C285" s="454"/>
      <c r="D285" s="454"/>
      <c r="E285" s="454"/>
    </row>
    <row r="286" spans="1:5" x14ac:dyDescent="0.25">
      <c r="A286" s="547"/>
      <c r="B286"/>
      <c r="C286" s="454"/>
      <c r="D286" s="454"/>
      <c r="E286" s="454"/>
    </row>
    <row r="287" spans="1:5" x14ac:dyDescent="0.25">
      <c r="A287" s="547"/>
      <c r="B287"/>
      <c r="C287" s="454"/>
      <c r="D287" s="454"/>
      <c r="E287" s="454"/>
    </row>
    <row r="288" spans="1:5" x14ac:dyDescent="0.25">
      <c r="A288" s="547"/>
      <c r="B288"/>
      <c r="C288" s="454"/>
      <c r="D288" s="454"/>
      <c r="E288" s="454"/>
    </row>
    <row r="289" spans="1:5" x14ac:dyDescent="0.25">
      <c r="A289" s="547"/>
      <c r="B289"/>
      <c r="C289" s="454"/>
      <c r="D289" s="454"/>
      <c r="E289" s="454"/>
    </row>
    <row r="290" spans="1:5" x14ac:dyDescent="0.25">
      <c r="A290" s="547"/>
      <c r="B290"/>
      <c r="C290" s="454"/>
      <c r="D290" s="454"/>
      <c r="E290" s="454"/>
    </row>
    <row r="291" spans="1:5" x14ac:dyDescent="0.25">
      <c r="A291" s="547"/>
      <c r="B291"/>
      <c r="C291" s="454"/>
      <c r="D291" s="454"/>
      <c r="E291" s="454"/>
    </row>
    <row r="292" spans="1:5" x14ac:dyDescent="0.25">
      <c r="A292" s="547"/>
      <c r="B292"/>
      <c r="C292" s="454"/>
      <c r="D292" s="454"/>
      <c r="E292" s="454"/>
    </row>
    <row r="293" spans="1:5" x14ac:dyDescent="0.25">
      <c r="A293" s="547"/>
      <c r="B293"/>
      <c r="C293" s="454"/>
      <c r="D293" s="454"/>
      <c r="E293" s="454"/>
    </row>
    <row r="294" spans="1:5" x14ac:dyDescent="0.25">
      <c r="A294" s="547"/>
      <c r="B294"/>
      <c r="C294" s="454"/>
      <c r="D294" s="454"/>
      <c r="E294" s="454"/>
    </row>
    <row r="295" spans="1:5" x14ac:dyDescent="0.25">
      <c r="A295" s="547"/>
      <c r="B295"/>
      <c r="C295" s="454"/>
      <c r="D295" s="454"/>
      <c r="E295" s="454"/>
    </row>
    <row r="296" spans="1:5" x14ac:dyDescent="0.25">
      <c r="A296" s="547"/>
      <c r="B296"/>
      <c r="C296" s="454"/>
      <c r="D296" s="454"/>
      <c r="E296" s="454"/>
    </row>
    <row r="297" spans="1:5" x14ac:dyDescent="0.25">
      <c r="A297" s="547"/>
      <c r="B297"/>
      <c r="C297" s="454"/>
      <c r="D297" s="454"/>
      <c r="E297" s="454"/>
    </row>
    <row r="298" spans="1:5" x14ac:dyDescent="0.25">
      <c r="A298" s="547"/>
      <c r="B298"/>
      <c r="C298" s="454"/>
      <c r="D298" s="454"/>
      <c r="E298" s="454"/>
    </row>
    <row r="299" spans="1:5" x14ac:dyDescent="0.25">
      <c r="A299" s="547"/>
      <c r="B299"/>
      <c r="C299" s="454"/>
      <c r="D299" s="454"/>
      <c r="E299" s="454"/>
    </row>
    <row r="300" spans="1:5" x14ac:dyDescent="0.25">
      <c r="A300" s="547"/>
      <c r="B300"/>
      <c r="C300" s="454"/>
      <c r="D300" s="454"/>
      <c r="E300" s="454"/>
    </row>
    <row r="301" spans="1:5" x14ac:dyDescent="0.25">
      <c r="A301" s="547"/>
      <c r="B301"/>
      <c r="C301" s="454"/>
      <c r="D301" s="454"/>
      <c r="E301" s="454"/>
    </row>
    <row r="302" spans="1:5" x14ac:dyDescent="0.25">
      <c r="A302" s="547"/>
      <c r="B302"/>
      <c r="C302" s="454"/>
      <c r="D302" s="454"/>
      <c r="E302" s="454"/>
    </row>
    <row r="303" spans="1:5" x14ac:dyDescent="0.25">
      <c r="A303" s="547"/>
      <c r="B303"/>
      <c r="C303" s="454"/>
      <c r="D303" s="454"/>
      <c r="E303" s="454"/>
    </row>
    <row r="304" spans="1:5" x14ac:dyDescent="0.25">
      <c r="A304" s="547"/>
      <c r="B304"/>
      <c r="C304" s="454"/>
      <c r="D304" s="454"/>
      <c r="E304" s="454"/>
    </row>
    <row r="305" spans="1:5" x14ac:dyDescent="0.25">
      <c r="A305" s="547"/>
      <c r="B305"/>
      <c r="C305" s="454"/>
      <c r="D305" s="454"/>
      <c r="E305" s="454"/>
    </row>
    <row r="306" spans="1:5" x14ac:dyDescent="0.25">
      <c r="A306" s="547"/>
      <c r="B306"/>
      <c r="C306" s="454"/>
      <c r="D306" s="454"/>
      <c r="E306" s="454"/>
    </row>
    <row r="307" spans="1:5" x14ac:dyDescent="0.25">
      <c r="A307" s="547"/>
      <c r="B307"/>
      <c r="C307" s="454"/>
      <c r="D307" s="454"/>
      <c r="E307" s="454"/>
    </row>
    <row r="308" spans="1:5" x14ac:dyDescent="0.25">
      <c r="A308" s="547"/>
      <c r="B308"/>
      <c r="C308" s="454"/>
      <c r="D308" s="454"/>
      <c r="E308" s="454"/>
    </row>
    <row r="309" spans="1:5" x14ac:dyDescent="0.25">
      <c r="A309" s="547"/>
      <c r="B309"/>
      <c r="C309" s="454"/>
      <c r="D309" s="454"/>
      <c r="E309" s="454"/>
    </row>
    <row r="310" spans="1:5" x14ac:dyDescent="0.25">
      <c r="A310" s="547"/>
      <c r="B310"/>
      <c r="C310" s="454"/>
      <c r="D310" s="454"/>
      <c r="E310" s="454"/>
    </row>
    <row r="311" spans="1:5" x14ac:dyDescent="0.25">
      <c r="A311" s="547"/>
      <c r="B311"/>
      <c r="C311" s="454"/>
      <c r="D311" s="454"/>
      <c r="E311" s="454"/>
    </row>
    <row r="312" spans="1:5" x14ac:dyDescent="0.25">
      <c r="A312" s="547"/>
      <c r="B312"/>
      <c r="C312" s="454"/>
      <c r="D312" s="454"/>
      <c r="E312" s="454"/>
    </row>
    <row r="313" spans="1:5" x14ac:dyDescent="0.25">
      <c r="A313" s="547"/>
      <c r="B313"/>
      <c r="C313" s="454"/>
      <c r="D313" s="454"/>
      <c r="E313" s="454"/>
    </row>
    <row r="314" spans="1:5" x14ac:dyDescent="0.25">
      <c r="A314" s="547"/>
      <c r="B314"/>
      <c r="C314" s="454"/>
      <c r="D314" s="454"/>
      <c r="E314" s="454"/>
    </row>
    <row r="315" spans="1:5" x14ac:dyDescent="0.25">
      <c r="A315" s="547"/>
      <c r="B315"/>
      <c r="C315" s="454"/>
      <c r="D315" s="454"/>
      <c r="E315" s="454"/>
    </row>
    <row r="316" spans="1:5" x14ac:dyDescent="0.25">
      <c r="A316" s="547"/>
      <c r="B316"/>
      <c r="C316" s="454"/>
      <c r="D316" s="454"/>
      <c r="E316" s="454"/>
    </row>
    <row r="317" spans="1:5" x14ac:dyDescent="0.25">
      <c r="A317" s="547"/>
      <c r="B317"/>
      <c r="C317" s="454"/>
      <c r="D317" s="454"/>
      <c r="E317" s="454"/>
    </row>
    <row r="318" spans="1:5" x14ac:dyDescent="0.25">
      <c r="A318" s="547"/>
      <c r="B318"/>
      <c r="C318" s="454"/>
      <c r="D318" s="454"/>
      <c r="E318" s="454"/>
    </row>
    <row r="319" spans="1:5" x14ac:dyDescent="0.25">
      <c r="A319" s="547"/>
      <c r="B319"/>
      <c r="C319" s="454"/>
      <c r="D319" s="454"/>
      <c r="E319" s="454"/>
    </row>
    <row r="320" spans="1:5" x14ac:dyDescent="0.25">
      <c r="A320" s="547"/>
      <c r="B320"/>
      <c r="C320" s="454"/>
      <c r="D320" s="454"/>
      <c r="E320" s="454"/>
    </row>
    <row r="321" spans="1:5" x14ac:dyDescent="0.25">
      <c r="A321" s="547"/>
      <c r="B321"/>
      <c r="C321" s="454"/>
      <c r="D321" s="454"/>
      <c r="E321" s="454"/>
    </row>
    <row r="322" spans="1:5" x14ac:dyDescent="0.25">
      <c r="A322" s="547"/>
      <c r="B322"/>
      <c r="C322" s="454"/>
      <c r="D322" s="454"/>
      <c r="E322" s="454"/>
    </row>
    <row r="323" spans="1:5" x14ac:dyDescent="0.25">
      <c r="A323" s="547"/>
      <c r="B323"/>
      <c r="C323" s="454"/>
      <c r="D323" s="454"/>
      <c r="E323" s="454"/>
    </row>
    <row r="324" spans="1:5" x14ac:dyDescent="0.25">
      <c r="A324" s="547"/>
      <c r="B324"/>
      <c r="C324" s="454"/>
      <c r="D324" s="454"/>
      <c r="E324" s="454"/>
    </row>
    <row r="325" spans="1:5" x14ac:dyDescent="0.25">
      <c r="A325" s="547"/>
      <c r="B325"/>
      <c r="C325" s="454"/>
      <c r="D325" s="454"/>
      <c r="E325" s="454"/>
    </row>
    <row r="326" spans="1:5" x14ac:dyDescent="0.25">
      <c r="A326" s="547"/>
      <c r="B326"/>
      <c r="C326" s="454"/>
      <c r="D326" s="454"/>
      <c r="E326" s="454"/>
    </row>
    <row r="327" spans="1:5" x14ac:dyDescent="0.25">
      <c r="A327" s="547"/>
      <c r="B327"/>
      <c r="C327" s="454"/>
      <c r="D327" s="454"/>
      <c r="E327" s="454"/>
    </row>
    <row r="328" spans="1:5" x14ac:dyDescent="0.25">
      <c r="A328" s="547"/>
      <c r="B328"/>
      <c r="C328" s="454"/>
      <c r="D328" s="454"/>
      <c r="E328" s="454"/>
    </row>
    <row r="329" spans="1:5" x14ac:dyDescent="0.25">
      <c r="A329" s="547"/>
      <c r="B329"/>
      <c r="C329" s="454"/>
      <c r="D329" s="454"/>
      <c r="E329" s="454"/>
    </row>
    <row r="330" spans="1:5" x14ac:dyDescent="0.25">
      <c r="A330" s="547"/>
      <c r="B330"/>
      <c r="C330" s="454"/>
      <c r="D330" s="454"/>
      <c r="E330" s="454"/>
    </row>
    <row r="331" spans="1:5" x14ac:dyDescent="0.25">
      <c r="A331" s="547"/>
      <c r="B331"/>
      <c r="C331" s="454"/>
      <c r="D331" s="454"/>
      <c r="E331" s="454"/>
    </row>
    <row r="332" spans="1:5" x14ac:dyDescent="0.25">
      <c r="A332" s="547"/>
      <c r="B332"/>
      <c r="C332" s="454"/>
      <c r="D332" s="454"/>
      <c r="E332" s="454"/>
    </row>
    <row r="333" spans="1:5" x14ac:dyDescent="0.25">
      <c r="A333" s="547"/>
      <c r="B333"/>
      <c r="C333" s="454"/>
      <c r="D333" s="454"/>
      <c r="E333" s="454"/>
    </row>
    <row r="334" spans="1:5" x14ac:dyDescent="0.25">
      <c r="A334" s="547"/>
      <c r="B334"/>
      <c r="C334" s="454"/>
      <c r="D334" s="454"/>
      <c r="E334" s="454"/>
    </row>
    <row r="335" spans="1:5" x14ac:dyDescent="0.25">
      <c r="A335" s="547"/>
      <c r="B335"/>
      <c r="C335" s="454"/>
      <c r="D335" s="454"/>
      <c r="E335" s="454"/>
    </row>
    <row r="336" spans="1:5" x14ac:dyDescent="0.25">
      <c r="A336" s="547"/>
      <c r="B336"/>
      <c r="C336" s="454"/>
      <c r="D336" s="454"/>
      <c r="E336" s="454"/>
    </row>
    <row r="337" spans="1:5" x14ac:dyDescent="0.25">
      <c r="A337" s="547"/>
      <c r="B337"/>
      <c r="C337" s="454"/>
      <c r="D337" s="454"/>
      <c r="E337" s="454"/>
    </row>
    <row r="338" spans="1:5" x14ac:dyDescent="0.25">
      <c r="A338" s="547"/>
      <c r="B338"/>
      <c r="C338" s="454"/>
      <c r="D338" s="454"/>
      <c r="E338" s="454"/>
    </row>
    <row r="339" spans="1:5" x14ac:dyDescent="0.25">
      <c r="A339" s="547"/>
      <c r="B339"/>
      <c r="C339" s="454"/>
      <c r="D339" s="454"/>
      <c r="E339" s="454"/>
    </row>
    <row r="340" spans="1:5" x14ac:dyDescent="0.25">
      <c r="A340" s="547"/>
      <c r="B340"/>
      <c r="C340" s="454"/>
      <c r="D340" s="454"/>
      <c r="E340" s="454"/>
    </row>
    <row r="341" spans="1:5" x14ac:dyDescent="0.25">
      <c r="A341" s="547"/>
      <c r="B341"/>
      <c r="C341" s="454"/>
      <c r="D341" s="454"/>
      <c r="E341" s="454"/>
    </row>
    <row r="342" spans="1:5" x14ac:dyDescent="0.25">
      <c r="A342" s="547"/>
      <c r="B342"/>
      <c r="C342" s="454"/>
      <c r="D342" s="454"/>
      <c r="E342" s="454"/>
    </row>
    <row r="343" spans="1:5" x14ac:dyDescent="0.25">
      <c r="A343" s="547"/>
      <c r="B343"/>
      <c r="C343" s="454"/>
      <c r="D343" s="454"/>
      <c r="E343" s="454"/>
    </row>
    <row r="344" spans="1:5" x14ac:dyDescent="0.25">
      <c r="A344" s="547"/>
      <c r="B344"/>
      <c r="C344" s="454"/>
      <c r="D344" s="454"/>
      <c r="E344" s="454"/>
    </row>
    <row r="345" spans="1:5" x14ac:dyDescent="0.25">
      <c r="A345" s="547"/>
      <c r="B345"/>
      <c r="C345" s="454"/>
      <c r="D345" s="454"/>
      <c r="E345" s="454"/>
    </row>
    <row r="346" spans="1:5" x14ac:dyDescent="0.25">
      <c r="A346" s="547"/>
      <c r="B346"/>
      <c r="C346" s="454"/>
      <c r="D346" s="454"/>
      <c r="E346" s="454"/>
    </row>
    <row r="347" spans="1:5" x14ac:dyDescent="0.25">
      <c r="A347" s="547"/>
      <c r="B347"/>
      <c r="C347" s="454"/>
      <c r="D347" s="454"/>
      <c r="E347" s="454"/>
    </row>
    <row r="348" spans="1:5" x14ac:dyDescent="0.25">
      <c r="A348" s="547"/>
      <c r="B348"/>
      <c r="C348" s="454"/>
      <c r="D348" s="454"/>
      <c r="E348" s="454"/>
    </row>
    <row r="349" spans="1:5" x14ac:dyDescent="0.25">
      <c r="A349" s="547"/>
      <c r="B349"/>
      <c r="C349" s="454"/>
      <c r="D349" s="454"/>
      <c r="E349" s="454"/>
    </row>
    <row r="350" spans="1:5" x14ac:dyDescent="0.25">
      <c r="A350" s="547"/>
      <c r="B350"/>
      <c r="C350" s="454"/>
      <c r="D350" s="454"/>
      <c r="E350" s="454"/>
    </row>
    <row r="351" spans="1:5" x14ac:dyDescent="0.25">
      <c r="A351" s="547"/>
      <c r="B351"/>
      <c r="C351" s="454"/>
      <c r="D351" s="454"/>
      <c r="E351" s="454"/>
    </row>
    <row r="352" spans="1:5" x14ac:dyDescent="0.25">
      <c r="A352" s="547"/>
      <c r="B352"/>
      <c r="C352" s="454"/>
      <c r="D352" s="454"/>
      <c r="E352" s="454"/>
    </row>
    <row r="353" spans="1:5" x14ac:dyDescent="0.25">
      <c r="A353" s="547"/>
      <c r="B353"/>
      <c r="C353" s="454"/>
      <c r="D353" s="454"/>
      <c r="E353" s="454"/>
    </row>
    <row r="354" spans="1:5" x14ac:dyDescent="0.25">
      <c r="A354" s="547"/>
      <c r="B354"/>
      <c r="C354" s="454"/>
      <c r="D354" s="454"/>
      <c r="E354" s="454"/>
    </row>
    <row r="355" spans="1:5" x14ac:dyDescent="0.25">
      <c r="A355" s="547"/>
      <c r="B355"/>
      <c r="C355" s="454"/>
      <c r="D355" s="454"/>
      <c r="E355" s="454"/>
    </row>
    <row r="356" spans="1:5" x14ac:dyDescent="0.25">
      <c r="A356" s="547"/>
      <c r="B356"/>
      <c r="C356" s="454"/>
      <c r="D356" s="454"/>
      <c r="E356" s="454"/>
    </row>
    <row r="357" spans="1:5" x14ac:dyDescent="0.25">
      <c r="A357" s="547"/>
      <c r="B357"/>
      <c r="C357" s="454"/>
      <c r="D357" s="454"/>
      <c r="E357" s="454"/>
    </row>
    <row r="358" spans="1:5" x14ac:dyDescent="0.25">
      <c r="A358" s="547"/>
      <c r="B358"/>
      <c r="C358" s="454"/>
      <c r="D358" s="454"/>
      <c r="E358" s="454"/>
    </row>
    <row r="359" spans="1:5" x14ac:dyDescent="0.25">
      <c r="A359" s="547"/>
      <c r="B359"/>
      <c r="C359" s="454"/>
      <c r="D359" s="454"/>
      <c r="E359" s="454"/>
    </row>
    <row r="360" spans="1:5" x14ac:dyDescent="0.25">
      <c r="A360" s="547"/>
      <c r="B360"/>
      <c r="C360" s="454"/>
      <c r="D360" s="454"/>
      <c r="E360" s="454"/>
    </row>
    <row r="361" spans="1:5" x14ac:dyDescent="0.25">
      <c r="A361" s="547"/>
      <c r="B361"/>
      <c r="C361" s="454"/>
      <c r="D361" s="454"/>
      <c r="E361" s="454"/>
    </row>
    <row r="362" spans="1:5" x14ac:dyDescent="0.25">
      <c r="A362" s="547"/>
      <c r="B362"/>
      <c r="C362" s="454"/>
      <c r="D362" s="454"/>
      <c r="E362" s="454"/>
    </row>
    <row r="363" spans="1:5" x14ac:dyDescent="0.25">
      <c r="A363" s="547"/>
      <c r="B363"/>
      <c r="C363" s="454"/>
      <c r="D363" s="454"/>
      <c r="E363" s="454"/>
    </row>
    <row r="364" spans="1:5" x14ac:dyDescent="0.25">
      <c r="A364" s="547"/>
      <c r="B364"/>
      <c r="C364" s="454"/>
      <c r="D364" s="454"/>
      <c r="E364" s="454"/>
    </row>
    <row r="365" spans="1:5" x14ac:dyDescent="0.25">
      <c r="A365" s="547"/>
      <c r="B365"/>
      <c r="C365" s="454"/>
      <c r="D365" s="454"/>
      <c r="E365" s="454"/>
    </row>
    <row r="366" spans="1:5" x14ac:dyDescent="0.25">
      <c r="A366" s="547"/>
      <c r="B366"/>
      <c r="C366" s="454"/>
      <c r="D366" s="454"/>
      <c r="E366" s="454"/>
    </row>
    <row r="367" spans="1:5" x14ac:dyDescent="0.25">
      <c r="A367" s="547"/>
      <c r="B367"/>
      <c r="C367" s="454"/>
      <c r="D367" s="454"/>
      <c r="E367" s="454"/>
    </row>
    <row r="368" spans="1:5" x14ac:dyDescent="0.25">
      <c r="A368" s="547"/>
      <c r="B368"/>
      <c r="C368" s="454"/>
      <c r="D368" s="454"/>
      <c r="E368" s="454"/>
    </row>
    <row r="369" spans="1:5" x14ac:dyDescent="0.25">
      <c r="A369" s="547"/>
      <c r="B369"/>
      <c r="C369" s="454"/>
      <c r="D369" s="454"/>
      <c r="E369" s="454"/>
    </row>
    <row r="370" spans="1:5" x14ac:dyDescent="0.25">
      <c r="A370" s="547"/>
      <c r="B370"/>
      <c r="C370" s="454"/>
      <c r="D370" s="454"/>
      <c r="E370" s="454"/>
    </row>
    <row r="371" spans="1:5" x14ac:dyDescent="0.25">
      <c r="A371" s="547"/>
      <c r="B371"/>
      <c r="C371" s="454"/>
      <c r="D371" s="454"/>
      <c r="E371" s="454"/>
    </row>
    <row r="372" spans="1:5" x14ac:dyDescent="0.25">
      <c r="A372" s="547"/>
      <c r="B372"/>
      <c r="C372" s="454"/>
      <c r="D372" s="454"/>
      <c r="E372" s="454"/>
    </row>
    <row r="373" spans="1:5" x14ac:dyDescent="0.25">
      <c r="A373" s="547"/>
      <c r="B373"/>
      <c r="C373" s="454"/>
      <c r="D373" s="454"/>
      <c r="E373" s="454"/>
    </row>
    <row r="374" spans="1:5" x14ac:dyDescent="0.25">
      <c r="A374" s="547"/>
      <c r="B374"/>
      <c r="C374" s="454"/>
      <c r="D374" s="454"/>
      <c r="E374" s="454"/>
    </row>
    <row r="375" spans="1:5" x14ac:dyDescent="0.25">
      <c r="A375" s="547"/>
      <c r="B375"/>
      <c r="C375" s="454"/>
      <c r="D375" s="454"/>
      <c r="E375" s="454"/>
    </row>
    <row r="376" spans="1:5" x14ac:dyDescent="0.25">
      <c r="A376" s="547"/>
      <c r="B376"/>
      <c r="C376" s="454"/>
      <c r="D376" s="454"/>
      <c r="E376" s="454"/>
    </row>
    <row r="377" spans="1:5" x14ac:dyDescent="0.25">
      <c r="A377" s="547"/>
      <c r="B377"/>
      <c r="C377" s="454"/>
      <c r="D377" s="454"/>
      <c r="E377" s="454"/>
    </row>
    <row r="378" spans="1:5" x14ac:dyDescent="0.25">
      <c r="A378" s="547"/>
      <c r="B378"/>
      <c r="C378" s="454"/>
      <c r="D378" s="454"/>
      <c r="E378" s="454"/>
    </row>
    <row r="379" spans="1:5" x14ac:dyDescent="0.25">
      <c r="A379" s="547"/>
      <c r="B379"/>
      <c r="C379" s="454"/>
      <c r="D379" s="454"/>
      <c r="E379" s="454"/>
    </row>
    <row r="380" spans="1:5" x14ac:dyDescent="0.25">
      <c r="A380" s="547"/>
      <c r="B380"/>
      <c r="C380" s="454"/>
      <c r="D380" s="454"/>
      <c r="E380" s="454"/>
    </row>
    <row r="381" spans="1:5" x14ac:dyDescent="0.25">
      <c r="A381" s="547"/>
      <c r="B381"/>
      <c r="C381" s="454"/>
      <c r="D381" s="454"/>
      <c r="E381" s="454"/>
    </row>
    <row r="382" spans="1:5" x14ac:dyDescent="0.25">
      <c r="A382" s="547"/>
      <c r="B382"/>
      <c r="C382" s="454"/>
      <c r="D382" s="454"/>
      <c r="E382" s="454"/>
    </row>
    <row r="383" spans="1:5" x14ac:dyDescent="0.25">
      <c r="A383" s="547"/>
      <c r="B383"/>
      <c r="C383" s="454"/>
      <c r="D383" s="454"/>
      <c r="E383" s="454"/>
    </row>
    <row r="384" spans="1:5" x14ac:dyDescent="0.25">
      <c r="A384" s="547"/>
      <c r="B384"/>
      <c r="C384" s="454"/>
      <c r="D384" s="454"/>
      <c r="E384" s="454"/>
    </row>
    <row r="385" spans="1:5" x14ac:dyDescent="0.25">
      <c r="A385" s="547"/>
      <c r="B385"/>
      <c r="C385" s="454"/>
      <c r="D385" s="454"/>
      <c r="E385" s="454"/>
    </row>
    <row r="386" spans="1:5" x14ac:dyDescent="0.25">
      <c r="A386" s="547"/>
      <c r="B386"/>
      <c r="C386" s="454"/>
      <c r="D386" s="454"/>
      <c r="E386" s="454"/>
    </row>
    <row r="387" spans="1:5" x14ac:dyDescent="0.25">
      <c r="A387" s="547"/>
      <c r="B387"/>
      <c r="C387" s="454"/>
      <c r="D387" s="454"/>
      <c r="E387" s="454"/>
    </row>
    <row r="388" spans="1:5" x14ac:dyDescent="0.25">
      <c r="A388" s="547"/>
      <c r="B388"/>
      <c r="C388" s="454"/>
      <c r="D388" s="454"/>
      <c r="E388" s="454"/>
    </row>
    <row r="389" spans="1:5" x14ac:dyDescent="0.25">
      <c r="A389" s="547"/>
      <c r="B389"/>
      <c r="C389" s="454"/>
      <c r="D389" s="454"/>
      <c r="E389" s="454"/>
    </row>
    <row r="390" spans="1:5" x14ac:dyDescent="0.25">
      <c r="A390" s="547"/>
      <c r="B390"/>
      <c r="C390" s="454"/>
      <c r="D390" s="454"/>
      <c r="E390" s="454"/>
    </row>
    <row r="391" spans="1:5" x14ac:dyDescent="0.25">
      <c r="A391" s="547"/>
      <c r="B391"/>
      <c r="C391" s="454"/>
      <c r="D391" s="454"/>
      <c r="E391" s="454"/>
    </row>
    <row r="392" spans="1:5" x14ac:dyDescent="0.25">
      <c r="A392" s="547"/>
      <c r="B392"/>
      <c r="C392" s="454"/>
      <c r="D392" s="454"/>
      <c r="E392" s="454"/>
    </row>
    <row r="393" spans="1:5" x14ac:dyDescent="0.25">
      <c r="A393" s="547"/>
      <c r="B393"/>
      <c r="C393" s="454"/>
      <c r="D393" s="454"/>
      <c r="E393" s="454"/>
    </row>
    <row r="394" spans="1:5" x14ac:dyDescent="0.25">
      <c r="A394" s="547"/>
      <c r="B394"/>
      <c r="C394" s="454"/>
      <c r="D394" s="454"/>
      <c r="E394" s="454"/>
    </row>
    <row r="395" spans="1:5" x14ac:dyDescent="0.25">
      <c r="A395" s="547"/>
      <c r="B395"/>
      <c r="C395" s="454"/>
      <c r="D395" s="454"/>
      <c r="E395" s="454"/>
    </row>
    <row r="396" spans="1:5" x14ac:dyDescent="0.25">
      <c r="A396" s="547"/>
      <c r="B396"/>
      <c r="C396" s="454"/>
      <c r="D396" s="454"/>
      <c r="E396" s="454"/>
    </row>
    <row r="397" spans="1:5" x14ac:dyDescent="0.25">
      <c r="A397" s="547"/>
      <c r="B397"/>
      <c r="C397" s="454"/>
      <c r="D397" s="454"/>
      <c r="E397" s="454"/>
    </row>
    <row r="398" spans="1:5" x14ac:dyDescent="0.25">
      <c r="A398" s="547"/>
      <c r="B398"/>
      <c r="C398" s="454"/>
      <c r="D398" s="454"/>
      <c r="E398" s="454"/>
    </row>
    <row r="399" spans="1:5" x14ac:dyDescent="0.25">
      <c r="A399" s="547"/>
      <c r="B399"/>
      <c r="C399" s="454"/>
      <c r="D399" s="454"/>
      <c r="E399" s="454"/>
    </row>
    <row r="400" spans="1:5" x14ac:dyDescent="0.25">
      <c r="A400" s="547"/>
      <c r="B400"/>
      <c r="C400" s="454"/>
      <c r="D400" s="454"/>
      <c r="E400" s="454"/>
    </row>
    <row r="401" spans="1:5" x14ac:dyDescent="0.25">
      <c r="A401" s="547"/>
      <c r="B401"/>
      <c r="C401" s="454"/>
      <c r="D401" s="454"/>
      <c r="E401" s="454"/>
    </row>
    <row r="402" spans="1:5" x14ac:dyDescent="0.25">
      <c r="A402" s="547"/>
      <c r="B402"/>
      <c r="C402" s="454"/>
      <c r="D402" s="454"/>
      <c r="E402" s="454"/>
    </row>
    <row r="403" spans="1:5" x14ac:dyDescent="0.25">
      <c r="A403" s="547"/>
      <c r="B403"/>
      <c r="C403" s="454"/>
      <c r="D403" s="454"/>
      <c r="E403" s="454"/>
    </row>
    <row r="404" spans="1:5" x14ac:dyDescent="0.25">
      <c r="A404" s="547"/>
      <c r="B404"/>
      <c r="C404" s="454"/>
      <c r="D404" s="454"/>
      <c r="E404" s="454"/>
    </row>
    <row r="405" spans="1:5" x14ac:dyDescent="0.25">
      <c r="A405" s="547"/>
      <c r="B405"/>
      <c r="C405" s="454"/>
      <c r="D405" s="454"/>
      <c r="E405" s="454"/>
    </row>
    <row r="406" spans="1:5" x14ac:dyDescent="0.25">
      <c r="A406" s="547"/>
      <c r="B406"/>
      <c r="C406" s="454"/>
      <c r="D406" s="454"/>
      <c r="E406" s="454"/>
    </row>
    <row r="407" spans="1:5" x14ac:dyDescent="0.25">
      <c r="A407" s="547"/>
      <c r="B407"/>
      <c r="C407" s="454"/>
      <c r="D407" s="454"/>
      <c r="E407" s="454"/>
    </row>
    <row r="408" spans="1:5" x14ac:dyDescent="0.25">
      <c r="A408" s="547"/>
      <c r="B408"/>
      <c r="C408" s="454"/>
      <c r="D408" s="454"/>
      <c r="E408" s="454"/>
    </row>
    <row r="409" spans="1:5" x14ac:dyDescent="0.25">
      <c r="A409" s="547"/>
      <c r="B409"/>
      <c r="C409" s="454"/>
      <c r="D409" s="454"/>
      <c r="E409" s="454"/>
    </row>
    <row r="410" spans="1:5" x14ac:dyDescent="0.25">
      <c r="A410" s="547"/>
      <c r="B410"/>
      <c r="C410" s="454"/>
      <c r="D410" s="454"/>
      <c r="E410" s="454"/>
    </row>
    <row r="411" spans="1:5" x14ac:dyDescent="0.25">
      <c r="A411" s="547"/>
      <c r="B411"/>
      <c r="C411" s="454"/>
      <c r="D411" s="454"/>
      <c r="E411" s="454"/>
    </row>
    <row r="412" spans="1:5" x14ac:dyDescent="0.25">
      <c r="A412" s="547"/>
      <c r="B412"/>
      <c r="C412" s="454"/>
      <c r="D412" s="454"/>
      <c r="E412" s="454"/>
    </row>
    <row r="413" spans="1:5" x14ac:dyDescent="0.25">
      <c r="A413" s="547"/>
      <c r="B413"/>
      <c r="C413" s="454"/>
      <c r="D413" s="454"/>
      <c r="E413" s="454"/>
    </row>
    <row r="414" spans="1:5" x14ac:dyDescent="0.25">
      <c r="A414" s="547"/>
      <c r="B414"/>
      <c r="C414" s="454"/>
      <c r="D414" s="454"/>
      <c r="E414" s="454"/>
    </row>
    <row r="415" spans="1:5" x14ac:dyDescent="0.25">
      <c r="A415" s="547"/>
      <c r="B415"/>
      <c r="C415" s="454"/>
      <c r="D415" s="454"/>
      <c r="E415" s="454"/>
    </row>
    <row r="416" spans="1:5" x14ac:dyDescent="0.25">
      <c r="A416" s="547"/>
      <c r="B416"/>
      <c r="C416" s="454"/>
      <c r="D416" s="454"/>
      <c r="E416" s="454"/>
    </row>
    <row r="417" spans="1:5" x14ac:dyDescent="0.25">
      <c r="A417" s="547"/>
      <c r="B417"/>
      <c r="C417" s="454"/>
      <c r="D417" s="454"/>
      <c r="E417" s="454"/>
    </row>
    <row r="418" spans="1:5" x14ac:dyDescent="0.25">
      <c r="A418" s="547"/>
      <c r="B418"/>
      <c r="C418" s="454"/>
      <c r="D418" s="454"/>
      <c r="E418" s="454"/>
    </row>
    <row r="419" spans="1:5" x14ac:dyDescent="0.25">
      <c r="A419" s="547"/>
      <c r="B419"/>
      <c r="C419" s="454"/>
      <c r="D419" s="454"/>
      <c r="E419" s="454"/>
    </row>
    <row r="420" spans="1:5" x14ac:dyDescent="0.25">
      <c r="A420" s="547"/>
      <c r="B420"/>
      <c r="C420" s="454"/>
      <c r="D420" s="454"/>
      <c r="E420" s="454"/>
    </row>
    <row r="421" spans="1:5" x14ac:dyDescent="0.25">
      <c r="A421" s="547"/>
      <c r="B421"/>
      <c r="C421" s="454"/>
      <c r="D421" s="454"/>
      <c r="E421" s="454"/>
    </row>
    <row r="422" spans="1:5" x14ac:dyDescent="0.25">
      <c r="A422" s="547"/>
      <c r="B422"/>
      <c r="C422" s="454"/>
      <c r="D422" s="454"/>
      <c r="E422" s="454"/>
    </row>
    <row r="423" spans="1:5" x14ac:dyDescent="0.25">
      <c r="A423" s="547"/>
      <c r="B423"/>
      <c r="C423" s="454"/>
      <c r="D423" s="454"/>
      <c r="E423" s="454"/>
    </row>
    <row r="424" spans="1:5" x14ac:dyDescent="0.25">
      <c r="A424" s="547"/>
      <c r="B424"/>
      <c r="C424" s="454"/>
      <c r="D424" s="454"/>
      <c r="E424" s="454"/>
    </row>
    <row r="425" spans="1:5" x14ac:dyDescent="0.25">
      <c r="A425" s="547"/>
      <c r="B425"/>
      <c r="C425" s="454"/>
      <c r="D425" s="454"/>
      <c r="E425" s="454"/>
    </row>
    <row r="426" spans="1:5" x14ac:dyDescent="0.25">
      <c r="A426" s="547"/>
      <c r="B426"/>
      <c r="C426" s="454"/>
      <c r="D426" s="454"/>
      <c r="E426" s="454"/>
    </row>
    <row r="427" spans="1:5" x14ac:dyDescent="0.25">
      <c r="A427" s="547"/>
      <c r="B427"/>
      <c r="C427" s="454"/>
      <c r="D427" s="454"/>
      <c r="E427" s="454"/>
    </row>
    <row r="428" spans="1:5" x14ac:dyDescent="0.25">
      <c r="A428" s="547"/>
      <c r="B428"/>
      <c r="C428" s="454"/>
      <c r="D428" s="454"/>
      <c r="E428" s="454"/>
    </row>
    <row r="429" spans="1:5" x14ac:dyDescent="0.25">
      <c r="A429" s="547"/>
      <c r="B429"/>
      <c r="C429" s="454"/>
      <c r="D429" s="454"/>
      <c r="E429" s="454"/>
    </row>
    <row r="430" spans="1:5" x14ac:dyDescent="0.25">
      <c r="A430" s="547"/>
      <c r="B430"/>
      <c r="C430" s="454"/>
      <c r="D430" s="454"/>
      <c r="E430" s="454"/>
    </row>
    <row r="431" spans="1:5" x14ac:dyDescent="0.25">
      <c r="A431" s="547"/>
      <c r="B431"/>
      <c r="C431" s="454"/>
      <c r="D431" s="454"/>
      <c r="E431" s="454"/>
    </row>
    <row r="432" spans="1:5" x14ac:dyDescent="0.25">
      <c r="A432" s="547"/>
      <c r="B432"/>
      <c r="C432" s="454"/>
      <c r="D432" s="454"/>
      <c r="E432" s="454"/>
    </row>
    <row r="433" spans="1:5" x14ac:dyDescent="0.25">
      <c r="A433" s="547"/>
      <c r="B433"/>
      <c r="C433" s="454"/>
      <c r="D433" s="454"/>
      <c r="E433" s="454"/>
    </row>
    <row r="434" spans="1:5" x14ac:dyDescent="0.25">
      <c r="A434" s="547"/>
      <c r="B434"/>
      <c r="C434" s="454"/>
      <c r="D434" s="454"/>
      <c r="E434" s="454"/>
    </row>
    <row r="435" spans="1:5" x14ac:dyDescent="0.25">
      <c r="A435" s="547"/>
      <c r="B435"/>
      <c r="C435" s="454"/>
      <c r="D435" s="454"/>
      <c r="E435" s="454"/>
    </row>
    <row r="436" spans="1:5" x14ac:dyDescent="0.25">
      <c r="A436" s="547"/>
      <c r="B436"/>
      <c r="C436" s="454"/>
      <c r="D436" s="454"/>
      <c r="E436" s="454"/>
    </row>
    <row r="437" spans="1:5" x14ac:dyDescent="0.25">
      <c r="A437" s="547"/>
      <c r="B437"/>
      <c r="C437" s="454"/>
      <c r="D437" s="454"/>
      <c r="E437" s="454"/>
    </row>
    <row r="438" spans="1:5" x14ac:dyDescent="0.25">
      <c r="A438" s="547"/>
      <c r="B438"/>
      <c r="C438" s="454"/>
      <c r="D438" s="454"/>
      <c r="E438" s="454"/>
    </row>
    <row r="439" spans="1:5" x14ac:dyDescent="0.25">
      <c r="A439" s="547"/>
      <c r="B439"/>
      <c r="C439" s="454"/>
      <c r="D439" s="454"/>
      <c r="E439" s="454"/>
    </row>
    <row r="440" spans="1:5" x14ac:dyDescent="0.25">
      <c r="A440" s="547"/>
      <c r="B440"/>
      <c r="C440" s="454"/>
      <c r="D440" s="454"/>
      <c r="E440" s="454"/>
    </row>
    <row r="441" spans="1:5" x14ac:dyDescent="0.25">
      <c r="A441" s="547"/>
      <c r="B441"/>
      <c r="C441" s="454"/>
      <c r="D441" s="454"/>
      <c r="E441" s="454"/>
    </row>
    <row r="442" spans="1:5" x14ac:dyDescent="0.25">
      <c r="A442" s="547"/>
      <c r="B442"/>
      <c r="C442" s="454"/>
      <c r="D442" s="454"/>
      <c r="E442" s="454"/>
    </row>
    <row r="443" spans="1:5" x14ac:dyDescent="0.25">
      <c r="A443" s="547"/>
      <c r="B443"/>
      <c r="C443" s="454"/>
      <c r="D443" s="454"/>
      <c r="E443" s="454"/>
    </row>
    <row r="444" spans="1:5" x14ac:dyDescent="0.25">
      <c r="A444" s="547"/>
      <c r="B444"/>
      <c r="C444" s="454"/>
      <c r="D444" s="454"/>
      <c r="E444" s="454"/>
    </row>
    <row r="445" spans="1:5" x14ac:dyDescent="0.25">
      <c r="A445" s="547"/>
      <c r="B445"/>
      <c r="C445" s="454"/>
      <c r="D445" s="454"/>
      <c r="E445" s="454"/>
    </row>
    <row r="446" spans="1:5" x14ac:dyDescent="0.25">
      <c r="A446" s="547"/>
      <c r="B446"/>
      <c r="C446" s="454"/>
      <c r="D446" s="454"/>
      <c r="E446" s="454"/>
    </row>
    <row r="447" spans="1:5" x14ac:dyDescent="0.25">
      <c r="A447" s="547"/>
      <c r="B447"/>
      <c r="C447" s="454"/>
      <c r="D447" s="454"/>
      <c r="E447" s="454"/>
    </row>
    <row r="448" spans="1:5" x14ac:dyDescent="0.25">
      <c r="A448" s="547"/>
      <c r="B448"/>
      <c r="C448" s="454"/>
      <c r="D448" s="454"/>
      <c r="E448" s="454"/>
    </row>
    <row r="449" spans="1:5" x14ac:dyDescent="0.25">
      <c r="A449" s="547"/>
      <c r="B449"/>
      <c r="C449" s="454"/>
      <c r="D449" s="454"/>
      <c r="E449" s="454"/>
    </row>
    <row r="450" spans="1:5" x14ac:dyDescent="0.25">
      <c r="A450" s="547"/>
      <c r="B450"/>
      <c r="C450" s="454"/>
      <c r="D450" s="454"/>
      <c r="E450" s="454"/>
    </row>
    <row r="451" spans="1:5" x14ac:dyDescent="0.25">
      <c r="A451" s="547"/>
      <c r="B451"/>
      <c r="C451" s="454"/>
      <c r="D451" s="454"/>
      <c r="E451" s="454"/>
    </row>
    <row r="452" spans="1:5" x14ac:dyDescent="0.25">
      <c r="A452" s="547"/>
      <c r="B452"/>
      <c r="C452" s="454"/>
      <c r="D452" s="454"/>
      <c r="E452" s="454"/>
    </row>
    <row r="453" spans="1:5" x14ac:dyDescent="0.25">
      <c r="A453" s="547"/>
      <c r="B453"/>
      <c r="C453" s="454"/>
      <c r="D453" s="454"/>
      <c r="E453" s="454"/>
    </row>
    <row r="454" spans="1:5" x14ac:dyDescent="0.25">
      <c r="A454" s="547"/>
      <c r="B454"/>
      <c r="C454" s="454"/>
      <c r="D454" s="454"/>
      <c r="E454" s="454"/>
    </row>
    <row r="455" spans="1:5" x14ac:dyDescent="0.25">
      <c r="A455" s="547"/>
      <c r="B455"/>
      <c r="C455" s="454"/>
      <c r="D455" s="454"/>
      <c r="E455" s="454"/>
    </row>
    <row r="456" spans="1:5" x14ac:dyDescent="0.25">
      <c r="A456" s="547"/>
      <c r="B456"/>
      <c r="C456" s="454"/>
      <c r="D456" s="454"/>
      <c r="E456" s="454"/>
    </row>
    <row r="457" spans="1:5" x14ac:dyDescent="0.25">
      <c r="A457" s="547"/>
      <c r="B457"/>
      <c r="C457" s="454"/>
      <c r="D457" s="454"/>
      <c r="E457" s="454"/>
    </row>
    <row r="458" spans="1:5" x14ac:dyDescent="0.25">
      <c r="A458" s="547"/>
      <c r="B458"/>
      <c r="C458" s="454"/>
      <c r="D458" s="454"/>
      <c r="E458" s="454"/>
    </row>
    <row r="459" spans="1:5" x14ac:dyDescent="0.25">
      <c r="A459" s="547"/>
      <c r="B459"/>
      <c r="C459" s="454"/>
      <c r="D459" s="454"/>
      <c r="E459" s="454"/>
    </row>
    <row r="460" spans="1:5" x14ac:dyDescent="0.25">
      <c r="A460" s="547"/>
      <c r="B460"/>
      <c r="C460" s="454"/>
      <c r="D460" s="454"/>
      <c r="E460" s="454"/>
    </row>
    <row r="461" spans="1:5" x14ac:dyDescent="0.25">
      <c r="A461" s="547"/>
      <c r="B461"/>
      <c r="C461" s="454"/>
      <c r="D461" s="454"/>
      <c r="E461" s="454"/>
    </row>
    <row r="462" spans="1:5" x14ac:dyDescent="0.25">
      <c r="A462" s="547"/>
      <c r="B462"/>
      <c r="C462" s="454"/>
      <c r="D462" s="454"/>
      <c r="E462" s="454"/>
    </row>
    <row r="463" spans="1:5" x14ac:dyDescent="0.25">
      <c r="A463" s="547"/>
      <c r="B463"/>
      <c r="C463" s="454"/>
      <c r="D463" s="454"/>
      <c r="E463" s="454"/>
    </row>
    <row r="464" spans="1:5" x14ac:dyDescent="0.25">
      <c r="A464" s="547"/>
      <c r="B464"/>
      <c r="C464" s="454"/>
      <c r="D464" s="454"/>
      <c r="E464" s="454"/>
    </row>
    <row r="465" spans="1:5" x14ac:dyDescent="0.25">
      <c r="A465" s="547"/>
      <c r="B465"/>
      <c r="C465" s="454"/>
      <c r="D465" s="454"/>
      <c r="E465" s="454"/>
    </row>
    <row r="466" spans="1:5" x14ac:dyDescent="0.25">
      <c r="A466" s="547"/>
      <c r="B466"/>
      <c r="C466" s="454"/>
      <c r="D466" s="454"/>
      <c r="E466" s="454"/>
    </row>
    <row r="467" spans="1:5" x14ac:dyDescent="0.25">
      <c r="A467" s="547"/>
      <c r="B467"/>
      <c r="C467" s="454"/>
      <c r="D467" s="454"/>
      <c r="E467" s="454"/>
    </row>
    <row r="468" spans="1:5" x14ac:dyDescent="0.25">
      <c r="A468" s="547"/>
      <c r="B468"/>
      <c r="C468" s="454"/>
      <c r="D468" s="454"/>
      <c r="E468" s="454"/>
    </row>
    <row r="469" spans="1:5" x14ac:dyDescent="0.25">
      <c r="A469" s="547"/>
      <c r="B469"/>
      <c r="C469" s="454"/>
      <c r="D469" s="454"/>
      <c r="E469" s="454"/>
    </row>
    <row r="470" spans="1:5" x14ac:dyDescent="0.25">
      <c r="A470" s="547"/>
      <c r="B470"/>
      <c r="C470" s="454"/>
      <c r="D470" s="454"/>
      <c r="E470" s="454"/>
    </row>
    <row r="471" spans="1:5" x14ac:dyDescent="0.25">
      <c r="A471" s="547"/>
      <c r="B471"/>
      <c r="C471" s="454"/>
      <c r="D471" s="454"/>
      <c r="E471" s="454"/>
    </row>
    <row r="472" spans="1:5" x14ac:dyDescent="0.25">
      <c r="A472" s="547"/>
      <c r="B472"/>
      <c r="C472" s="454"/>
      <c r="D472" s="454"/>
      <c r="E472" s="454"/>
    </row>
    <row r="473" spans="1:5" x14ac:dyDescent="0.25">
      <c r="A473" s="547"/>
      <c r="B473"/>
      <c r="C473" s="454"/>
      <c r="D473" s="454"/>
      <c r="E473" s="454"/>
    </row>
    <row r="474" spans="1:5" x14ac:dyDescent="0.25">
      <c r="A474" s="547"/>
      <c r="B474"/>
      <c r="C474" s="454"/>
      <c r="D474" s="454"/>
      <c r="E474" s="454"/>
    </row>
    <row r="475" spans="1:5" x14ac:dyDescent="0.25">
      <c r="A475" s="547"/>
      <c r="B475"/>
      <c r="C475" s="454"/>
      <c r="D475" s="454"/>
      <c r="E475" s="454"/>
    </row>
    <row r="476" spans="1:5" x14ac:dyDescent="0.25">
      <c r="A476" s="547"/>
      <c r="B476"/>
      <c r="C476" s="454"/>
      <c r="D476" s="454"/>
      <c r="E476" s="454"/>
    </row>
    <row r="477" spans="1:5" x14ac:dyDescent="0.25">
      <c r="A477" s="547"/>
      <c r="B477"/>
      <c r="C477" s="454"/>
      <c r="D477" s="454"/>
      <c r="E477" s="454"/>
    </row>
    <row r="478" spans="1:5" x14ac:dyDescent="0.25">
      <c r="A478" s="547"/>
      <c r="B478"/>
      <c r="C478" s="454"/>
      <c r="D478" s="454"/>
      <c r="E478" s="454"/>
    </row>
    <row r="479" spans="1:5" x14ac:dyDescent="0.25">
      <c r="A479" s="547"/>
      <c r="B479"/>
      <c r="C479" s="454"/>
      <c r="D479" s="454"/>
      <c r="E479" s="454"/>
    </row>
    <row r="480" spans="1:5" x14ac:dyDescent="0.25">
      <c r="A480" s="547"/>
      <c r="B480"/>
      <c r="C480" s="454"/>
      <c r="D480" s="454"/>
      <c r="E480" s="454"/>
    </row>
    <row r="481" spans="1:5" x14ac:dyDescent="0.25">
      <c r="A481" s="547"/>
      <c r="B481"/>
      <c r="C481" s="454"/>
      <c r="D481" s="454"/>
      <c r="E481" s="454"/>
    </row>
    <row r="482" spans="1:5" x14ac:dyDescent="0.25">
      <c r="A482" s="547"/>
      <c r="B482"/>
      <c r="C482" s="454"/>
      <c r="D482" s="454"/>
      <c r="E482" s="454"/>
    </row>
    <row r="483" spans="1:5" x14ac:dyDescent="0.25">
      <c r="A483" s="547"/>
      <c r="B483"/>
      <c r="C483" s="454"/>
      <c r="D483" s="454"/>
      <c r="E483" s="454"/>
    </row>
    <row r="484" spans="1:5" x14ac:dyDescent="0.25">
      <c r="A484" s="547"/>
      <c r="B484"/>
      <c r="C484" s="454"/>
      <c r="D484" s="454"/>
      <c r="E484" s="454"/>
    </row>
    <row r="485" spans="1:5" x14ac:dyDescent="0.25">
      <c r="A485" s="547"/>
      <c r="B485"/>
      <c r="C485" s="454"/>
      <c r="D485" s="454"/>
      <c r="E485" s="454"/>
    </row>
    <row r="486" spans="1:5" x14ac:dyDescent="0.25">
      <c r="A486" s="547"/>
      <c r="B486"/>
      <c r="C486" s="454"/>
      <c r="D486" s="454"/>
      <c r="E486" s="454"/>
    </row>
    <row r="487" spans="1:5" x14ac:dyDescent="0.25">
      <c r="A487" s="547"/>
      <c r="B487"/>
      <c r="C487" s="454"/>
      <c r="D487" s="454"/>
      <c r="E487" s="454"/>
    </row>
    <row r="488" spans="1:5" x14ac:dyDescent="0.25">
      <c r="A488" s="547"/>
      <c r="B488"/>
      <c r="C488" s="454"/>
      <c r="D488" s="454"/>
      <c r="E488" s="454"/>
    </row>
    <row r="489" spans="1:5" x14ac:dyDescent="0.25">
      <c r="A489" s="547"/>
      <c r="B489"/>
      <c r="C489" s="454"/>
      <c r="D489" s="454"/>
      <c r="E489" s="454"/>
    </row>
    <row r="490" spans="1:5" x14ac:dyDescent="0.25">
      <c r="A490" s="547"/>
      <c r="B490"/>
      <c r="C490" s="454"/>
      <c r="D490" s="454"/>
      <c r="E490" s="454"/>
    </row>
    <row r="491" spans="1:5" x14ac:dyDescent="0.25">
      <c r="A491" s="547"/>
      <c r="B491"/>
      <c r="C491" s="454"/>
      <c r="D491" s="454"/>
      <c r="E491" s="454"/>
    </row>
    <row r="492" spans="1:5" x14ac:dyDescent="0.25">
      <c r="A492" s="547"/>
      <c r="B492"/>
      <c r="C492" s="454"/>
      <c r="D492" s="454"/>
      <c r="E492" s="454"/>
    </row>
    <row r="493" spans="1:5" x14ac:dyDescent="0.25">
      <c r="A493" s="547"/>
      <c r="B493"/>
      <c r="C493" s="454"/>
      <c r="D493" s="454"/>
      <c r="E493" s="454"/>
    </row>
    <row r="494" spans="1:5" x14ac:dyDescent="0.25">
      <c r="A494" s="547"/>
      <c r="B494"/>
      <c r="C494" s="454"/>
      <c r="D494" s="454"/>
      <c r="E494" s="454"/>
    </row>
    <row r="495" spans="1:5" x14ac:dyDescent="0.25">
      <c r="A495" s="547"/>
      <c r="B495"/>
      <c r="C495" s="454"/>
      <c r="D495" s="454"/>
      <c r="E495" s="454"/>
    </row>
    <row r="496" spans="1:5" x14ac:dyDescent="0.25">
      <c r="A496" s="547"/>
      <c r="B496"/>
      <c r="C496" s="454"/>
      <c r="D496" s="454"/>
      <c r="E496" s="454"/>
    </row>
    <row r="497" spans="1:5" x14ac:dyDescent="0.25">
      <c r="A497" s="547"/>
      <c r="B497"/>
      <c r="C497" s="454"/>
      <c r="D497" s="454"/>
      <c r="E497" s="454"/>
    </row>
    <row r="498" spans="1:5" x14ac:dyDescent="0.25">
      <c r="A498" s="547"/>
      <c r="B498"/>
      <c r="C498" s="454"/>
      <c r="D498" s="454"/>
      <c r="E498" s="454"/>
    </row>
    <row r="499" spans="1:5" x14ac:dyDescent="0.25">
      <c r="A499" s="547"/>
      <c r="B499"/>
      <c r="C499" s="454"/>
      <c r="D499" s="454"/>
      <c r="E499" s="454"/>
    </row>
    <row r="500" spans="1:5" x14ac:dyDescent="0.25">
      <c r="A500" s="547"/>
      <c r="B500"/>
      <c r="C500" s="454"/>
      <c r="D500" s="454"/>
      <c r="E500" s="454"/>
    </row>
    <row r="501" spans="1:5" x14ac:dyDescent="0.25">
      <c r="A501" s="547"/>
      <c r="B501"/>
      <c r="C501" s="454"/>
      <c r="D501" s="454"/>
      <c r="E501" s="454"/>
    </row>
    <row r="502" spans="1:5" x14ac:dyDescent="0.25">
      <c r="A502" s="547"/>
      <c r="B502"/>
      <c r="C502" s="454"/>
      <c r="D502" s="454"/>
      <c r="E502" s="454"/>
    </row>
    <row r="503" spans="1:5" x14ac:dyDescent="0.25">
      <c r="A503" s="547"/>
      <c r="B503"/>
      <c r="C503" s="454"/>
      <c r="D503" s="454"/>
      <c r="E503" s="454"/>
    </row>
    <row r="504" spans="1:5" x14ac:dyDescent="0.25">
      <c r="A504" s="547"/>
      <c r="B504"/>
      <c r="C504" s="454"/>
      <c r="D504" s="454"/>
      <c r="E504" s="454"/>
    </row>
    <row r="505" spans="1:5" x14ac:dyDescent="0.25">
      <c r="A505" s="547"/>
      <c r="B505"/>
      <c r="C505" s="454"/>
      <c r="D505" s="454"/>
      <c r="E505" s="454"/>
    </row>
    <row r="506" spans="1:5" x14ac:dyDescent="0.25">
      <c r="A506" s="547"/>
      <c r="B506"/>
      <c r="C506" s="454"/>
      <c r="D506" s="454"/>
      <c r="E506" s="454"/>
    </row>
    <row r="507" spans="1:5" x14ac:dyDescent="0.25">
      <c r="A507" s="547"/>
      <c r="B507"/>
      <c r="C507" s="454"/>
      <c r="D507" s="454"/>
      <c r="E507" s="454"/>
    </row>
    <row r="508" spans="1:5" x14ac:dyDescent="0.25">
      <c r="A508" s="547"/>
      <c r="B508"/>
      <c r="C508" s="454"/>
      <c r="D508" s="454"/>
      <c r="E508" s="454"/>
    </row>
    <row r="509" spans="1:5" x14ac:dyDescent="0.25">
      <c r="A509" s="547"/>
      <c r="B509"/>
      <c r="C509" s="454"/>
      <c r="D509" s="454"/>
      <c r="E509" s="454"/>
    </row>
    <row r="510" spans="1:5" x14ac:dyDescent="0.25">
      <c r="A510" s="547"/>
      <c r="B510"/>
      <c r="C510" s="454"/>
      <c r="D510" s="454"/>
      <c r="E510" s="454"/>
    </row>
    <row r="511" spans="1:5" x14ac:dyDescent="0.25">
      <c r="A511" s="547"/>
      <c r="B511"/>
      <c r="C511" s="454"/>
      <c r="D511" s="454"/>
      <c r="E511" s="454"/>
    </row>
    <row r="512" spans="1:5" x14ac:dyDescent="0.25">
      <c r="A512" s="547"/>
      <c r="B512"/>
      <c r="C512" s="454"/>
      <c r="D512" s="454"/>
      <c r="E512" s="454"/>
    </row>
    <row r="513" spans="1:5" x14ac:dyDescent="0.25">
      <c r="A513" s="547"/>
      <c r="B513"/>
      <c r="C513" s="454"/>
      <c r="D513" s="454"/>
      <c r="E513" s="454"/>
    </row>
    <row r="514" spans="1:5" x14ac:dyDescent="0.25">
      <c r="A514" s="547"/>
      <c r="B514"/>
      <c r="C514" s="454"/>
      <c r="D514" s="454"/>
      <c r="E514" s="454"/>
    </row>
    <row r="515" spans="1:5" x14ac:dyDescent="0.25">
      <c r="A515" s="547"/>
      <c r="B515"/>
      <c r="C515" s="454"/>
      <c r="D515" s="454"/>
      <c r="E515" s="454"/>
    </row>
    <row r="516" spans="1:5" x14ac:dyDescent="0.25">
      <c r="A516" s="547"/>
      <c r="B516"/>
      <c r="C516" s="454"/>
      <c r="D516" s="454"/>
      <c r="E516" s="454"/>
    </row>
    <row r="517" spans="1:5" x14ac:dyDescent="0.25">
      <c r="A517" s="547"/>
      <c r="B517"/>
      <c r="C517" s="454"/>
      <c r="D517" s="454"/>
      <c r="E517" s="454"/>
    </row>
    <row r="518" spans="1:5" x14ac:dyDescent="0.25">
      <c r="A518" s="547"/>
      <c r="B518"/>
      <c r="C518" s="454"/>
      <c r="D518" s="454"/>
      <c r="E518" s="454"/>
    </row>
    <row r="519" spans="1:5" x14ac:dyDescent="0.25">
      <c r="A519" s="547"/>
      <c r="B519"/>
      <c r="C519" s="454"/>
      <c r="D519" s="454"/>
      <c r="E519" s="454"/>
    </row>
    <row r="520" spans="1:5" x14ac:dyDescent="0.25">
      <c r="A520" s="547"/>
      <c r="B520"/>
      <c r="C520" s="454"/>
      <c r="D520" s="454"/>
      <c r="E520" s="454"/>
    </row>
    <row r="521" spans="1:5" x14ac:dyDescent="0.25">
      <c r="A521" s="547"/>
      <c r="B521"/>
      <c r="C521" s="454"/>
      <c r="D521" s="454"/>
      <c r="E521" s="454"/>
    </row>
    <row r="522" spans="1:5" x14ac:dyDescent="0.25">
      <c r="A522" s="547"/>
      <c r="B522"/>
      <c r="C522" s="454"/>
      <c r="D522" s="454"/>
      <c r="E522" s="454"/>
    </row>
    <row r="523" spans="1:5" x14ac:dyDescent="0.25">
      <c r="A523" s="547"/>
      <c r="B523"/>
      <c r="C523" s="454"/>
      <c r="D523" s="454"/>
      <c r="E523" s="454"/>
    </row>
    <row r="524" spans="1:5" x14ac:dyDescent="0.25">
      <c r="A524" s="547"/>
      <c r="B524"/>
      <c r="C524" s="454"/>
      <c r="D524" s="454"/>
      <c r="E524" s="454"/>
    </row>
    <row r="525" spans="1:5" x14ac:dyDescent="0.25">
      <c r="A525" s="547"/>
      <c r="B525"/>
      <c r="C525" s="454"/>
      <c r="D525" s="454"/>
      <c r="E525" s="454"/>
    </row>
    <row r="526" spans="1:5" x14ac:dyDescent="0.25">
      <c r="A526" s="547"/>
      <c r="B526"/>
      <c r="C526" s="454"/>
      <c r="D526" s="454"/>
      <c r="E526" s="454"/>
    </row>
    <row r="527" spans="1:5" x14ac:dyDescent="0.25">
      <c r="A527" s="547"/>
      <c r="B527"/>
      <c r="C527" s="454"/>
      <c r="D527" s="454"/>
      <c r="E527" s="454"/>
    </row>
    <row r="528" spans="1:5" x14ac:dyDescent="0.25">
      <c r="A528" s="547"/>
      <c r="B528"/>
      <c r="C528" s="454"/>
      <c r="D528" s="454"/>
      <c r="E528" s="454"/>
    </row>
    <row r="529" spans="1:5" x14ac:dyDescent="0.25">
      <c r="A529" s="547"/>
      <c r="B529"/>
      <c r="C529" s="454"/>
      <c r="D529" s="454"/>
      <c r="E529" s="454"/>
    </row>
    <row r="530" spans="1:5" x14ac:dyDescent="0.25">
      <c r="A530" s="547"/>
      <c r="B530"/>
      <c r="C530" s="454"/>
      <c r="D530" s="454"/>
      <c r="E530" s="454"/>
    </row>
    <row r="531" spans="1:5" x14ac:dyDescent="0.25">
      <c r="A531" s="547"/>
      <c r="B531"/>
      <c r="C531" s="454"/>
      <c r="D531" s="454"/>
      <c r="E531" s="454"/>
    </row>
    <row r="532" spans="1:5" x14ac:dyDescent="0.25">
      <c r="A532" s="547"/>
      <c r="B532"/>
      <c r="C532" s="454"/>
      <c r="D532" s="454"/>
      <c r="E532" s="454"/>
    </row>
    <row r="533" spans="1:5" x14ac:dyDescent="0.25">
      <c r="A533" s="547"/>
      <c r="B533"/>
      <c r="C533" s="454"/>
      <c r="D533" s="454"/>
      <c r="E533" s="454"/>
    </row>
    <row r="534" spans="1:5" x14ac:dyDescent="0.25">
      <c r="A534" s="547"/>
      <c r="B534"/>
      <c r="C534" s="454"/>
      <c r="D534" s="454"/>
      <c r="E534" s="454"/>
    </row>
    <row r="535" spans="1:5" x14ac:dyDescent="0.25">
      <c r="A535" s="547"/>
      <c r="B535"/>
      <c r="C535" s="454"/>
      <c r="D535" s="454"/>
      <c r="E535" s="454"/>
    </row>
    <row r="536" spans="1:5" x14ac:dyDescent="0.25">
      <c r="A536" s="547"/>
      <c r="B536"/>
      <c r="C536" s="454"/>
      <c r="D536" s="454"/>
      <c r="E536" s="454"/>
    </row>
    <row r="537" spans="1:5" x14ac:dyDescent="0.25">
      <c r="A537" s="547"/>
      <c r="B537"/>
      <c r="C537" s="454"/>
      <c r="D537" s="454"/>
      <c r="E537" s="454"/>
    </row>
    <row r="538" spans="1:5" x14ac:dyDescent="0.25">
      <c r="A538" s="547"/>
      <c r="B538"/>
      <c r="C538" s="454"/>
      <c r="D538" s="454"/>
      <c r="E538" s="454"/>
    </row>
    <row r="539" spans="1:5" x14ac:dyDescent="0.25">
      <c r="A539" s="547"/>
      <c r="B539"/>
      <c r="C539" s="454"/>
      <c r="D539" s="454"/>
      <c r="E539" s="454"/>
    </row>
    <row r="540" spans="1:5" x14ac:dyDescent="0.25">
      <c r="A540" s="547"/>
      <c r="B540"/>
      <c r="C540" s="454"/>
      <c r="D540" s="454"/>
      <c r="E540" s="454"/>
    </row>
    <row r="541" spans="1:5" x14ac:dyDescent="0.25">
      <c r="A541" s="547"/>
      <c r="B541"/>
      <c r="C541" s="454"/>
      <c r="D541" s="454"/>
      <c r="E541" s="454"/>
    </row>
    <row r="542" spans="1:5" x14ac:dyDescent="0.25">
      <c r="A542" s="547"/>
      <c r="B542"/>
      <c r="C542" s="454"/>
      <c r="D542" s="454"/>
      <c r="E542" s="454"/>
    </row>
    <row r="543" spans="1:5" x14ac:dyDescent="0.25">
      <c r="A543" s="547"/>
      <c r="B543"/>
      <c r="C543" s="454"/>
      <c r="D543" s="454"/>
      <c r="E543" s="454"/>
    </row>
    <row r="544" spans="1:5" x14ac:dyDescent="0.25">
      <c r="A544" s="547"/>
      <c r="B544"/>
      <c r="C544" s="454"/>
      <c r="D544" s="454"/>
      <c r="E544" s="454"/>
    </row>
    <row r="545" spans="1:5" x14ac:dyDescent="0.25">
      <c r="A545" s="547"/>
      <c r="B545"/>
      <c r="C545" s="454"/>
      <c r="D545" s="454"/>
      <c r="E545" s="454"/>
    </row>
    <row r="546" spans="1:5" x14ac:dyDescent="0.25">
      <c r="A546" s="547"/>
      <c r="B546"/>
      <c r="C546" s="454"/>
      <c r="D546" s="454"/>
      <c r="E546" s="454"/>
    </row>
    <row r="547" spans="1:5" x14ac:dyDescent="0.25">
      <c r="A547" s="547"/>
      <c r="B547"/>
      <c r="C547" s="454"/>
      <c r="D547" s="454"/>
      <c r="E547" s="454"/>
    </row>
    <row r="548" spans="1:5" x14ac:dyDescent="0.25">
      <c r="A548" s="547"/>
      <c r="B548"/>
      <c r="C548" s="454"/>
      <c r="D548" s="454"/>
      <c r="E548" s="454"/>
    </row>
    <row r="549" spans="1:5" x14ac:dyDescent="0.25">
      <c r="A549" s="547"/>
      <c r="B549"/>
      <c r="C549" s="454"/>
      <c r="D549" s="454"/>
      <c r="E549" s="454"/>
    </row>
    <row r="550" spans="1:5" x14ac:dyDescent="0.25">
      <c r="A550" s="547"/>
      <c r="B550"/>
      <c r="C550" s="454"/>
      <c r="D550" s="454"/>
      <c r="E550" s="454"/>
    </row>
    <row r="551" spans="1:5" x14ac:dyDescent="0.25">
      <c r="A551" s="547"/>
      <c r="B551"/>
      <c r="C551" s="454"/>
      <c r="D551" s="454"/>
      <c r="E551" s="454"/>
    </row>
    <row r="552" spans="1:5" x14ac:dyDescent="0.25">
      <c r="A552" s="547"/>
      <c r="B552"/>
      <c r="C552" s="454"/>
      <c r="D552" s="454"/>
      <c r="E552" s="454"/>
    </row>
    <row r="553" spans="1:5" x14ac:dyDescent="0.25">
      <c r="A553" s="547"/>
      <c r="B553"/>
      <c r="C553" s="454"/>
      <c r="D553" s="454"/>
      <c r="E553" s="454"/>
    </row>
    <row r="554" spans="1:5" x14ac:dyDescent="0.25">
      <c r="A554" s="547"/>
      <c r="B554"/>
      <c r="C554" s="454"/>
      <c r="D554" s="454"/>
      <c r="E554" s="454"/>
    </row>
    <row r="555" spans="1:5" x14ac:dyDescent="0.25">
      <c r="A555" s="547"/>
      <c r="B555"/>
      <c r="C555" s="454"/>
      <c r="D555" s="454"/>
      <c r="E555" s="454"/>
    </row>
    <row r="556" spans="1:5" x14ac:dyDescent="0.25">
      <c r="A556" s="547"/>
      <c r="B556"/>
      <c r="C556" s="454"/>
      <c r="D556" s="454"/>
      <c r="E556" s="454"/>
    </row>
    <row r="557" spans="1:5" x14ac:dyDescent="0.25">
      <c r="A557" s="547"/>
      <c r="B557"/>
      <c r="C557" s="454"/>
      <c r="D557" s="454"/>
      <c r="E557" s="454"/>
    </row>
    <row r="558" spans="1:5" x14ac:dyDescent="0.25">
      <c r="A558" s="547"/>
      <c r="B558"/>
      <c r="C558" s="454"/>
      <c r="D558" s="454"/>
      <c r="E558" s="454"/>
    </row>
    <row r="559" spans="1:5" x14ac:dyDescent="0.25">
      <c r="A559" s="547"/>
      <c r="B559"/>
      <c r="C559" s="454"/>
      <c r="D559" s="454"/>
      <c r="E559" s="454"/>
    </row>
    <row r="560" spans="1:5" x14ac:dyDescent="0.25">
      <c r="A560" s="547"/>
      <c r="B560"/>
      <c r="C560" s="454"/>
      <c r="D560" s="454"/>
      <c r="E560" s="454"/>
    </row>
    <row r="561" spans="1:5" x14ac:dyDescent="0.25">
      <c r="A561" s="547"/>
      <c r="B561"/>
      <c r="C561" s="454"/>
      <c r="D561" s="454"/>
      <c r="E561" s="454"/>
    </row>
    <row r="562" spans="1:5" x14ac:dyDescent="0.25">
      <c r="A562" s="547"/>
      <c r="B562"/>
      <c r="C562" s="454"/>
      <c r="D562" s="454"/>
      <c r="E562" s="454"/>
    </row>
    <row r="563" spans="1:5" x14ac:dyDescent="0.25">
      <c r="A563" s="547"/>
      <c r="B563"/>
      <c r="C563" s="454"/>
      <c r="D563" s="454"/>
      <c r="E563" s="454"/>
    </row>
    <row r="564" spans="1:5" x14ac:dyDescent="0.25">
      <c r="A564" s="547"/>
      <c r="B564"/>
      <c r="C564" s="454"/>
      <c r="D564" s="454"/>
      <c r="E564" s="454"/>
    </row>
    <row r="565" spans="1:5" x14ac:dyDescent="0.25">
      <c r="A565" s="547"/>
      <c r="B565"/>
      <c r="C565" s="454"/>
      <c r="D565" s="454"/>
      <c r="E565" s="454"/>
    </row>
    <row r="566" spans="1:5" x14ac:dyDescent="0.25">
      <c r="A566" s="547"/>
      <c r="B566"/>
      <c r="C566" s="454"/>
      <c r="D566" s="454"/>
      <c r="E566" s="454"/>
    </row>
    <row r="567" spans="1:5" x14ac:dyDescent="0.25">
      <c r="A567" s="547"/>
      <c r="B567"/>
      <c r="C567" s="454"/>
      <c r="D567" s="454"/>
      <c r="E567" s="454"/>
    </row>
    <row r="568" spans="1:5" x14ac:dyDescent="0.25">
      <c r="A568" s="547"/>
      <c r="B568"/>
      <c r="C568" s="454"/>
      <c r="D568" s="454"/>
      <c r="E568" s="454"/>
    </row>
    <row r="569" spans="1:5" x14ac:dyDescent="0.25">
      <c r="A569" s="547"/>
      <c r="B569"/>
      <c r="C569" s="454"/>
      <c r="D569" s="454"/>
      <c r="E569" s="454"/>
    </row>
    <row r="570" spans="1:5" x14ac:dyDescent="0.25">
      <c r="A570" s="547"/>
      <c r="B570"/>
      <c r="C570" s="454"/>
      <c r="D570" s="454"/>
      <c r="E570" s="454"/>
    </row>
    <row r="571" spans="1:5" x14ac:dyDescent="0.25">
      <c r="A571" s="547"/>
      <c r="B571"/>
      <c r="C571" s="454"/>
      <c r="D571" s="454"/>
      <c r="E571" s="454"/>
    </row>
    <row r="572" spans="1:5" x14ac:dyDescent="0.25">
      <c r="A572" s="547"/>
      <c r="B572"/>
      <c r="C572" s="454"/>
      <c r="D572" s="454"/>
      <c r="E572" s="454"/>
    </row>
    <row r="573" spans="1:5" x14ac:dyDescent="0.25">
      <c r="A573" s="547"/>
      <c r="B573"/>
      <c r="C573" s="454"/>
      <c r="D573" s="454"/>
      <c r="E573" s="454"/>
    </row>
    <row r="574" spans="1:5" x14ac:dyDescent="0.25">
      <c r="A574" s="547"/>
      <c r="B574"/>
      <c r="C574" s="454"/>
      <c r="D574" s="454"/>
      <c r="E574" s="454"/>
    </row>
    <row r="575" spans="1:5" x14ac:dyDescent="0.25">
      <c r="A575" s="547"/>
      <c r="B575"/>
      <c r="C575" s="454"/>
      <c r="D575" s="454"/>
      <c r="E575" s="454"/>
    </row>
    <row r="576" spans="1:5" x14ac:dyDescent="0.25">
      <c r="A576" s="547"/>
      <c r="B576"/>
      <c r="C576" s="454"/>
      <c r="D576" s="454"/>
      <c r="E576" s="454"/>
    </row>
    <row r="577" spans="1:5" x14ac:dyDescent="0.25">
      <c r="A577" s="547"/>
      <c r="B577"/>
      <c r="C577" s="454"/>
      <c r="D577" s="454"/>
      <c r="E577" s="454"/>
    </row>
    <row r="578" spans="1:5" x14ac:dyDescent="0.25">
      <c r="A578" s="547"/>
      <c r="B578"/>
      <c r="C578" s="454"/>
      <c r="D578" s="454"/>
      <c r="E578" s="454"/>
    </row>
  </sheetData>
  <mergeCells count="47">
    <mergeCell ref="A186:B186"/>
    <mergeCell ref="A195:B195"/>
    <mergeCell ref="A208:B208"/>
    <mergeCell ref="A67:B67"/>
    <mergeCell ref="A246:B246"/>
    <mergeCell ref="A121:B121"/>
    <mergeCell ref="A124:B124"/>
    <mergeCell ref="A127:B127"/>
    <mergeCell ref="A130:B130"/>
    <mergeCell ref="A140:B140"/>
    <mergeCell ref="A149:B149"/>
    <mergeCell ref="A252:B252"/>
    <mergeCell ref="A257:B257"/>
    <mergeCell ref="A213:B213"/>
    <mergeCell ref="A214:B214"/>
    <mergeCell ref="A223:B223"/>
    <mergeCell ref="A232:B232"/>
    <mergeCell ref="A241:B241"/>
    <mergeCell ref="C2:E2"/>
    <mergeCell ref="A49:B49"/>
    <mergeCell ref="A56:B56"/>
    <mergeCell ref="A2:B2"/>
    <mergeCell ref="A3:E3"/>
    <mergeCell ref="A4:E4"/>
    <mergeCell ref="A7:A8"/>
    <mergeCell ref="B7:B8"/>
    <mergeCell ref="C7:E7"/>
    <mergeCell ref="A9:B9"/>
    <mergeCell ref="A10:B10"/>
    <mergeCell ref="A13:B13"/>
    <mergeCell ref="A44:B44"/>
    <mergeCell ref="D1:E1"/>
    <mergeCell ref="A63:B63"/>
    <mergeCell ref="A64:B64"/>
    <mergeCell ref="A153:B153"/>
    <mergeCell ref="A70:B70"/>
    <mergeCell ref="A71:B71"/>
    <mergeCell ref="A82:B82"/>
    <mergeCell ref="A100:B100"/>
    <mergeCell ref="A110:B110"/>
    <mergeCell ref="A152:B152"/>
    <mergeCell ref="A113:B113"/>
    <mergeCell ref="A114:B114"/>
    <mergeCell ref="A16:B16"/>
    <mergeCell ref="A19:B19"/>
    <mergeCell ref="A30:B30"/>
    <mergeCell ref="A41:B41"/>
  </mergeCells>
  <pageMargins left="0.70866141732283472" right="0.70866141732283472" top="0.74803149606299213" bottom="0.74803149606299213" header="0.31496062992125984" footer="0.31496062992125984"/>
  <pageSetup paperSize="9" scale="56" fitToHeight="10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B1:F40"/>
  <sheetViews>
    <sheetView workbookViewId="0">
      <selection activeCell="I16" sqref="I16"/>
    </sheetView>
  </sheetViews>
  <sheetFormatPr defaultRowHeight="15" x14ac:dyDescent="0.25"/>
  <cols>
    <col min="2" max="2" width="44.42578125" customWidth="1"/>
    <col min="3" max="3" width="10" customWidth="1"/>
    <col min="4" max="4" width="15.5703125" style="454" customWidth="1"/>
    <col min="5" max="5" width="15.85546875" style="454" customWidth="1"/>
    <col min="6" max="6" width="17.42578125" style="454" customWidth="1"/>
  </cols>
  <sheetData>
    <row r="1" spans="2:6" x14ac:dyDescent="0.25">
      <c r="F1" s="522"/>
    </row>
    <row r="2" spans="2:6" ht="71.25" customHeight="1" x14ac:dyDescent="0.25">
      <c r="B2" s="652" t="s">
        <v>1224</v>
      </c>
      <c r="C2" s="652"/>
      <c r="D2" s="652"/>
      <c r="E2" s="652"/>
      <c r="F2" s="652"/>
    </row>
    <row r="5" spans="2:6" ht="87.75" customHeight="1" x14ac:dyDescent="0.25">
      <c r="B5" s="681" t="s">
        <v>1223</v>
      </c>
      <c r="C5" s="681"/>
      <c r="D5" s="681"/>
      <c r="E5" s="681"/>
      <c r="F5" s="681"/>
    </row>
    <row r="7" spans="2:6" ht="15.75" x14ac:dyDescent="0.25">
      <c r="F7" s="548" t="s">
        <v>308</v>
      </c>
    </row>
    <row r="8" spans="2:6" x14ac:dyDescent="0.25">
      <c r="B8" s="682" t="s">
        <v>307</v>
      </c>
      <c r="C8" s="682" t="s">
        <v>1218</v>
      </c>
      <c r="D8" s="684" t="s">
        <v>1219</v>
      </c>
      <c r="E8" s="685"/>
      <c r="F8" s="686"/>
    </row>
    <row r="9" spans="2:6" ht="27" customHeight="1" x14ac:dyDescent="0.25">
      <c r="B9" s="683"/>
      <c r="C9" s="683"/>
      <c r="D9" s="431">
        <v>2015</v>
      </c>
      <c r="E9" s="431">
        <v>2016</v>
      </c>
      <c r="F9" s="431">
        <v>2017</v>
      </c>
    </row>
    <row r="10" spans="2:6" ht="25.5" x14ac:dyDescent="0.25">
      <c r="B10" s="433" t="s">
        <v>1220</v>
      </c>
      <c r="C10" s="434"/>
      <c r="D10" s="436">
        <f>D11+D15</f>
        <v>176182965.72</v>
      </c>
      <c r="E10" s="436">
        <f t="shared" ref="E10:F10" si="0">E11+E15</f>
        <v>0</v>
      </c>
      <c r="F10" s="436">
        <f t="shared" si="0"/>
        <v>0</v>
      </c>
    </row>
    <row r="11" spans="2:6" x14ac:dyDescent="0.25">
      <c r="B11" s="433" t="s">
        <v>300</v>
      </c>
      <c r="C11" s="434">
        <v>701</v>
      </c>
      <c r="D11" s="436">
        <f>SUM(D12:D14)</f>
        <v>168978391.72</v>
      </c>
      <c r="E11" s="436">
        <f t="shared" ref="E11:F11" si="1">SUM(E12:E14)</f>
        <v>0</v>
      </c>
      <c r="F11" s="436">
        <f t="shared" si="1"/>
        <v>0</v>
      </c>
    </row>
    <row r="12" spans="2:6" x14ac:dyDescent="0.25">
      <c r="B12" s="435" t="s">
        <v>1221</v>
      </c>
      <c r="C12" s="434"/>
      <c r="D12" s="436">
        <v>55956800</v>
      </c>
      <c r="E12" s="436"/>
      <c r="F12" s="436"/>
    </row>
    <row r="13" spans="2:6" x14ac:dyDescent="0.25">
      <c r="B13" s="435" t="s">
        <v>1222</v>
      </c>
      <c r="C13" s="434"/>
      <c r="D13" s="436">
        <v>15000000</v>
      </c>
      <c r="E13" s="436"/>
      <c r="F13" s="436"/>
    </row>
    <row r="14" spans="2:6" x14ac:dyDescent="0.25">
      <c r="B14" s="435" t="s">
        <v>1225</v>
      </c>
      <c r="C14" s="434"/>
      <c r="D14" s="436">
        <f>113021591.72-15000000+1946903.46-600000-1346903.46</f>
        <v>98021591.719999999</v>
      </c>
      <c r="E14" s="436"/>
      <c r="F14" s="436"/>
    </row>
    <row r="15" spans="2:6" ht="25.5" x14ac:dyDescent="0.25">
      <c r="B15" s="435" t="s">
        <v>204</v>
      </c>
      <c r="C15" s="434">
        <v>707</v>
      </c>
      <c r="D15" s="436">
        <f>D16</f>
        <v>7204574</v>
      </c>
      <c r="E15" s="436">
        <f t="shared" ref="E15:F15" si="2">E16</f>
        <v>0</v>
      </c>
      <c r="F15" s="436">
        <f t="shared" si="2"/>
        <v>0</v>
      </c>
    </row>
    <row r="16" spans="2:6" x14ac:dyDescent="0.25">
      <c r="B16" s="435" t="s">
        <v>1225</v>
      </c>
      <c r="C16" s="434"/>
      <c r="D16" s="436">
        <f>7204574-1946903.46+600000+1346903.46</f>
        <v>7204574</v>
      </c>
      <c r="E16" s="436"/>
      <c r="F16" s="436"/>
    </row>
    <row r="17" spans="2:6" x14ac:dyDescent="0.25">
      <c r="B17" s="433" t="s">
        <v>1226</v>
      </c>
      <c r="C17" s="434"/>
      <c r="D17" s="436">
        <f>D18</f>
        <v>131465000</v>
      </c>
      <c r="E17" s="436">
        <f t="shared" ref="E17:F17" si="3">E18</f>
        <v>73353869.930000007</v>
      </c>
      <c r="F17" s="436">
        <f t="shared" si="3"/>
        <v>0</v>
      </c>
    </row>
    <row r="18" spans="2:6" x14ac:dyDescent="0.25">
      <c r="B18" s="433" t="s">
        <v>300</v>
      </c>
      <c r="C18" s="434">
        <v>701</v>
      </c>
      <c r="D18" s="436">
        <f>SUM(D19:D21)</f>
        <v>131465000</v>
      </c>
      <c r="E18" s="436">
        <f t="shared" ref="E18:F18" si="4">SUM(E19:E21)</f>
        <v>73353869.930000007</v>
      </c>
      <c r="F18" s="436">
        <f t="shared" si="4"/>
        <v>0</v>
      </c>
    </row>
    <row r="19" spans="2:6" x14ac:dyDescent="0.25">
      <c r="B19" s="435" t="s">
        <v>1221</v>
      </c>
      <c r="C19" s="434"/>
      <c r="D19" s="436">
        <v>77196900</v>
      </c>
      <c r="E19" s="436"/>
      <c r="F19" s="436"/>
    </row>
    <row r="20" spans="2:6" x14ac:dyDescent="0.25">
      <c r="B20" s="435" t="s">
        <v>1222</v>
      </c>
      <c r="C20" s="434"/>
      <c r="D20" s="436">
        <v>1847300</v>
      </c>
      <c r="E20" s="436"/>
      <c r="F20" s="436"/>
    </row>
    <row r="21" spans="2:6" x14ac:dyDescent="0.25">
      <c r="B21" s="435" t="s">
        <v>1225</v>
      </c>
      <c r="C21" s="434"/>
      <c r="D21" s="436">
        <v>52420800</v>
      </c>
      <c r="E21" s="436">
        <v>73353869.930000007</v>
      </c>
      <c r="F21" s="436"/>
    </row>
    <row r="22" spans="2:6" ht="25.5" x14ac:dyDescent="0.25">
      <c r="B22" s="433" t="s">
        <v>1227</v>
      </c>
      <c r="C22" s="434"/>
      <c r="D22" s="436">
        <f>D23</f>
        <v>1946023.26</v>
      </c>
      <c r="E22" s="436"/>
      <c r="F22" s="436"/>
    </row>
    <row r="23" spans="2:6" x14ac:dyDescent="0.25">
      <c r="B23" s="433" t="s">
        <v>300</v>
      </c>
      <c r="C23" s="434">
        <v>701</v>
      </c>
      <c r="D23" s="436">
        <f>D24</f>
        <v>1946023.26</v>
      </c>
      <c r="E23" s="436"/>
      <c r="F23" s="436"/>
    </row>
    <row r="24" spans="2:6" x14ac:dyDescent="0.25">
      <c r="B24" s="435" t="s">
        <v>1225</v>
      </c>
      <c r="C24" s="307"/>
      <c r="D24" s="437">
        <v>1946023.26</v>
      </c>
      <c r="E24" s="436"/>
      <c r="F24" s="436"/>
    </row>
    <row r="25" spans="2:6" ht="25.5" x14ac:dyDescent="0.25">
      <c r="B25" s="433" t="s">
        <v>1228</v>
      </c>
      <c r="C25" s="307"/>
      <c r="D25" s="436">
        <f>D26</f>
        <v>2868.11</v>
      </c>
      <c r="E25" s="436"/>
      <c r="F25" s="436"/>
    </row>
    <row r="26" spans="2:6" x14ac:dyDescent="0.25">
      <c r="B26" s="433" t="s">
        <v>300</v>
      </c>
      <c r="C26" s="434">
        <v>701</v>
      </c>
      <c r="D26" s="436">
        <f>D27</f>
        <v>2868.11</v>
      </c>
      <c r="E26" s="436"/>
      <c r="F26" s="436"/>
    </row>
    <row r="27" spans="2:6" x14ac:dyDescent="0.25">
      <c r="B27" s="435" t="s">
        <v>1225</v>
      </c>
      <c r="C27" s="307"/>
      <c r="D27" s="436">
        <v>2868.11</v>
      </c>
      <c r="E27" s="436"/>
      <c r="F27" s="436"/>
    </row>
    <row r="28" spans="2:6" ht="26.25" x14ac:dyDescent="0.25">
      <c r="B28" s="438" t="s">
        <v>1229</v>
      </c>
      <c r="C28" s="307"/>
      <c r="D28" s="436">
        <f>D29</f>
        <v>9499999</v>
      </c>
      <c r="E28" s="436"/>
      <c r="F28" s="436"/>
    </row>
    <row r="29" spans="2:6" x14ac:dyDescent="0.25">
      <c r="B29" s="433" t="s">
        <v>300</v>
      </c>
      <c r="C29" s="434">
        <v>701</v>
      </c>
      <c r="D29" s="436">
        <f>D30</f>
        <v>9499999</v>
      </c>
      <c r="E29" s="436"/>
      <c r="F29" s="436"/>
    </row>
    <row r="30" spans="2:6" x14ac:dyDescent="0.25">
      <c r="B30" s="435" t="s">
        <v>1225</v>
      </c>
      <c r="C30" s="307"/>
      <c r="D30" s="436">
        <f>13999999-4500000</f>
        <v>9499999</v>
      </c>
      <c r="E30" s="436"/>
      <c r="F30" s="436"/>
    </row>
    <row r="31" spans="2:6" ht="39" x14ac:dyDescent="0.25">
      <c r="B31" s="438" t="s">
        <v>1230</v>
      </c>
      <c r="C31" s="307"/>
      <c r="D31" s="549">
        <f>D32</f>
        <v>501920</v>
      </c>
      <c r="E31" s="549"/>
      <c r="F31" s="549"/>
    </row>
    <row r="32" spans="2:6" ht="26.25" x14ac:dyDescent="0.25">
      <c r="B32" s="438" t="s">
        <v>127</v>
      </c>
      <c r="C32" s="338">
        <v>731</v>
      </c>
      <c r="D32" s="549">
        <f>D33</f>
        <v>501920</v>
      </c>
      <c r="E32" s="549"/>
      <c r="F32" s="549"/>
    </row>
    <row r="33" spans="2:6" x14ac:dyDescent="0.25">
      <c r="B33" s="435" t="s">
        <v>1225</v>
      </c>
      <c r="C33" s="338"/>
      <c r="D33" s="549">
        <v>501920</v>
      </c>
      <c r="E33" s="549"/>
      <c r="F33" s="549"/>
    </row>
    <row r="34" spans="2:6" ht="26.25" x14ac:dyDescent="0.25">
      <c r="B34" s="438" t="s">
        <v>1231</v>
      </c>
      <c r="C34" s="338"/>
      <c r="D34" s="549">
        <f>D35</f>
        <v>3700000</v>
      </c>
      <c r="E34" s="549"/>
      <c r="F34" s="549"/>
    </row>
    <row r="35" spans="2:6" ht="26.25" x14ac:dyDescent="0.25">
      <c r="B35" s="438" t="s">
        <v>127</v>
      </c>
      <c r="C35" s="338">
        <v>731</v>
      </c>
      <c r="D35" s="549">
        <f>D36</f>
        <v>3700000</v>
      </c>
      <c r="E35" s="549"/>
      <c r="F35" s="549"/>
    </row>
    <row r="36" spans="2:6" x14ac:dyDescent="0.25">
      <c r="B36" s="435" t="s">
        <v>1225</v>
      </c>
      <c r="C36" s="338"/>
      <c r="D36" s="549">
        <v>3700000</v>
      </c>
      <c r="E36" s="549"/>
      <c r="F36" s="549"/>
    </row>
    <row r="37" spans="2:6" ht="26.25" x14ac:dyDescent="0.25">
      <c r="B37" s="466" t="s">
        <v>1244</v>
      </c>
      <c r="C37" s="464"/>
      <c r="D37" s="549">
        <f>D38</f>
        <v>1500000</v>
      </c>
      <c r="E37" s="549"/>
      <c r="F37" s="549"/>
    </row>
    <row r="38" spans="2:6" ht="25.5" x14ac:dyDescent="0.25">
      <c r="B38" s="467" t="s">
        <v>127</v>
      </c>
      <c r="C38" s="464">
        <v>731</v>
      </c>
      <c r="D38" s="549">
        <f>D39</f>
        <v>1500000</v>
      </c>
      <c r="E38" s="549"/>
      <c r="F38" s="549"/>
    </row>
    <row r="39" spans="2:6" x14ac:dyDescent="0.25">
      <c r="B39" s="467" t="s">
        <v>1225</v>
      </c>
      <c r="C39" s="464"/>
      <c r="D39" s="549">
        <v>1500000</v>
      </c>
      <c r="E39" s="549"/>
      <c r="F39" s="549"/>
    </row>
    <row r="40" spans="2:6" x14ac:dyDescent="0.25">
      <c r="B40" s="439" t="s">
        <v>0</v>
      </c>
      <c r="C40" s="465"/>
      <c r="D40" s="550">
        <f>D10+D22+D17+D25+D28+D31+D34+D37</f>
        <v>324798776.09000003</v>
      </c>
      <c r="E40" s="550">
        <f t="shared" ref="E40:F40" si="5">E10+E22+E17+E25+E28+E31+E34+E37</f>
        <v>73353869.930000007</v>
      </c>
      <c r="F40" s="550">
        <f t="shared" si="5"/>
        <v>0</v>
      </c>
    </row>
  </sheetData>
  <mergeCells count="5">
    <mergeCell ref="B5:F5"/>
    <mergeCell ref="B8:B9"/>
    <mergeCell ref="C8:C9"/>
    <mergeCell ref="D8:F8"/>
    <mergeCell ref="B2:F2"/>
  </mergeCells>
  <pageMargins left="0.70866141732283472" right="0.70866141732283472" top="0.74803149606299213" bottom="0.74803149606299213" header="0.31496062992125984" footer="0.31496062992125984"/>
  <pageSetup paperSize="9" scale="77"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9"/>
  <sheetViews>
    <sheetView workbookViewId="0">
      <selection activeCell="K14" sqref="K14"/>
    </sheetView>
  </sheetViews>
  <sheetFormatPr defaultRowHeight="12.75" x14ac:dyDescent="0.2"/>
  <cols>
    <col min="1" max="1" width="42.7109375" style="95" customWidth="1"/>
    <col min="2" max="2" width="24.28515625" style="107" customWidth="1"/>
    <col min="3" max="3" width="17.42578125" style="52" customWidth="1"/>
    <col min="4" max="4" width="14.7109375" style="25" customWidth="1"/>
    <col min="5" max="5" width="17.140625" style="25" customWidth="1"/>
    <col min="6" max="252" width="9.140625" style="25"/>
    <col min="253" max="253" width="42.7109375" style="25" customWidth="1"/>
    <col min="254" max="254" width="23.42578125" style="25" customWidth="1"/>
    <col min="255" max="255" width="14.42578125" style="25" customWidth="1"/>
    <col min="256" max="256" width="11.5703125" style="25" customWidth="1"/>
    <col min="257" max="257" width="14.28515625" style="25" customWidth="1"/>
    <col min="258" max="508" width="9.140625" style="25"/>
    <col min="509" max="509" width="42.7109375" style="25" customWidth="1"/>
    <col min="510" max="510" width="23.42578125" style="25" customWidth="1"/>
    <col min="511" max="511" width="14.42578125" style="25" customWidth="1"/>
    <col min="512" max="512" width="11.5703125" style="25" customWidth="1"/>
    <col min="513" max="513" width="14.28515625" style="25" customWidth="1"/>
    <col min="514" max="764" width="9.140625" style="25"/>
    <col min="765" max="765" width="42.7109375" style="25" customWidth="1"/>
    <col min="766" max="766" width="23.42578125" style="25" customWidth="1"/>
    <col min="767" max="767" width="14.42578125" style="25" customWidth="1"/>
    <col min="768" max="768" width="11.5703125" style="25" customWidth="1"/>
    <col min="769" max="769" width="14.28515625" style="25" customWidth="1"/>
    <col min="770" max="1020" width="9.140625" style="25"/>
    <col min="1021" max="1021" width="42.7109375" style="25" customWidth="1"/>
    <col min="1022" max="1022" width="23.42578125" style="25" customWidth="1"/>
    <col min="1023" max="1023" width="14.42578125" style="25" customWidth="1"/>
    <col min="1024" max="1024" width="11.5703125" style="25" customWidth="1"/>
    <col min="1025" max="1025" width="14.28515625" style="25" customWidth="1"/>
    <col min="1026" max="1276" width="9.140625" style="25"/>
    <col min="1277" max="1277" width="42.7109375" style="25" customWidth="1"/>
    <col min="1278" max="1278" width="23.42578125" style="25" customWidth="1"/>
    <col min="1279" max="1279" width="14.42578125" style="25" customWidth="1"/>
    <col min="1280" max="1280" width="11.5703125" style="25" customWidth="1"/>
    <col min="1281" max="1281" width="14.28515625" style="25" customWidth="1"/>
    <col min="1282" max="1532" width="9.140625" style="25"/>
    <col min="1533" max="1533" width="42.7109375" style="25" customWidth="1"/>
    <col min="1534" max="1534" width="23.42578125" style="25" customWidth="1"/>
    <col min="1535" max="1535" width="14.42578125" style="25" customWidth="1"/>
    <col min="1536" max="1536" width="11.5703125" style="25" customWidth="1"/>
    <col min="1537" max="1537" width="14.28515625" style="25" customWidth="1"/>
    <col min="1538" max="1788" width="9.140625" style="25"/>
    <col min="1789" max="1789" width="42.7109375" style="25" customWidth="1"/>
    <col min="1790" max="1790" width="23.42578125" style="25" customWidth="1"/>
    <col min="1791" max="1791" width="14.42578125" style="25" customWidth="1"/>
    <col min="1792" max="1792" width="11.5703125" style="25" customWidth="1"/>
    <col min="1793" max="1793" width="14.28515625" style="25" customWidth="1"/>
    <col min="1794" max="2044" width="9.140625" style="25"/>
    <col min="2045" max="2045" width="42.7109375" style="25" customWidth="1"/>
    <col min="2046" max="2046" width="23.42578125" style="25" customWidth="1"/>
    <col min="2047" max="2047" width="14.42578125" style="25" customWidth="1"/>
    <col min="2048" max="2048" width="11.5703125" style="25" customWidth="1"/>
    <col min="2049" max="2049" width="14.28515625" style="25" customWidth="1"/>
    <col min="2050" max="2300" width="9.140625" style="25"/>
    <col min="2301" max="2301" width="42.7109375" style="25" customWidth="1"/>
    <col min="2302" max="2302" width="23.42578125" style="25" customWidth="1"/>
    <col min="2303" max="2303" width="14.42578125" style="25" customWidth="1"/>
    <col min="2304" max="2304" width="11.5703125" style="25" customWidth="1"/>
    <col min="2305" max="2305" width="14.28515625" style="25" customWidth="1"/>
    <col min="2306" max="2556" width="9.140625" style="25"/>
    <col min="2557" max="2557" width="42.7109375" style="25" customWidth="1"/>
    <col min="2558" max="2558" width="23.42578125" style="25" customWidth="1"/>
    <col min="2559" max="2559" width="14.42578125" style="25" customWidth="1"/>
    <col min="2560" max="2560" width="11.5703125" style="25" customWidth="1"/>
    <col min="2561" max="2561" width="14.28515625" style="25" customWidth="1"/>
    <col min="2562" max="2812" width="9.140625" style="25"/>
    <col min="2813" max="2813" width="42.7109375" style="25" customWidth="1"/>
    <col min="2814" max="2814" width="23.42578125" style="25" customWidth="1"/>
    <col min="2815" max="2815" width="14.42578125" style="25" customWidth="1"/>
    <col min="2816" max="2816" width="11.5703125" style="25" customWidth="1"/>
    <col min="2817" max="2817" width="14.28515625" style="25" customWidth="1"/>
    <col min="2818" max="3068" width="9.140625" style="25"/>
    <col min="3069" max="3069" width="42.7109375" style="25" customWidth="1"/>
    <col min="3070" max="3070" width="23.42578125" style="25" customWidth="1"/>
    <col min="3071" max="3071" width="14.42578125" style="25" customWidth="1"/>
    <col min="3072" max="3072" width="11.5703125" style="25" customWidth="1"/>
    <col min="3073" max="3073" width="14.28515625" style="25" customWidth="1"/>
    <col min="3074" max="3324" width="9.140625" style="25"/>
    <col min="3325" max="3325" width="42.7109375" style="25" customWidth="1"/>
    <col min="3326" max="3326" width="23.42578125" style="25" customWidth="1"/>
    <col min="3327" max="3327" width="14.42578125" style="25" customWidth="1"/>
    <col min="3328" max="3328" width="11.5703125" style="25" customWidth="1"/>
    <col min="3329" max="3329" width="14.28515625" style="25" customWidth="1"/>
    <col min="3330" max="3580" width="9.140625" style="25"/>
    <col min="3581" max="3581" width="42.7109375" style="25" customWidth="1"/>
    <col min="3582" max="3582" width="23.42578125" style="25" customWidth="1"/>
    <col min="3583" max="3583" width="14.42578125" style="25" customWidth="1"/>
    <col min="3584" max="3584" width="11.5703125" style="25" customWidth="1"/>
    <col min="3585" max="3585" width="14.28515625" style="25" customWidth="1"/>
    <col min="3586" max="3836" width="9.140625" style="25"/>
    <col min="3837" max="3837" width="42.7109375" style="25" customWidth="1"/>
    <col min="3838" max="3838" width="23.42578125" style="25" customWidth="1"/>
    <col min="3839" max="3839" width="14.42578125" style="25" customWidth="1"/>
    <col min="3840" max="3840" width="11.5703125" style="25" customWidth="1"/>
    <col min="3841" max="3841" width="14.28515625" style="25" customWidth="1"/>
    <col min="3842" max="4092" width="9.140625" style="25"/>
    <col min="4093" max="4093" width="42.7109375" style="25" customWidth="1"/>
    <col min="4094" max="4094" width="23.42578125" style="25" customWidth="1"/>
    <col min="4095" max="4095" width="14.42578125" style="25" customWidth="1"/>
    <col min="4096" max="4096" width="11.5703125" style="25" customWidth="1"/>
    <col min="4097" max="4097" width="14.28515625" style="25" customWidth="1"/>
    <col min="4098" max="4348" width="9.140625" style="25"/>
    <col min="4349" max="4349" width="42.7109375" style="25" customWidth="1"/>
    <col min="4350" max="4350" width="23.42578125" style="25" customWidth="1"/>
    <col min="4351" max="4351" width="14.42578125" style="25" customWidth="1"/>
    <col min="4352" max="4352" width="11.5703125" style="25" customWidth="1"/>
    <col min="4353" max="4353" width="14.28515625" style="25" customWidth="1"/>
    <col min="4354" max="4604" width="9.140625" style="25"/>
    <col min="4605" max="4605" width="42.7109375" style="25" customWidth="1"/>
    <col min="4606" max="4606" width="23.42578125" style="25" customWidth="1"/>
    <col min="4607" max="4607" width="14.42578125" style="25" customWidth="1"/>
    <col min="4608" max="4608" width="11.5703125" style="25" customWidth="1"/>
    <col min="4609" max="4609" width="14.28515625" style="25" customWidth="1"/>
    <col min="4610" max="4860" width="9.140625" style="25"/>
    <col min="4861" max="4861" width="42.7109375" style="25" customWidth="1"/>
    <col min="4862" max="4862" width="23.42578125" style="25" customWidth="1"/>
    <col min="4863" max="4863" width="14.42578125" style="25" customWidth="1"/>
    <col min="4864" max="4864" width="11.5703125" style="25" customWidth="1"/>
    <col min="4865" max="4865" width="14.28515625" style="25" customWidth="1"/>
    <col min="4866" max="5116" width="9.140625" style="25"/>
    <col min="5117" max="5117" width="42.7109375" style="25" customWidth="1"/>
    <col min="5118" max="5118" width="23.42578125" style="25" customWidth="1"/>
    <col min="5119" max="5119" width="14.42578125" style="25" customWidth="1"/>
    <col min="5120" max="5120" width="11.5703125" style="25" customWidth="1"/>
    <col min="5121" max="5121" width="14.28515625" style="25" customWidth="1"/>
    <col min="5122" max="5372" width="9.140625" style="25"/>
    <col min="5373" max="5373" width="42.7109375" style="25" customWidth="1"/>
    <col min="5374" max="5374" width="23.42578125" style="25" customWidth="1"/>
    <col min="5375" max="5375" width="14.42578125" style="25" customWidth="1"/>
    <col min="5376" max="5376" width="11.5703125" style="25" customWidth="1"/>
    <col min="5377" max="5377" width="14.28515625" style="25" customWidth="1"/>
    <col min="5378" max="5628" width="9.140625" style="25"/>
    <col min="5629" max="5629" width="42.7109375" style="25" customWidth="1"/>
    <col min="5630" max="5630" width="23.42578125" style="25" customWidth="1"/>
    <col min="5631" max="5631" width="14.42578125" style="25" customWidth="1"/>
    <col min="5632" max="5632" width="11.5703125" style="25" customWidth="1"/>
    <col min="5633" max="5633" width="14.28515625" style="25" customWidth="1"/>
    <col min="5634" max="5884" width="9.140625" style="25"/>
    <col min="5885" max="5885" width="42.7109375" style="25" customWidth="1"/>
    <col min="5886" max="5886" width="23.42578125" style="25" customWidth="1"/>
    <col min="5887" max="5887" width="14.42578125" style="25" customWidth="1"/>
    <col min="5888" max="5888" width="11.5703125" style="25" customWidth="1"/>
    <col min="5889" max="5889" width="14.28515625" style="25" customWidth="1"/>
    <col min="5890" max="6140" width="9.140625" style="25"/>
    <col min="6141" max="6141" width="42.7109375" style="25" customWidth="1"/>
    <col min="6142" max="6142" width="23.42578125" style="25" customWidth="1"/>
    <col min="6143" max="6143" width="14.42578125" style="25" customWidth="1"/>
    <col min="6144" max="6144" width="11.5703125" style="25" customWidth="1"/>
    <col min="6145" max="6145" width="14.28515625" style="25" customWidth="1"/>
    <col min="6146" max="6396" width="9.140625" style="25"/>
    <col min="6397" max="6397" width="42.7109375" style="25" customWidth="1"/>
    <col min="6398" max="6398" width="23.42578125" style="25" customWidth="1"/>
    <col min="6399" max="6399" width="14.42578125" style="25" customWidth="1"/>
    <col min="6400" max="6400" width="11.5703125" style="25" customWidth="1"/>
    <col min="6401" max="6401" width="14.28515625" style="25" customWidth="1"/>
    <col min="6402" max="6652" width="9.140625" style="25"/>
    <col min="6653" max="6653" width="42.7109375" style="25" customWidth="1"/>
    <col min="6654" max="6654" width="23.42578125" style="25" customWidth="1"/>
    <col min="6655" max="6655" width="14.42578125" style="25" customWidth="1"/>
    <col min="6656" max="6656" width="11.5703125" style="25" customWidth="1"/>
    <col min="6657" max="6657" width="14.28515625" style="25" customWidth="1"/>
    <col min="6658" max="6908" width="9.140625" style="25"/>
    <col min="6909" max="6909" width="42.7109375" style="25" customWidth="1"/>
    <col min="6910" max="6910" width="23.42578125" style="25" customWidth="1"/>
    <col min="6911" max="6911" width="14.42578125" style="25" customWidth="1"/>
    <col min="6912" max="6912" width="11.5703125" style="25" customWidth="1"/>
    <col min="6913" max="6913" width="14.28515625" style="25" customWidth="1"/>
    <col min="6914" max="7164" width="9.140625" style="25"/>
    <col min="7165" max="7165" width="42.7109375" style="25" customWidth="1"/>
    <col min="7166" max="7166" width="23.42578125" style="25" customWidth="1"/>
    <col min="7167" max="7167" width="14.42578125" style="25" customWidth="1"/>
    <col min="7168" max="7168" width="11.5703125" style="25" customWidth="1"/>
    <col min="7169" max="7169" width="14.28515625" style="25" customWidth="1"/>
    <col min="7170" max="7420" width="9.140625" style="25"/>
    <col min="7421" max="7421" width="42.7109375" style="25" customWidth="1"/>
    <col min="7422" max="7422" width="23.42578125" style="25" customWidth="1"/>
    <col min="7423" max="7423" width="14.42578125" style="25" customWidth="1"/>
    <col min="7424" max="7424" width="11.5703125" style="25" customWidth="1"/>
    <col min="7425" max="7425" width="14.28515625" style="25" customWidth="1"/>
    <col min="7426" max="7676" width="9.140625" style="25"/>
    <col min="7677" max="7677" width="42.7109375" style="25" customWidth="1"/>
    <col min="7678" max="7678" width="23.42578125" style="25" customWidth="1"/>
    <col min="7679" max="7679" width="14.42578125" style="25" customWidth="1"/>
    <col min="7680" max="7680" width="11.5703125" style="25" customWidth="1"/>
    <col min="7681" max="7681" width="14.28515625" style="25" customWidth="1"/>
    <col min="7682" max="7932" width="9.140625" style="25"/>
    <col min="7933" max="7933" width="42.7109375" style="25" customWidth="1"/>
    <col min="7934" max="7934" width="23.42578125" style="25" customWidth="1"/>
    <col min="7935" max="7935" width="14.42578125" style="25" customWidth="1"/>
    <col min="7936" max="7936" width="11.5703125" style="25" customWidth="1"/>
    <col min="7937" max="7937" width="14.28515625" style="25" customWidth="1"/>
    <col min="7938" max="8188" width="9.140625" style="25"/>
    <col min="8189" max="8189" width="42.7109375" style="25" customWidth="1"/>
    <col min="8190" max="8190" width="23.42578125" style="25" customWidth="1"/>
    <col min="8191" max="8191" width="14.42578125" style="25" customWidth="1"/>
    <col min="8192" max="8192" width="11.5703125" style="25" customWidth="1"/>
    <col min="8193" max="8193" width="14.28515625" style="25" customWidth="1"/>
    <col min="8194" max="8444" width="9.140625" style="25"/>
    <col min="8445" max="8445" width="42.7109375" style="25" customWidth="1"/>
    <col min="8446" max="8446" width="23.42578125" style="25" customWidth="1"/>
    <col min="8447" max="8447" width="14.42578125" style="25" customWidth="1"/>
    <col min="8448" max="8448" width="11.5703125" style="25" customWidth="1"/>
    <col min="8449" max="8449" width="14.28515625" style="25" customWidth="1"/>
    <col min="8450" max="8700" width="9.140625" style="25"/>
    <col min="8701" max="8701" width="42.7109375" style="25" customWidth="1"/>
    <col min="8702" max="8702" width="23.42578125" style="25" customWidth="1"/>
    <col min="8703" max="8703" width="14.42578125" style="25" customWidth="1"/>
    <col min="8704" max="8704" width="11.5703125" style="25" customWidth="1"/>
    <col min="8705" max="8705" width="14.28515625" style="25" customWidth="1"/>
    <col min="8706" max="8956" width="9.140625" style="25"/>
    <col min="8957" max="8957" width="42.7109375" style="25" customWidth="1"/>
    <col min="8958" max="8958" width="23.42578125" style="25" customWidth="1"/>
    <col min="8959" max="8959" width="14.42578125" style="25" customWidth="1"/>
    <col min="8960" max="8960" width="11.5703125" style="25" customWidth="1"/>
    <col min="8961" max="8961" width="14.28515625" style="25" customWidth="1"/>
    <col min="8962" max="9212" width="9.140625" style="25"/>
    <col min="9213" max="9213" width="42.7109375" style="25" customWidth="1"/>
    <col min="9214" max="9214" width="23.42578125" style="25" customWidth="1"/>
    <col min="9215" max="9215" width="14.42578125" style="25" customWidth="1"/>
    <col min="9216" max="9216" width="11.5703125" style="25" customWidth="1"/>
    <col min="9217" max="9217" width="14.28515625" style="25" customWidth="1"/>
    <col min="9218" max="9468" width="9.140625" style="25"/>
    <col min="9469" max="9469" width="42.7109375" style="25" customWidth="1"/>
    <col min="9470" max="9470" width="23.42578125" style="25" customWidth="1"/>
    <col min="9471" max="9471" width="14.42578125" style="25" customWidth="1"/>
    <col min="9472" max="9472" width="11.5703125" style="25" customWidth="1"/>
    <col min="9473" max="9473" width="14.28515625" style="25" customWidth="1"/>
    <col min="9474" max="9724" width="9.140625" style="25"/>
    <col min="9725" max="9725" width="42.7109375" style="25" customWidth="1"/>
    <col min="9726" max="9726" width="23.42578125" style="25" customWidth="1"/>
    <col min="9727" max="9727" width="14.42578125" style="25" customWidth="1"/>
    <col min="9728" max="9728" width="11.5703125" style="25" customWidth="1"/>
    <col min="9729" max="9729" width="14.28515625" style="25" customWidth="1"/>
    <col min="9730" max="9980" width="9.140625" style="25"/>
    <col min="9981" max="9981" width="42.7109375" style="25" customWidth="1"/>
    <col min="9982" max="9982" width="23.42578125" style="25" customWidth="1"/>
    <col min="9983" max="9983" width="14.42578125" style="25" customWidth="1"/>
    <col min="9984" max="9984" width="11.5703125" style="25" customWidth="1"/>
    <col min="9985" max="9985" width="14.28515625" style="25" customWidth="1"/>
    <col min="9986" max="10236" width="9.140625" style="25"/>
    <col min="10237" max="10237" width="42.7109375" style="25" customWidth="1"/>
    <col min="10238" max="10238" width="23.42578125" style="25" customWidth="1"/>
    <col min="10239" max="10239" width="14.42578125" style="25" customWidth="1"/>
    <col min="10240" max="10240" width="11.5703125" style="25" customWidth="1"/>
    <col min="10241" max="10241" width="14.28515625" style="25" customWidth="1"/>
    <col min="10242" max="10492" width="9.140625" style="25"/>
    <col min="10493" max="10493" width="42.7109375" style="25" customWidth="1"/>
    <col min="10494" max="10494" width="23.42578125" style="25" customWidth="1"/>
    <col min="10495" max="10495" width="14.42578125" style="25" customWidth="1"/>
    <col min="10496" max="10496" width="11.5703125" style="25" customWidth="1"/>
    <col min="10497" max="10497" width="14.28515625" style="25" customWidth="1"/>
    <col min="10498" max="10748" width="9.140625" style="25"/>
    <col min="10749" max="10749" width="42.7109375" style="25" customWidth="1"/>
    <col min="10750" max="10750" width="23.42578125" style="25" customWidth="1"/>
    <col min="10751" max="10751" width="14.42578125" style="25" customWidth="1"/>
    <col min="10752" max="10752" width="11.5703125" style="25" customWidth="1"/>
    <col min="10753" max="10753" width="14.28515625" style="25" customWidth="1"/>
    <col min="10754" max="11004" width="9.140625" style="25"/>
    <col min="11005" max="11005" width="42.7109375" style="25" customWidth="1"/>
    <col min="11006" max="11006" width="23.42578125" style="25" customWidth="1"/>
    <col min="11007" max="11007" width="14.42578125" style="25" customWidth="1"/>
    <col min="11008" max="11008" width="11.5703125" style="25" customWidth="1"/>
    <col min="11009" max="11009" width="14.28515625" style="25" customWidth="1"/>
    <col min="11010" max="11260" width="9.140625" style="25"/>
    <col min="11261" max="11261" width="42.7109375" style="25" customWidth="1"/>
    <col min="11262" max="11262" width="23.42578125" style="25" customWidth="1"/>
    <col min="11263" max="11263" width="14.42578125" style="25" customWidth="1"/>
    <col min="11264" max="11264" width="11.5703125" style="25" customWidth="1"/>
    <col min="11265" max="11265" width="14.28515625" style="25" customWidth="1"/>
    <col min="11266" max="11516" width="9.140625" style="25"/>
    <col min="11517" max="11517" width="42.7109375" style="25" customWidth="1"/>
    <col min="11518" max="11518" width="23.42578125" style="25" customWidth="1"/>
    <col min="11519" max="11519" width="14.42578125" style="25" customWidth="1"/>
    <col min="11520" max="11520" width="11.5703125" style="25" customWidth="1"/>
    <col min="11521" max="11521" width="14.28515625" style="25" customWidth="1"/>
    <col min="11522" max="11772" width="9.140625" style="25"/>
    <col min="11773" max="11773" width="42.7109375" style="25" customWidth="1"/>
    <col min="11774" max="11774" width="23.42578125" style="25" customWidth="1"/>
    <col min="11775" max="11775" width="14.42578125" style="25" customWidth="1"/>
    <col min="11776" max="11776" width="11.5703125" style="25" customWidth="1"/>
    <col min="11777" max="11777" width="14.28515625" style="25" customWidth="1"/>
    <col min="11778" max="12028" width="9.140625" style="25"/>
    <col min="12029" max="12029" width="42.7109375" style="25" customWidth="1"/>
    <col min="12030" max="12030" width="23.42578125" style="25" customWidth="1"/>
    <col min="12031" max="12031" width="14.42578125" style="25" customWidth="1"/>
    <col min="12032" max="12032" width="11.5703125" style="25" customWidth="1"/>
    <col min="12033" max="12033" width="14.28515625" style="25" customWidth="1"/>
    <col min="12034" max="12284" width="9.140625" style="25"/>
    <col min="12285" max="12285" width="42.7109375" style="25" customWidth="1"/>
    <col min="12286" max="12286" width="23.42578125" style="25" customWidth="1"/>
    <col min="12287" max="12287" width="14.42578125" style="25" customWidth="1"/>
    <col min="12288" max="12288" width="11.5703125" style="25" customWidth="1"/>
    <col min="12289" max="12289" width="14.28515625" style="25" customWidth="1"/>
    <col min="12290" max="12540" width="9.140625" style="25"/>
    <col min="12541" max="12541" width="42.7109375" style="25" customWidth="1"/>
    <col min="12542" max="12542" width="23.42578125" style="25" customWidth="1"/>
    <col min="12543" max="12543" width="14.42578125" style="25" customWidth="1"/>
    <col min="12544" max="12544" width="11.5703125" style="25" customWidth="1"/>
    <col min="12545" max="12545" width="14.28515625" style="25" customWidth="1"/>
    <col min="12546" max="12796" width="9.140625" style="25"/>
    <col min="12797" max="12797" width="42.7109375" style="25" customWidth="1"/>
    <col min="12798" max="12798" width="23.42578125" style="25" customWidth="1"/>
    <col min="12799" max="12799" width="14.42578125" style="25" customWidth="1"/>
    <col min="12800" max="12800" width="11.5703125" style="25" customWidth="1"/>
    <col min="12801" max="12801" width="14.28515625" style="25" customWidth="1"/>
    <col min="12802" max="13052" width="9.140625" style="25"/>
    <col min="13053" max="13053" width="42.7109375" style="25" customWidth="1"/>
    <col min="13054" max="13054" width="23.42578125" style="25" customWidth="1"/>
    <col min="13055" max="13055" width="14.42578125" style="25" customWidth="1"/>
    <col min="13056" max="13056" width="11.5703125" style="25" customWidth="1"/>
    <col min="13057" max="13057" width="14.28515625" style="25" customWidth="1"/>
    <col min="13058" max="13308" width="9.140625" style="25"/>
    <col min="13309" max="13309" width="42.7109375" style="25" customWidth="1"/>
    <col min="13310" max="13310" width="23.42578125" style="25" customWidth="1"/>
    <col min="13311" max="13311" width="14.42578125" style="25" customWidth="1"/>
    <col min="13312" max="13312" width="11.5703125" style="25" customWidth="1"/>
    <col min="13313" max="13313" width="14.28515625" style="25" customWidth="1"/>
    <col min="13314" max="13564" width="9.140625" style="25"/>
    <col min="13565" max="13565" width="42.7109375" style="25" customWidth="1"/>
    <col min="13566" max="13566" width="23.42578125" style="25" customWidth="1"/>
    <col min="13567" max="13567" width="14.42578125" style="25" customWidth="1"/>
    <col min="13568" max="13568" width="11.5703125" style="25" customWidth="1"/>
    <col min="13569" max="13569" width="14.28515625" style="25" customWidth="1"/>
    <col min="13570" max="13820" width="9.140625" style="25"/>
    <col min="13821" max="13821" width="42.7109375" style="25" customWidth="1"/>
    <col min="13822" max="13822" width="23.42578125" style="25" customWidth="1"/>
    <col min="13823" max="13823" width="14.42578125" style="25" customWidth="1"/>
    <col min="13824" max="13824" width="11.5703125" style="25" customWidth="1"/>
    <col min="13825" max="13825" width="14.28515625" style="25" customWidth="1"/>
    <col min="13826" max="14076" width="9.140625" style="25"/>
    <col min="14077" max="14077" width="42.7109375" style="25" customWidth="1"/>
    <col min="14078" max="14078" width="23.42578125" style="25" customWidth="1"/>
    <col min="14079" max="14079" width="14.42578125" style="25" customWidth="1"/>
    <col min="14080" max="14080" width="11.5703125" style="25" customWidth="1"/>
    <col min="14081" max="14081" width="14.28515625" style="25" customWidth="1"/>
    <col min="14082" max="14332" width="9.140625" style="25"/>
    <col min="14333" max="14333" width="42.7109375" style="25" customWidth="1"/>
    <col min="14334" max="14334" width="23.42578125" style="25" customWidth="1"/>
    <col min="14335" max="14335" width="14.42578125" style="25" customWidth="1"/>
    <col min="14336" max="14336" width="11.5703125" style="25" customWidth="1"/>
    <col min="14337" max="14337" width="14.28515625" style="25" customWidth="1"/>
    <col min="14338" max="14588" width="9.140625" style="25"/>
    <col min="14589" max="14589" width="42.7109375" style="25" customWidth="1"/>
    <col min="14590" max="14590" width="23.42578125" style="25" customWidth="1"/>
    <col min="14591" max="14591" width="14.42578125" style="25" customWidth="1"/>
    <col min="14592" max="14592" width="11.5703125" style="25" customWidth="1"/>
    <col min="14593" max="14593" width="14.28515625" style="25" customWidth="1"/>
    <col min="14594" max="14844" width="9.140625" style="25"/>
    <col min="14845" max="14845" width="42.7109375" style="25" customWidth="1"/>
    <col min="14846" max="14846" width="23.42578125" style="25" customWidth="1"/>
    <col min="14847" max="14847" width="14.42578125" style="25" customWidth="1"/>
    <col min="14848" max="14848" width="11.5703125" style="25" customWidth="1"/>
    <col min="14849" max="14849" width="14.28515625" style="25" customWidth="1"/>
    <col min="14850" max="15100" width="9.140625" style="25"/>
    <col min="15101" max="15101" width="42.7109375" style="25" customWidth="1"/>
    <col min="15102" max="15102" width="23.42578125" style="25" customWidth="1"/>
    <col min="15103" max="15103" width="14.42578125" style="25" customWidth="1"/>
    <col min="15104" max="15104" width="11.5703125" style="25" customWidth="1"/>
    <col min="15105" max="15105" width="14.28515625" style="25" customWidth="1"/>
    <col min="15106" max="15356" width="9.140625" style="25"/>
    <col min="15357" max="15357" width="42.7109375" style="25" customWidth="1"/>
    <col min="15358" max="15358" width="23.42578125" style="25" customWidth="1"/>
    <col min="15359" max="15359" width="14.42578125" style="25" customWidth="1"/>
    <col min="15360" max="15360" width="11.5703125" style="25" customWidth="1"/>
    <col min="15361" max="15361" width="14.28515625" style="25" customWidth="1"/>
    <col min="15362" max="15612" width="9.140625" style="25"/>
    <col min="15613" max="15613" width="42.7109375" style="25" customWidth="1"/>
    <col min="15614" max="15614" width="23.42578125" style="25" customWidth="1"/>
    <col min="15615" max="15615" width="14.42578125" style="25" customWidth="1"/>
    <col min="15616" max="15616" width="11.5703125" style="25" customWidth="1"/>
    <col min="15617" max="15617" width="14.28515625" style="25" customWidth="1"/>
    <col min="15618" max="15868" width="9.140625" style="25"/>
    <col min="15869" max="15869" width="42.7109375" style="25" customWidth="1"/>
    <col min="15870" max="15870" width="23.42578125" style="25" customWidth="1"/>
    <col min="15871" max="15871" width="14.42578125" style="25" customWidth="1"/>
    <col min="15872" max="15872" width="11.5703125" style="25" customWidth="1"/>
    <col min="15873" max="15873" width="14.28515625" style="25" customWidth="1"/>
    <col min="15874" max="16124" width="9.140625" style="25"/>
    <col min="16125" max="16125" width="42.7109375" style="25" customWidth="1"/>
    <col min="16126" max="16126" width="23.42578125" style="25" customWidth="1"/>
    <col min="16127" max="16127" width="14.42578125" style="25" customWidth="1"/>
    <col min="16128" max="16128" width="11.5703125" style="25" customWidth="1"/>
    <col min="16129" max="16129" width="14.28515625" style="25" customWidth="1"/>
    <col min="16130" max="16384" width="9.140625" style="25"/>
  </cols>
  <sheetData>
    <row r="1" spans="1:5" ht="24.75" customHeight="1" x14ac:dyDescent="0.25">
      <c r="A1" s="688" t="s">
        <v>1104</v>
      </c>
      <c r="B1" s="688"/>
      <c r="C1" s="688"/>
      <c r="D1" s="688"/>
      <c r="E1" s="688"/>
    </row>
    <row r="2" spans="1:5" ht="24.75" customHeight="1" x14ac:dyDescent="0.25">
      <c r="A2" s="287"/>
      <c r="B2" s="287"/>
      <c r="C2" s="287"/>
    </row>
    <row r="3" spans="1:5" ht="15.75" x14ac:dyDescent="0.25">
      <c r="A3" s="689" t="s">
        <v>918</v>
      </c>
      <c r="B3" s="689"/>
      <c r="C3" s="689"/>
      <c r="D3" s="689"/>
      <c r="E3" s="689"/>
    </row>
    <row r="4" spans="1:5" ht="18.75" x14ac:dyDescent="0.3">
      <c r="A4" s="96"/>
      <c r="B4" s="96"/>
      <c r="C4" s="96"/>
    </row>
    <row r="5" spans="1:5" s="99" customFormat="1" ht="15.75" x14ac:dyDescent="0.25">
      <c r="A5" s="97"/>
      <c r="B5" s="98"/>
      <c r="C5" s="74"/>
      <c r="E5" s="74" t="s">
        <v>308</v>
      </c>
    </row>
    <row r="6" spans="1:5" s="99" customFormat="1" ht="38.25" x14ac:dyDescent="0.2">
      <c r="A6" s="100" t="s">
        <v>307</v>
      </c>
      <c r="B6" s="101" t="s">
        <v>453</v>
      </c>
      <c r="C6" s="102" t="s">
        <v>686</v>
      </c>
      <c r="D6" s="309" t="s">
        <v>687</v>
      </c>
      <c r="E6" s="309" t="s">
        <v>1122</v>
      </c>
    </row>
    <row r="7" spans="1:5" s="62" customFormat="1" x14ac:dyDescent="0.2">
      <c r="A7" s="103" t="s">
        <v>741</v>
      </c>
      <c r="B7" s="37" t="s">
        <v>543</v>
      </c>
      <c r="C7" s="104">
        <f>C8+C15</f>
        <v>1014235730</v>
      </c>
      <c r="D7" s="104">
        <f t="shared" ref="D7:E7" si="0">D8+D15</f>
        <v>0</v>
      </c>
      <c r="E7" s="104">
        <f t="shared" si="0"/>
        <v>1014235730</v>
      </c>
    </row>
    <row r="8" spans="1:5" s="62" customFormat="1" x14ac:dyDescent="0.2">
      <c r="A8" s="103" t="s">
        <v>742</v>
      </c>
      <c r="B8" s="37"/>
      <c r="C8" s="104">
        <f>SUM(C9:C14)</f>
        <v>867513930</v>
      </c>
      <c r="D8" s="104">
        <f t="shared" ref="D8:E8" si="1">SUM(D9:D14)</f>
        <v>0</v>
      </c>
      <c r="E8" s="104">
        <f t="shared" si="1"/>
        <v>867513930</v>
      </c>
    </row>
    <row r="9" spans="1:5" s="62" customFormat="1" x14ac:dyDescent="0.2">
      <c r="A9" s="103" t="s">
        <v>743</v>
      </c>
      <c r="B9" s="37" t="s">
        <v>546</v>
      </c>
      <c r="C9" s="104">
        <f>'4.доходы 2015'!C13</f>
        <v>772131000</v>
      </c>
      <c r="D9" s="104">
        <f>'4.доходы 2015'!D13</f>
        <v>0</v>
      </c>
      <c r="E9" s="104">
        <f>'4.доходы 2015'!E13</f>
        <v>772131000</v>
      </c>
    </row>
    <row r="10" spans="1:5" s="62" customFormat="1" ht="38.25" x14ac:dyDescent="0.2">
      <c r="A10" s="120" t="s">
        <v>554</v>
      </c>
      <c r="B10" s="37" t="s">
        <v>555</v>
      </c>
      <c r="C10" s="104">
        <f>'4.доходы 2015'!C19</f>
        <v>10543010</v>
      </c>
      <c r="D10" s="104">
        <f>'4.доходы 2015'!D19</f>
        <v>0</v>
      </c>
      <c r="E10" s="104">
        <f>'4.доходы 2015'!E19</f>
        <v>10543010</v>
      </c>
    </row>
    <row r="11" spans="1:5" s="62" customFormat="1" x14ac:dyDescent="0.2">
      <c r="A11" s="103" t="s">
        <v>744</v>
      </c>
      <c r="B11" s="37" t="s">
        <v>566</v>
      </c>
      <c r="C11" s="104">
        <f>'4.доходы 2015'!C25</f>
        <v>53059620</v>
      </c>
      <c r="D11" s="104">
        <f>'4.доходы 2015'!D25</f>
        <v>0</v>
      </c>
      <c r="E11" s="104">
        <f>'4.доходы 2015'!E25</f>
        <v>53059620</v>
      </c>
    </row>
    <row r="12" spans="1:5" s="62" customFormat="1" x14ac:dyDescent="0.2">
      <c r="A12" s="103" t="s">
        <v>576</v>
      </c>
      <c r="B12" s="37" t="s">
        <v>577</v>
      </c>
      <c r="C12" s="104">
        <f>'4.доходы 2015'!C37</f>
        <v>23460300</v>
      </c>
      <c r="D12" s="104">
        <f>'4.доходы 2015'!D37</f>
        <v>0</v>
      </c>
      <c r="E12" s="104">
        <f>'4.доходы 2015'!E37</f>
        <v>23460300</v>
      </c>
    </row>
    <row r="13" spans="1:5" s="62" customFormat="1" x14ac:dyDescent="0.2">
      <c r="A13" s="103" t="s">
        <v>745</v>
      </c>
      <c r="B13" s="37" t="s">
        <v>587</v>
      </c>
      <c r="C13" s="104">
        <f>'4.доходы 2015'!C48</f>
        <v>8320000</v>
      </c>
      <c r="D13" s="104">
        <f>'4.доходы 2015'!D48</f>
        <v>0</v>
      </c>
      <c r="E13" s="104">
        <f>'4.доходы 2015'!E48</f>
        <v>8320000</v>
      </c>
    </row>
    <row r="14" spans="1:5" s="62" customFormat="1" ht="38.25" x14ac:dyDescent="0.2">
      <c r="A14" s="103" t="s">
        <v>455</v>
      </c>
      <c r="B14" s="37" t="s">
        <v>456</v>
      </c>
      <c r="C14" s="104">
        <v>0</v>
      </c>
      <c r="D14" s="104">
        <v>0</v>
      </c>
      <c r="E14" s="104">
        <v>0</v>
      </c>
    </row>
    <row r="15" spans="1:5" s="62" customFormat="1" x14ac:dyDescent="0.2">
      <c r="A15" s="103" t="s">
        <v>590</v>
      </c>
      <c r="B15" s="37"/>
      <c r="C15" s="104">
        <f>SUM(C16:C20)</f>
        <v>146721800</v>
      </c>
      <c r="D15" s="104">
        <f t="shared" ref="D15:E15" si="2">SUM(D16:D20)</f>
        <v>0</v>
      </c>
      <c r="E15" s="104">
        <f t="shared" si="2"/>
        <v>146721800</v>
      </c>
    </row>
    <row r="16" spans="1:5" s="62" customFormat="1" ht="51" x14ac:dyDescent="0.2">
      <c r="A16" s="103" t="s">
        <v>493</v>
      </c>
      <c r="B16" s="37" t="s">
        <v>494</v>
      </c>
      <c r="C16" s="104">
        <f>'4.доходы 2015'!C52</f>
        <v>49566700</v>
      </c>
      <c r="D16" s="104">
        <f>'4.доходы 2015'!D52</f>
        <v>0</v>
      </c>
      <c r="E16" s="104">
        <f>'4.доходы 2015'!E52</f>
        <v>49566700</v>
      </c>
    </row>
    <row r="17" spans="1:5" s="62" customFormat="1" ht="25.5" x14ac:dyDescent="0.2">
      <c r="A17" s="103" t="s">
        <v>604</v>
      </c>
      <c r="B17" s="37" t="s">
        <v>605</v>
      </c>
      <c r="C17" s="104">
        <f>'4.доходы 2015'!C66</f>
        <v>1216900</v>
      </c>
      <c r="D17" s="104">
        <f>'4.доходы 2015'!D66</f>
        <v>0</v>
      </c>
      <c r="E17" s="104">
        <f>'4.доходы 2015'!E66</f>
        <v>1216900</v>
      </c>
    </row>
    <row r="18" spans="1:5" s="62" customFormat="1" ht="25.5" x14ac:dyDescent="0.2">
      <c r="A18" s="103" t="s">
        <v>746</v>
      </c>
      <c r="B18" s="37" t="s">
        <v>501</v>
      </c>
      <c r="C18" s="104">
        <f>'4.доходы 2015'!C72</f>
        <v>230700</v>
      </c>
      <c r="D18" s="104">
        <f>'4.доходы 2015'!D72</f>
        <v>0</v>
      </c>
      <c r="E18" s="104">
        <f>'4.доходы 2015'!E72</f>
        <v>230700</v>
      </c>
    </row>
    <row r="19" spans="1:5" s="62" customFormat="1" ht="25.5" x14ac:dyDescent="0.2">
      <c r="A19" s="103" t="s">
        <v>512</v>
      </c>
      <c r="B19" s="37" t="s">
        <v>513</v>
      </c>
      <c r="C19" s="104">
        <f>'4.доходы 2015'!C76</f>
        <v>79459200</v>
      </c>
      <c r="D19" s="104">
        <f>'4.доходы 2015'!D76</f>
        <v>0</v>
      </c>
      <c r="E19" s="104">
        <f>'4.доходы 2015'!E76</f>
        <v>79459200</v>
      </c>
    </row>
    <row r="20" spans="1:5" s="62" customFormat="1" ht="25.5" x14ac:dyDescent="0.2">
      <c r="A20" s="103" t="s">
        <v>619</v>
      </c>
      <c r="B20" s="37" t="s">
        <v>620</v>
      </c>
      <c r="C20" s="104">
        <f>'4.доходы 2015'!C80</f>
        <v>16248300</v>
      </c>
      <c r="D20" s="104">
        <f>'4.доходы 2015'!D80</f>
        <v>0</v>
      </c>
      <c r="E20" s="104">
        <f>'4.доходы 2015'!E80</f>
        <v>16248300</v>
      </c>
    </row>
    <row r="21" spans="1:5" s="62" customFormat="1" x14ac:dyDescent="0.2">
      <c r="A21" s="103" t="s">
        <v>632</v>
      </c>
      <c r="B21" s="37" t="s">
        <v>747</v>
      </c>
      <c r="C21" s="104">
        <f>C22</f>
        <v>1380865157.2</v>
      </c>
      <c r="D21" s="104">
        <f t="shared" ref="D21:E21" si="3">D22</f>
        <v>0</v>
      </c>
      <c r="E21" s="104">
        <f t="shared" si="3"/>
        <v>1380865157.2</v>
      </c>
    </row>
    <row r="22" spans="1:5" s="62" customFormat="1" ht="25.5" x14ac:dyDescent="0.2">
      <c r="A22" s="103" t="s">
        <v>748</v>
      </c>
      <c r="B22" s="37" t="s">
        <v>749</v>
      </c>
      <c r="C22" s="104">
        <f>SUM(C23:C26)</f>
        <v>1380865157.2</v>
      </c>
      <c r="D22" s="104">
        <f t="shared" ref="D22:E22" si="4">SUM(D23:D26)</f>
        <v>0</v>
      </c>
      <c r="E22" s="104">
        <f t="shared" si="4"/>
        <v>1380865157.2</v>
      </c>
    </row>
    <row r="23" spans="1:5" s="62" customFormat="1" ht="25.5" x14ac:dyDescent="0.2">
      <c r="A23" s="103" t="s">
        <v>634</v>
      </c>
      <c r="B23" s="37" t="s">
        <v>750</v>
      </c>
      <c r="C23" s="104">
        <f>'4.доходы 2015'!C98</f>
        <v>412628600</v>
      </c>
      <c r="D23" s="104">
        <f>'4.доходы 2015'!D98</f>
        <v>0</v>
      </c>
      <c r="E23" s="104">
        <f>'4.доходы 2015'!E98</f>
        <v>412628600</v>
      </c>
    </row>
    <row r="24" spans="1:5" s="62" customFormat="1" ht="38.25" x14ac:dyDescent="0.2">
      <c r="A24" s="103" t="s">
        <v>638</v>
      </c>
      <c r="B24" s="37" t="s">
        <v>751</v>
      </c>
      <c r="C24" s="104">
        <f>'4.доходы 2015'!C103</f>
        <v>190389147.19999999</v>
      </c>
      <c r="D24" s="104">
        <f>'4.доходы 2015'!D103</f>
        <v>0</v>
      </c>
      <c r="E24" s="104">
        <f>'4.доходы 2015'!E103</f>
        <v>190389147.19999999</v>
      </c>
    </row>
    <row r="25" spans="1:5" s="62" customFormat="1" ht="25.5" x14ac:dyDescent="0.2">
      <c r="A25" s="103" t="s">
        <v>640</v>
      </c>
      <c r="B25" s="37" t="s">
        <v>752</v>
      </c>
      <c r="C25" s="104">
        <f>'4.доходы 2015'!C116</f>
        <v>777052190</v>
      </c>
      <c r="D25" s="104">
        <f>'4.доходы 2015'!D116</f>
        <v>0</v>
      </c>
      <c r="E25" s="104">
        <f>'4.доходы 2015'!E116</f>
        <v>777052190</v>
      </c>
    </row>
    <row r="26" spans="1:5" s="62" customFormat="1" x14ac:dyDescent="0.2">
      <c r="A26" s="103" t="s">
        <v>651</v>
      </c>
      <c r="B26" s="37" t="s">
        <v>753</v>
      </c>
      <c r="C26" s="104">
        <f>'4.доходы 2015'!C127</f>
        <v>795220</v>
      </c>
      <c r="D26" s="104">
        <f>'4.доходы 2015'!D127</f>
        <v>0</v>
      </c>
      <c r="E26" s="104">
        <f>'4.доходы 2015'!E127</f>
        <v>795220</v>
      </c>
    </row>
    <row r="27" spans="1:5" s="62" customFormat="1" ht="18.75" customHeight="1" x14ac:dyDescent="0.2">
      <c r="A27" s="105" t="s">
        <v>754</v>
      </c>
      <c r="B27" s="106"/>
      <c r="C27" s="104">
        <f>C7+C21</f>
        <v>2395100887.1999998</v>
      </c>
      <c r="D27" s="104">
        <f t="shared" ref="D27:E27" si="5">D7+D21</f>
        <v>0</v>
      </c>
      <c r="E27" s="104">
        <f t="shared" si="5"/>
        <v>2395100887.1999998</v>
      </c>
    </row>
    <row r="31" spans="1:5" ht="30.75" customHeight="1" x14ac:dyDescent="0.2">
      <c r="A31" s="687" t="s">
        <v>1123</v>
      </c>
      <c r="B31" s="687"/>
      <c r="C31" s="687"/>
    </row>
    <row r="32" spans="1:5" ht="18.75" x14ac:dyDescent="0.2">
      <c r="A32" s="108"/>
      <c r="B32" s="109"/>
      <c r="C32" s="110"/>
    </row>
    <row r="33" spans="1:5" ht="15.75" x14ac:dyDescent="0.25">
      <c r="A33" s="111"/>
      <c r="B33" s="112"/>
      <c r="C33" s="110"/>
    </row>
    <row r="34" spans="1:5" x14ac:dyDescent="0.2">
      <c r="A34" s="113" t="s">
        <v>307</v>
      </c>
      <c r="B34" s="114" t="s">
        <v>305</v>
      </c>
      <c r="C34" s="102" t="s">
        <v>686</v>
      </c>
      <c r="D34" s="309" t="s">
        <v>687</v>
      </c>
      <c r="E34" s="309" t="s">
        <v>1122</v>
      </c>
    </row>
    <row r="35" spans="1:5" x14ac:dyDescent="0.2">
      <c r="A35" s="115" t="s">
        <v>53</v>
      </c>
      <c r="B35" s="37" t="s">
        <v>36</v>
      </c>
      <c r="C35" s="116">
        <f>'8. разд, подр. Цст 2015'!F9</f>
        <v>173734566.51999998</v>
      </c>
      <c r="D35" s="125">
        <f>'8. разд, подр. Цст 2015'!H9</f>
        <v>2.3283064365386963E-10</v>
      </c>
      <c r="E35" s="310">
        <f>C35+D35</f>
        <v>173734566.51999998</v>
      </c>
    </row>
    <row r="36" spans="1:5" ht="25.5" x14ac:dyDescent="0.2">
      <c r="A36" s="115" t="s">
        <v>280</v>
      </c>
      <c r="B36" s="37" t="s">
        <v>62</v>
      </c>
      <c r="C36" s="116">
        <f>'8. разд, подр. Цст 2015'!F140</f>
        <v>13916254.280000001</v>
      </c>
      <c r="D36" s="116">
        <f>'8. разд, подр. Цст 2015'!H140</f>
        <v>0</v>
      </c>
      <c r="E36" s="310">
        <f t="shared" ref="E36:E45" si="6">C36+D36</f>
        <v>13916254.280000001</v>
      </c>
    </row>
    <row r="37" spans="1:5" x14ac:dyDescent="0.2">
      <c r="A37" s="115" t="s">
        <v>34</v>
      </c>
      <c r="B37" s="37" t="s">
        <v>3</v>
      </c>
      <c r="C37" s="116">
        <f>'8. разд, подр. Цст 2015'!F172</f>
        <v>241323292.00999999</v>
      </c>
      <c r="D37" s="116">
        <f>'8. разд, подр. Цст 2015'!H172</f>
        <v>-2628571</v>
      </c>
      <c r="E37" s="310">
        <f t="shared" si="6"/>
        <v>238694721.00999999</v>
      </c>
    </row>
    <row r="38" spans="1:5" x14ac:dyDescent="0.2">
      <c r="A38" s="115" t="s">
        <v>116</v>
      </c>
      <c r="B38" s="37" t="s">
        <v>74</v>
      </c>
      <c r="C38" s="116">
        <f>'8. разд, подр. Цст 2015'!F258</f>
        <v>121131960.59</v>
      </c>
      <c r="D38" s="116">
        <f>'8. разд, подр. Цст 2015'!H258</f>
        <v>2628571</v>
      </c>
      <c r="E38" s="310">
        <f t="shared" si="6"/>
        <v>123760531.59</v>
      </c>
    </row>
    <row r="39" spans="1:5" x14ac:dyDescent="0.2">
      <c r="A39" s="115" t="s">
        <v>253</v>
      </c>
      <c r="B39" s="37" t="s">
        <v>56</v>
      </c>
      <c r="C39" s="116">
        <f>'8. разд, подр. Цст 2015'!F379</f>
        <v>7186790</v>
      </c>
      <c r="D39" s="116">
        <f>'8. разд, подр. Цст 2015'!H379</f>
        <v>0</v>
      </c>
      <c r="E39" s="310">
        <f t="shared" si="6"/>
        <v>7186790</v>
      </c>
    </row>
    <row r="40" spans="1:5" x14ac:dyDescent="0.2">
      <c r="A40" s="115" t="s">
        <v>151</v>
      </c>
      <c r="B40" s="37" t="s">
        <v>146</v>
      </c>
      <c r="C40" s="116">
        <f>'8. разд, подр. Цст 2015'!F389</f>
        <v>1754585615.8599999</v>
      </c>
      <c r="D40" s="116">
        <f>'8. разд, подр. Цст 2015'!H389</f>
        <v>0</v>
      </c>
      <c r="E40" s="310">
        <f t="shared" si="6"/>
        <v>1754585615.8599999</v>
      </c>
    </row>
    <row r="41" spans="1:5" x14ac:dyDescent="0.2">
      <c r="A41" s="115" t="s">
        <v>145</v>
      </c>
      <c r="B41" s="37" t="s">
        <v>124</v>
      </c>
      <c r="C41" s="116">
        <f>'8. разд, подр. Цст 2015'!F523</f>
        <v>187902355.84</v>
      </c>
      <c r="D41" s="116">
        <f>'8. разд, подр. Цст 2015'!H523</f>
        <v>0</v>
      </c>
      <c r="E41" s="310">
        <f t="shared" si="6"/>
        <v>187902355.84</v>
      </c>
    </row>
    <row r="42" spans="1:5" x14ac:dyDescent="0.2">
      <c r="A42" s="115" t="s">
        <v>15</v>
      </c>
      <c r="B42" s="37" t="s">
        <v>4</v>
      </c>
      <c r="C42" s="116">
        <f>'8. разд, подр. Цст 2015'!F578</f>
        <v>69499422.710000008</v>
      </c>
      <c r="D42" s="116">
        <f>'8. разд, подр. Цст 2015'!H578</f>
        <v>0</v>
      </c>
      <c r="E42" s="310">
        <f t="shared" si="6"/>
        <v>69499422.710000008</v>
      </c>
    </row>
    <row r="43" spans="1:5" x14ac:dyDescent="0.2">
      <c r="A43" s="115" t="s">
        <v>225</v>
      </c>
      <c r="B43" s="37" t="s">
        <v>219</v>
      </c>
      <c r="C43" s="116">
        <f>'8. разд, подр. Цст 2015'!F664</f>
        <v>13580899</v>
      </c>
      <c r="D43" s="116">
        <f>'8. разд, подр. Цст 2015'!H664</f>
        <v>0</v>
      </c>
      <c r="E43" s="310">
        <f t="shared" si="6"/>
        <v>13580899</v>
      </c>
    </row>
    <row r="44" spans="1:5" x14ac:dyDescent="0.2">
      <c r="A44" s="115" t="s">
        <v>218</v>
      </c>
      <c r="B44" s="37" t="s">
        <v>16</v>
      </c>
      <c r="C44" s="116">
        <f>'8. разд, подр. Цст 2015'!F676</f>
        <v>14575865</v>
      </c>
      <c r="D44" s="116">
        <f>'8. разд, подр. Цст 2015'!H676</f>
        <v>0</v>
      </c>
      <c r="E44" s="310">
        <f t="shared" si="6"/>
        <v>14575865</v>
      </c>
    </row>
    <row r="45" spans="1:5" ht="25.5" x14ac:dyDescent="0.2">
      <c r="A45" s="115" t="s">
        <v>210</v>
      </c>
      <c r="B45" s="37" t="s">
        <v>35</v>
      </c>
      <c r="C45" s="116">
        <f>'8. разд, подр. Цст 2015'!F699</f>
        <v>0</v>
      </c>
      <c r="D45" s="116">
        <f>'8. разд, подр. Цст 2015'!H699</f>
        <v>0</v>
      </c>
      <c r="E45" s="310">
        <f t="shared" si="6"/>
        <v>0</v>
      </c>
    </row>
    <row r="46" spans="1:5" x14ac:dyDescent="0.2">
      <c r="A46" s="115" t="s">
        <v>756</v>
      </c>
      <c r="B46" s="105"/>
      <c r="C46" s="117">
        <f>SUM(C35:C45)</f>
        <v>2597437021.8099999</v>
      </c>
      <c r="D46" s="125">
        <f>SUM(D35:D45)</f>
        <v>0</v>
      </c>
      <c r="E46" s="125">
        <f>SUM(E35:E45)</f>
        <v>2597437021.8099999</v>
      </c>
    </row>
    <row r="49" spans="1:5" x14ac:dyDescent="0.2">
      <c r="A49" s="25"/>
      <c r="B49" s="25"/>
      <c r="C49" s="118">
        <f>C27-C46</f>
        <v>-202336134.61000013</v>
      </c>
      <c r="D49" s="118">
        <f t="shared" ref="D49:E49" si="7">D27-D46</f>
        <v>0</v>
      </c>
      <c r="E49" s="118">
        <f t="shared" si="7"/>
        <v>-202336134.61000013</v>
      </c>
    </row>
  </sheetData>
  <mergeCells count="3">
    <mergeCell ref="A31:C31"/>
    <mergeCell ref="A1:E1"/>
    <mergeCell ref="A3:E3"/>
  </mergeCells>
  <pageMargins left="0.70866141732283472" right="0.70866141732283472" top="0.74803149606299213" bottom="0.74803149606299213" header="0.31496062992125984" footer="0.31496062992125984"/>
  <pageSetup paperSize="9" scale="7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0"/>
  <sheetViews>
    <sheetView topLeftCell="A25" workbookViewId="0">
      <selection activeCell="G56" sqref="G56"/>
    </sheetView>
  </sheetViews>
  <sheetFormatPr defaultRowHeight="12.75" x14ac:dyDescent="0.2"/>
  <cols>
    <col min="1" max="1" width="42.7109375" style="95" customWidth="1"/>
    <col min="2" max="2" width="24.28515625" style="107" customWidth="1"/>
    <col min="3" max="3" width="17.42578125" style="52" customWidth="1"/>
    <col min="4" max="5" width="17.28515625" style="25" customWidth="1"/>
    <col min="6" max="254" width="9.140625" style="25"/>
    <col min="255" max="255" width="42.7109375" style="25" customWidth="1"/>
    <col min="256" max="256" width="23.42578125" style="25" customWidth="1"/>
    <col min="257" max="257" width="14.42578125" style="25" customWidth="1"/>
    <col min="258" max="258" width="11.5703125" style="25" customWidth="1"/>
    <col min="259" max="259" width="14.28515625" style="25" customWidth="1"/>
    <col min="260" max="510" width="9.140625" style="25"/>
    <col min="511" max="511" width="42.7109375" style="25" customWidth="1"/>
    <col min="512" max="512" width="23.42578125" style="25" customWidth="1"/>
    <col min="513" max="513" width="14.42578125" style="25" customWidth="1"/>
    <col min="514" max="514" width="11.5703125" style="25" customWidth="1"/>
    <col min="515" max="515" width="14.28515625" style="25" customWidth="1"/>
    <col min="516" max="766" width="9.140625" style="25"/>
    <col min="767" max="767" width="42.7109375" style="25" customWidth="1"/>
    <col min="768" max="768" width="23.42578125" style="25" customWidth="1"/>
    <col min="769" max="769" width="14.42578125" style="25" customWidth="1"/>
    <col min="770" max="770" width="11.5703125" style="25" customWidth="1"/>
    <col min="771" max="771" width="14.28515625" style="25" customWidth="1"/>
    <col min="772" max="1022" width="9.140625" style="25"/>
    <col min="1023" max="1023" width="42.7109375" style="25" customWidth="1"/>
    <col min="1024" max="1024" width="23.42578125" style="25" customWidth="1"/>
    <col min="1025" max="1025" width="14.42578125" style="25" customWidth="1"/>
    <col min="1026" max="1026" width="11.5703125" style="25" customWidth="1"/>
    <col min="1027" max="1027" width="14.28515625" style="25" customWidth="1"/>
    <col min="1028" max="1278" width="9.140625" style="25"/>
    <col min="1279" max="1279" width="42.7109375" style="25" customWidth="1"/>
    <col min="1280" max="1280" width="23.42578125" style="25" customWidth="1"/>
    <col min="1281" max="1281" width="14.42578125" style="25" customWidth="1"/>
    <col min="1282" max="1282" width="11.5703125" style="25" customWidth="1"/>
    <col min="1283" max="1283" width="14.28515625" style="25" customWidth="1"/>
    <col min="1284" max="1534" width="9.140625" style="25"/>
    <col min="1535" max="1535" width="42.7109375" style="25" customWidth="1"/>
    <col min="1536" max="1536" width="23.42578125" style="25" customWidth="1"/>
    <col min="1537" max="1537" width="14.42578125" style="25" customWidth="1"/>
    <col min="1538" max="1538" width="11.5703125" style="25" customWidth="1"/>
    <col min="1539" max="1539" width="14.28515625" style="25" customWidth="1"/>
    <col min="1540" max="1790" width="9.140625" style="25"/>
    <col min="1791" max="1791" width="42.7109375" style="25" customWidth="1"/>
    <col min="1792" max="1792" width="23.42578125" style="25" customWidth="1"/>
    <col min="1793" max="1793" width="14.42578125" style="25" customWidth="1"/>
    <col min="1794" max="1794" width="11.5703125" style="25" customWidth="1"/>
    <col min="1795" max="1795" width="14.28515625" style="25" customWidth="1"/>
    <col min="1796" max="2046" width="9.140625" style="25"/>
    <col min="2047" max="2047" width="42.7109375" style="25" customWidth="1"/>
    <col min="2048" max="2048" width="23.42578125" style="25" customWidth="1"/>
    <col min="2049" max="2049" width="14.42578125" style="25" customWidth="1"/>
    <col min="2050" max="2050" width="11.5703125" style="25" customWidth="1"/>
    <col min="2051" max="2051" width="14.28515625" style="25" customWidth="1"/>
    <col min="2052" max="2302" width="9.140625" style="25"/>
    <col min="2303" max="2303" width="42.7109375" style="25" customWidth="1"/>
    <col min="2304" max="2304" width="23.42578125" style="25" customWidth="1"/>
    <col min="2305" max="2305" width="14.42578125" style="25" customWidth="1"/>
    <col min="2306" max="2306" width="11.5703125" style="25" customWidth="1"/>
    <col min="2307" max="2307" width="14.28515625" style="25" customWidth="1"/>
    <col min="2308" max="2558" width="9.140625" style="25"/>
    <col min="2559" max="2559" width="42.7109375" style="25" customWidth="1"/>
    <col min="2560" max="2560" width="23.42578125" style="25" customWidth="1"/>
    <col min="2561" max="2561" width="14.42578125" style="25" customWidth="1"/>
    <col min="2562" max="2562" width="11.5703125" style="25" customWidth="1"/>
    <col min="2563" max="2563" width="14.28515625" style="25" customWidth="1"/>
    <col min="2564" max="2814" width="9.140625" style="25"/>
    <col min="2815" max="2815" width="42.7109375" style="25" customWidth="1"/>
    <col min="2816" max="2816" width="23.42578125" style="25" customWidth="1"/>
    <col min="2817" max="2817" width="14.42578125" style="25" customWidth="1"/>
    <col min="2818" max="2818" width="11.5703125" style="25" customWidth="1"/>
    <col min="2819" max="2819" width="14.28515625" style="25" customWidth="1"/>
    <col min="2820" max="3070" width="9.140625" style="25"/>
    <col min="3071" max="3071" width="42.7109375" style="25" customWidth="1"/>
    <col min="3072" max="3072" width="23.42578125" style="25" customWidth="1"/>
    <col min="3073" max="3073" width="14.42578125" style="25" customWidth="1"/>
    <col min="3074" max="3074" width="11.5703125" style="25" customWidth="1"/>
    <col min="3075" max="3075" width="14.28515625" style="25" customWidth="1"/>
    <col min="3076" max="3326" width="9.140625" style="25"/>
    <col min="3327" max="3327" width="42.7109375" style="25" customWidth="1"/>
    <col min="3328" max="3328" width="23.42578125" style="25" customWidth="1"/>
    <col min="3329" max="3329" width="14.42578125" style="25" customWidth="1"/>
    <col min="3330" max="3330" width="11.5703125" style="25" customWidth="1"/>
    <col min="3331" max="3331" width="14.28515625" style="25" customWidth="1"/>
    <col min="3332" max="3582" width="9.140625" style="25"/>
    <col min="3583" max="3583" width="42.7109375" style="25" customWidth="1"/>
    <col min="3584" max="3584" width="23.42578125" style="25" customWidth="1"/>
    <col min="3585" max="3585" width="14.42578125" style="25" customWidth="1"/>
    <col min="3586" max="3586" width="11.5703125" style="25" customWidth="1"/>
    <col min="3587" max="3587" width="14.28515625" style="25" customWidth="1"/>
    <col min="3588" max="3838" width="9.140625" style="25"/>
    <col min="3839" max="3839" width="42.7109375" style="25" customWidth="1"/>
    <col min="3840" max="3840" width="23.42578125" style="25" customWidth="1"/>
    <col min="3841" max="3841" width="14.42578125" style="25" customWidth="1"/>
    <col min="3842" max="3842" width="11.5703125" style="25" customWidth="1"/>
    <col min="3843" max="3843" width="14.28515625" style="25" customWidth="1"/>
    <col min="3844" max="4094" width="9.140625" style="25"/>
    <col min="4095" max="4095" width="42.7109375" style="25" customWidth="1"/>
    <col min="4096" max="4096" width="23.42578125" style="25" customWidth="1"/>
    <col min="4097" max="4097" width="14.42578125" style="25" customWidth="1"/>
    <col min="4098" max="4098" width="11.5703125" style="25" customWidth="1"/>
    <col min="4099" max="4099" width="14.28515625" style="25" customWidth="1"/>
    <col min="4100" max="4350" width="9.140625" style="25"/>
    <col min="4351" max="4351" width="42.7109375" style="25" customWidth="1"/>
    <col min="4352" max="4352" width="23.42578125" style="25" customWidth="1"/>
    <col min="4353" max="4353" width="14.42578125" style="25" customWidth="1"/>
    <col min="4354" max="4354" width="11.5703125" style="25" customWidth="1"/>
    <col min="4355" max="4355" width="14.28515625" style="25" customWidth="1"/>
    <col min="4356" max="4606" width="9.140625" style="25"/>
    <col min="4607" max="4607" width="42.7109375" style="25" customWidth="1"/>
    <col min="4608" max="4608" width="23.42578125" style="25" customWidth="1"/>
    <col min="4609" max="4609" width="14.42578125" style="25" customWidth="1"/>
    <col min="4610" max="4610" width="11.5703125" style="25" customWidth="1"/>
    <col min="4611" max="4611" width="14.28515625" style="25" customWidth="1"/>
    <col min="4612" max="4862" width="9.140625" style="25"/>
    <col min="4863" max="4863" width="42.7109375" style="25" customWidth="1"/>
    <col min="4864" max="4864" width="23.42578125" style="25" customWidth="1"/>
    <col min="4865" max="4865" width="14.42578125" style="25" customWidth="1"/>
    <col min="4866" max="4866" width="11.5703125" style="25" customWidth="1"/>
    <col min="4867" max="4867" width="14.28515625" style="25" customWidth="1"/>
    <col min="4868" max="5118" width="9.140625" style="25"/>
    <col min="5119" max="5119" width="42.7109375" style="25" customWidth="1"/>
    <col min="5120" max="5120" width="23.42578125" style="25" customWidth="1"/>
    <col min="5121" max="5121" width="14.42578125" style="25" customWidth="1"/>
    <col min="5122" max="5122" width="11.5703125" style="25" customWidth="1"/>
    <col min="5123" max="5123" width="14.28515625" style="25" customWidth="1"/>
    <col min="5124" max="5374" width="9.140625" style="25"/>
    <col min="5375" max="5375" width="42.7109375" style="25" customWidth="1"/>
    <col min="5376" max="5376" width="23.42578125" style="25" customWidth="1"/>
    <col min="5377" max="5377" width="14.42578125" style="25" customWidth="1"/>
    <col min="5378" max="5378" width="11.5703125" style="25" customWidth="1"/>
    <col min="5379" max="5379" width="14.28515625" style="25" customWidth="1"/>
    <col min="5380" max="5630" width="9.140625" style="25"/>
    <col min="5631" max="5631" width="42.7109375" style="25" customWidth="1"/>
    <col min="5632" max="5632" width="23.42578125" style="25" customWidth="1"/>
    <col min="5633" max="5633" width="14.42578125" style="25" customWidth="1"/>
    <col min="5634" max="5634" width="11.5703125" style="25" customWidth="1"/>
    <col min="5635" max="5635" width="14.28515625" style="25" customWidth="1"/>
    <col min="5636" max="5886" width="9.140625" style="25"/>
    <col min="5887" max="5887" width="42.7109375" style="25" customWidth="1"/>
    <col min="5888" max="5888" width="23.42578125" style="25" customWidth="1"/>
    <col min="5889" max="5889" width="14.42578125" style="25" customWidth="1"/>
    <col min="5890" max="5890" width="11.5703125" style="25" customWidth="1"/>
    <col min="5891" max="5891" width="14.28515625" style="25" customWidth="1"/>
    <col min="5892" max="6142" width="9.140625" style="25"/>
    <col min="6143" max="6143" width="42.7109375" style="25" customWidth="1"/>
    <col min="6144" max="6144" width="23.42578125" style="25" customWidth="1"/>
    <col min="6145" max="6145" width="14.42578125" style="25" customWidth="1"/>
    <col min="6146" max="6146" width="11.5703125" style="25" customWidth="1"/>
    <col min="6147" max="6147" width="14.28515625" style="25" customWidth="1"/>
    <col min="6148" max="6398" width="9.140625" style="25"/>
    <col min="6399" max="6399" width="42.7109375" style="25" customWidth="1"/>
    <col min="6400" max="6400" width="23.42578125" style="25" customWidth="1"/>
    <col min="6401" max="6401" width="14.42578125" style="25" customWidth="1"/>
    <col min="6402" max="6402" width="11.5703125" style="25" customWidth="1"/>
    <col min="6403" max="6403" width="14.28515625" style="25" customWidth="1"/>
    <col min="6404" max="6654" width="9.140625" style="25"/>
    <col min="6655" max="6655" width="42.7109375" style="25" customWidth="1"/>
    <col min="6656" max="6656" width="23.42578125" style="25" customWidth="1"/>
    <col min="6657" max="6657" width="14.42578125" style="25" customWidth="1"/>
    <col min="6658" max="6658" width="11.5703125" style="25" customWidth="1"/>
    <col min="6659" max="6659" width="14.28515625" style="25" customWidth="1"/>
    <col min="6660" max="6910" width="9.140625" style="25"/>
    <col min="6911" max="6911" width="42.7109375" style="25" customWidth="1"/>
    <col min="6912" max="6912" width="23.42578125" style="25" customWidth="1"/>
    <col min="6913" max="6913" width="14.42578125" style="25" customWidth="1"/>
    <col min="6914" max="6914" width="11.5703125" style="25" customWidth="1"/>
    <col min="6915" max="6915" width="14.28515625" style="25" customWidth="1"/>
    <col min="6916" max="7166" width="9.140625" style="25"/>
    <col min="7167" max="7167" width="42.7109375" style="25" customWidth="1"/>
    <col min="7168" max="7168" width="23.42578125" style="25" customWidth="1"/>
    <col min="7169" max="7169" width="14.42578125" style="25" customWidth="1"/>
    <col min="7170" max="7170" width="11.5703125" style="25" customWidth="1"/>
    <col min="7171" max="7171" width="14.28515625" style="25" customWidth="1"/>
    <col min="7172" max="7422" width="9.140625" style="25"/>
    <col min="7423" max="7423" width="42.7109375" style="25" customWidth="1"/>
    <col min="7424" max="7424" width="23.42578125" style="25" customWidth="1"/>
    <col min="7425" max="7425" width="14.42578125" style="25" customWidth="1"/>
    <col min="7426" max="7426" width="11.5703125" style="25" customWidth="1"/>
    <col min="7427" max="7427" width="14.28515625" style="25" customWidth="1"/>
    <col min="7428" max="7678" width="9.140625" style="25"/>
    <col min="7679" max="7679" width="42.7109375" style="25" customWidth="1"/>
    <col min="7680" max="7680" width="23.42578125" style="25" customWidth="1"/>
    <col min="7681" max="7681" width="14.42578125" style="25" customWidth="1"/>
    <col min="7682" max="7682" width="11.5703125" style="25" customWidth="1"/>
    <col min="7683" max="7683" width="14.28515625" style="25" customWidth="1"/>
    <col min="7684" max="7934" width="9.140625" style="25"/>
    <col min="7935" max="7935" width="42.7109375" style="25" customWidth="1"/>
    <col min="7936" max="7936" width="23.42578125" style="25" customWidth="1"/>
    <col min="7937" max="7937" width="14.42578125" style="25" customWidth="1"/>
    <col min="7938" max="7938" width="11.5703125" style="25" customWidth="1"/>
    <col min="7939" max="7939" width="14.28515625" style="25" customWidth="1"/>
    <col min="7940" max="8190" width="9.140625" style="25"/>
    <col min="8191" max="8191" width="42.7109375" style="25" customWidth="1"/>
    <col min="8192" max="8192" width="23.42578125" style="25" customWidth="1"/>
    <col min="8193" max="8193" width="14.42578125" style="25" customWidth="1"/>
    <col min="8194" max="8194" width="11.5703125" style="25" customWidth="1"/>
    <col min="8195" max="8195" width="14.28515625" style="25" customWidth="1"/>
    <col min="8196" max="8446" width="9.140625" style="25"/>
    <col min="8447" max="8447" width="42.7109375" style="25" customWidth="1"/>
    <col min="8448" max="8448" width="23.42578125" style="25" customWidth="1"/>
    <col min="8449" max="8449" width="14.42578125" style="25" customWidth="1"/>
    <col min="8450" max="8450" width="11.5703125" style="25" customWidth="1"/>
    <col min="8451" max="8451" width="14.28515625" style="25" customWidth="1"/>
    <col min="8452" max="8702" width="9.140625" style="25"/>
    <col min="8703" max="8703" width="42.7109375" style="25" customWidth="1"/>
    <col min="8704" max="8704" width="23.42578125" style="25" customWidth="1"/>
    <col min="8705" max="8705" width="14.42578125" style="25" customWidth="1"/>
    <col min="8706" max="8706" width="11.5703125" style="25" customWidth="1"/>
    <col min="8707" max="8707" width="14.28515625" style="25" customWidth="1"/>
    <col min="8708" max="8958" width="9.140625" style="25"/>
    <col min="8959" max="8959" width="42.7109375" style="25" customWidth="1"/>
    <col min="8960" max="8960" width="23.42578125" style="25" customWidth="1"/>
    <col min="8961" max="8961" width="14.42578125" style="25" customWidth="1"/>
    <col min="8962" max="8962" width="11.5703125" style="25" customWidth="1"/>
    <col min="8963" max="8963" width="14.28515625" style="25" customWidth="1"/>
    <col min="8964" max="9214" width="9.140625" style="25"/>
    <col min="9215" max="9215" width="42.7109375" style="25" customWidth="1"/>
    <col min="9216" max="9216" width="23.42578125" style="25" customWidth="1"/>
    <col min="9217" max="9217" width="14.42578125" style="25" customWidth="1"/>
    <col min="9218" max="9218" width="11.5703125" style="25" customWidth="1"/>
    <col min="9219" max="9219" width="14.28515625" style="25" customWidth="1"/>
    <col min="9220" max="9470" width="9.140625" style="25"/>
    <col min="9471" max="9471" width="42.7109375" style="25" customWidth="1"/>
    <col min="9472" max="9472" width="23.42578125" style="25" customWidth="1"/>
    <col min="9473" max="9473" width="14.42578125" style="25" customWidth="1"/>
    <col min="9474" max="9474" width="11.5703125" style="25" customWidth="1"/>
    <col min="9475" max="9475" width="14.28515625" style="25" customWidth="1"/>
    <col min="9476" max="9726" width="9.140625" style="25"/>
    <col min="9727" max="9727" width="42.7109375" style="25" customWidth="1"/>
    <col min="9728" max="9728" width="23.42578125" style="25" customWidth="1"/>
    <col min="9729" max="9729" width="14.42578125" style="25" customWidth="1"/>
    <col min="9730" max="9730" width="11.5703125" style="25" customWidth="1"/>
    <col min="9731" max="9731" width="14.28515625" style="25" customWidth="1"/>
    <col min="9732" max="9982" width="9.140625" style="25"/>
    <col min="9983" max="9983" width="42.7109375" style="25" customWidth="1"/>
    <col min="9984" max="9984" width="23.42578125" style="25" customWidth="1"/>
    <col min="9985" max="9985" width="14.42578125" style="25" customWidth="1"/>
    <col min="9986" max="9986" width="11.5703125" style="25" customWidth="1"/>
    <col min="9987" max="9987" width="14.28515625" style="25" customWidth="1"/>
    <col min="9988" max="10238" width="9.140625" style="25"/>
    <col min="10239" max="10239" width="42.7109375" style="25" customWidth="1"/>
    <col min="10240" max="10240" width="23.42578125" style="25" customWidth="1"/>
    <col min="10241" max="10241" width="14.42578125" style="25" customWidth="1"/>
    <col min="10242" max="10242" width="11.5703125" style="25" customWidth="1"/>
    <col min="10243" max="10243" width="14.28515625" style="25" customWidth="1"/>
    <col min="10244" max="10494" width="9.140625" style="25"/>
    <col min="10495" max="10495" width="42.7109375" style="25" customWidth="1"/>
    <col min="10496" max="10496" width="23.42578125" style="25" customWidth="1"/>
    <col min="10497" max="10497" width="14.42578125" style="25" customWidth="1"/>
    <col min="10498" max="10498" width="11.5703125" style="25" customWidth="1"/>
    <col min="10499" max="10499" width="14.28515625" style="25" customWidth="1"/>
    <col min="10500" max="10750" width="9.140625" style="25"/>
    <col min="10751" max="10751" width="42.7109375" style="25" customWidth="1"/>
    <col min="10752" max="10752" width="23.42578125" style="25" customWidth="1"/>
    <col min="10753" max="10753" width="14.42578125" style="25" customWidth="1"/>
    <col min="10754" max="10754" width="11.5703125" style="25" customWidth="1"/>
    <col min="10755" max="10755" width="14.28515625" style="25" customWidth="1"/>
    <col min="10756" max="11006" width="9.140625" style="25"/>
    <col min="11007" max="11007" width="42.7109375" style="25" customWidth="1"/>
    <col min="11008" max="11008" width="23.42578125" style="25" customWidth="1"/>
    <col min="11009" max="11009" width="14.42578125" style="25" customWidth="1"/>
    <col min="11010" max="11010" width="11.5703125" style="25" customWidth="1"/>
    <col min="11011" max="11011" width="14.28515625" style="25" customWidth="1"/>
    <col min="11012" max="11262" width="9.140625" style="25"/>
    <col min="11263" max="11263" width="42.7109375" style="25" customWidth="1"/>
    <col min="11264" max="11264" width="23.42578125" style="25" customWidth="1"/>
    <col min="11265" max="11265" width="14.42578125" style="25" customWidth="1"/>
    <col min="11266" max="11266" width="11.5703125" style="25" customWidth="1"/>
    <col min="11267" max="11267" width="14.28515625" style="25" customWidth="1"/>
    <col min="11268" max="11518" width="9.140625" style="25"/>
    <col min="11519" max="11519" width="42.7109375" style="25" customWidth="1"/>
    <col min="11520" max="11520" width="23.42578125" style="25" customWidth="1"/>
    <col min="11521" max="11521" width="14.42578125" style="25" customWidth="1"/>
    <col min="11522" max="11522" width="11.5703125" style="25" customWidth="1"/>
    <col min="11523" max="11523" width="14.28515625" style="25" customWidth="1"/>
    <col min="11524" max="11774" width="9.140625" style="25"/>
    <col min="11775" max="11775" width="42.7109375" style="25" customWidth="1"/>
    <col min="11776" max="11776" width="23.42578125" style="25" customWidth="1"/>
    <col min="11777" max="11777" width="14.42578125" style="25" customWidth="1"/>
    <col min="11778" max="11778" width="11.5703125" style="25" customWidth="1"/>
    <col min="11779" max="11779" width="14.28515625" style="25" customWidth="1"/>
    <col min="11780" max="12030" width="9.140625" style="25"/>
    <col min="12031" max="12031" width="42.7109375" style="25" customWidth="1"/>
    <col min="12032" max="12032" width="23.42578125" style="25" customWidth="1"/>
    <col min="12033" max="12033" width="14.42578125" style="25" customWidth="1"/>
    <col min="12034" max="12034" width="11.5703125" style="25" customWidth="1"/>
    <col min="12035" max="12035" width="14.28515625" style="25" customWidth="1"/>
    <col min="12036" max="12286" width="9.140625" style="25"/>
    <col min="12287" max="12287" width="42.7109375" style="25" customWidth="1"/>
    <col min="12288" max="12288" width="23.42578125" style="25" customWidth="1"/>
    <col min="12289" max="12289" width="14.42578125" style="25" customWidth="1"/>
    <col min="12290" max="12290" width="11.5703125" style="25" customWidth="1"/>
    <col min="12291" max="12291" width="14.28515625" style="25" customWidth="1"/>
    <col min="12292" max="12542" width="9.140625" style="25"/>
    <col min="12543" max="12543" width="42.7109375" style="25" customWidth="1"/>
    <col min="12544" max="12544" width="23.42578125" style="25" customWidth="1"/>
    <col min="12545" max="12545" width="14.42578125" style="25" customWidth="1"/>
    <col min="12546" max="12546" width="11.5703125" style="25" customWidth="1"/>
    <col min="12547" max="12547" width="14.28515625" style="25" customWidth="1"/>
    <col min="12548" max="12798" width="9.140625" style="25"/>
    <col min="12799" max="12799" width="42.7109375" style="25" customWidth="1"/>
    <col min="12800" max="12800" width="23.42578125" style="25" customWidth="1"/>
    <col min="12801" max="12801" width="14.42578125" style="25" customWidth="1"/>
    <col min="12802" max="12802" width="11.5703125" style="25" customWidth="1"/>
    <col min="12803" max="12803" width="14.28515625" style="25" customWidth="1"/>
    <col min="12804" max="13054" width="9.140625" style="25"/>
    <col min="13055" max="13055" width="42.7109375" style="25" customWidth="1"/>
    <col min="13056" max="13056" width="23.42578125" style="25" customWidth="1"/>
    <col min="13057" max="13057" width="14.42578125" style="25" customWidth="1"/>
    <col min="13058" max="13058" width="11.5703125" style="25" customWidth="1"/>
    <col min="13059" max="13059" width="14.28515625" style="25" customWidth="1"/>
    <col min="13060" max="13310" width="9.140625" style="25"/>
    <col min="13311" max="13311" width="42.7109375" style="25" customWidth="1"/>
    <col min="13312" max="13312" width="23.42578125" style="25" customWidth="1"/>
    <col min="13313" max="13313" width="14.42578125" style="25" customWidth="1"/>
    <col min="13314" max="13314" width="11.5703125" style="25" customWidth="1"/>
    <col min="13315" max="13315" width="14.28515625" style="25" customWidth="1"/>
    <col min="13316" max="13566" width="9.140625" style="25"/>
    <col min="13567" max="13567" width="42.7109375" style="25" customWidth="1"/>
    <col min="13568" max="13568" width="23.42578125" style="25" customWidth="1"/>
    <col min="13569" max="13569" width="14.42578125" style="25" customWidth="1"/>
    <col min="13570" max="13570" width="11.5703125" style="25" customWidth="1"/>
    <col min="13571" max="13571" width="14.28515625" style="25" customWidth="1"/>
    <col min="13572" max="13822" width="9.140625" style="25"/>
    <col min="13823" max="13823" width="42.7109375" style="25" customWidth="1"/>
    <col min="13824" max="13824" width="23.42578125" style="25" customWidth="1"/>
    <col min="13825" max="13825" width="14.42578125" style="25" customWidth="1"/>
    <col min="13826" max="13826" width="11.5703125" style="25" customWidth="1"/>
    <col min="13827" max="13827" width="14.28515625" style="25" customWidth="1"/>
    <col min="13828" max="14078" width="9.140625" style="25"/>
    <col min="14079" max="14079" width="42.7109375" style="25" customWidth="1"/>
    <col min="14080" max="14080" width="23.42578125" style="25" customWidth="1"/>
    <col min="14081" max="14081" width="14.42578125" style="25" customWidth="1"/>
    <col min="14082" max="14082" width="11.5703125" style="25" customWidth="1"/>
    <col min="14083" max="14083" width="14.28515625" style="25" customWidth="1"/>
    <col min="14084" max="14334" width="9.140625" style="25"/>
    <col min="14335" max="14335" width="42.7109375" style="25" customWidth="1"/>
    <col min="14336" max="14336" width="23.42578125" style="25" customWidth="1"/>
    <col min="14337" max="14337" width="14.42578125" style="25" customWidth="1"/>
    <col min="14338" max="14338" width="11.5703125" style="25" customWidth="1"/>
    <col min="14339" max="14339" width="14.28515625" style="25" customWidth="1"/>
    <col min="14340" max="14590" width="9.140625" style="25"/>
    <col min="14591" max="14591" width="42.7109375" style="25" customWidth="1"/>
    <col min="14592" max="14592" width="23.42578125" style="25" customWidth="1"/>
    <col min="14593" max="14593" width="14.42578125" style="25" customWidth="1"/>
    <col min="14594" max="14594" width="11.5703125" style="25" customWidth="1"/>
    <col min="14595" max="14595" width="14.28515625" style="25" customWidth="1"/>
    <col min="14596" max="14846" width="9.140625" style="25"/>
    <col min="14847" max="14847" width="42.7109375" style="25" customWidth="1"/>
    <col min="14848" max="14848" width="23.42578125" style="25" customWidth="1"/>
    <col min="14849" max="14849" width="14.42578125" style="25" customWidth="1"/>
    <col min="14850" max="14850" width="11.5703125" style="25" customWidth="1"/>
    <col min="14851" max="14851" width="14.28515625" style="25" customWidth="1"/>
    <col min="14852" max="15102" width="9.140625" style="25"/>
    <col min="15103" max="15103" width="42.7109375" style="25" customWidth="1"/>
    <col min="15104" max="15104" width="23.42578125" style="25" customWidth="1"/>
    <col min="15105" max="15105" width="14.42578125" style="25" customWidth="1"/>
    <col min="15106" max="15106" width="11.5703125" style="25" customWidth="1"/>
    <col min="15107" max="15107" width="14.28515625" style="25" customWidth="1"/>
    <col min="15108" max="15358" width="9.140625" style="25"/>
    <col min="15359" max="15359" width="42.7109375" style="25" customWidth="1"/>
    <col min="15360" max="15360" width="23.42578125" style="25" customWidth="1"/>
    <col min="15361" max="15361" width="14.42578125" style="25" customWidth="1"/>
    <col min="15362" max="15362" width="11.5703125" style="25" customWidth="1"/>
    <col min="15363" max="15363" width="14.28515625" style="25" customWidth="1"/>
    <col min="15364" max="15614" width="9.140625" style="25"/>
    <col min="15615" max="15615" width="42.7109375" style="25" customWidth="1"/>
    <col min="15616" max="15616" width="23.42578125" style="25" customWidth="1"/>
    <col min="15617" max="15617" width="14.42578125" style="25" customWidth="1"/>
    <col min="15618" max="15618" width="11.5703125" style="25" customWidth="1"/>
    <col min="15619" max="15619" width="14.28515625" style="25" customWidth="1"/>
    <col min="15620" max="15870" width="9.140625" style="25"/>
    <col min="15871" max="15871" width="42.7109375" style="25" customWidth="1"/>
    <col min="15872" max="15872" width="23.42578125" style="25" customWidth="1"/>
    <col min="15873" max="15873" width="14.42578125" style="25" customWidth="1"/>
    <col min="15874" max="15874" width="11.5703125" style="25" customWidth="1"/>
    <col min="15875" max="15875" width="14.28515625" style="25" customWidth="1"/>
    <col min="15876" max="16126" width="9.140625" style="25"/>
    <col min="16127" max="16127" width="42.7109375" style="25" customWidth="1"/>
    <col min="16128" max="16128" width="23.42578125" style="25" customWidth="1"/>
    <col min="16129" max="16129" width="14.42578125" style="25" customWidth="1"/>
    <col min="16130" max="16130" width="11.5703125" style="25" customWidth="1"/>
    <col min="16131" max="16131" width="14.28515625" style="25" customWidth="1"/>
    <col min="16132" max="16384" width="9.140625" style="25"/>
  </cols>
  <sheetData>
    <row r="1" spans="1:5" ht="15.75" x14ac:dyDescent="0.25">
      <c r="A1" s="688" t="s">
        <v>1104</v>
      </c>
      <c r="B1" s="688"/>
      <c r="C1" s="688"/>
    </row>
    <row r="2" spans="1:5" ht="15.75" x14ac:dyDescent="0.25">
      <c r="A2" s="287"/>
      <c r="B2" s="287"/>
      <c r="C2" s="287"/>
    </row>
    <row r="3" spans="1:5" ht="15.75" x14ac:dyDescent="0.25">
      <c r="A3" s="689" t="s">
        <v>919</v>
      </c>
      <c r="B3" s="689"/>
      <c r="C3" s="689"/>
    </row>
    <row r="4" spans="1:5" ht="18.75" x14ac:dyDescent="0.3">
      <c r="A4" s="96"/>
      <c r="B4" s="96"/>
      <c r="C4" s="96"/>
    </row>
    <row r="5" spans="1:5" s="99" customFormat="1" ht="15.75" x14ac:dyDescent="0.25">
      <c r="A5" s="97"/>
      <c r="B5" s="98"/>
      <c r="C5" s="74" t="s">
        <v>308</v>
      </c>
    </row>
    <row r="6" spans="1:5" s="99" customFormat="1" ht="38.25" x14ac:dyDescent="0.2">
      <c r="A6" s="100" t="s">
        <v>307</v>
      </c>
      <c r="B6" s="101" t="s">
        <v>453</v>
      </c>
      <c r="C6" s="102" t="s">
        <v>309</v>
      </c>
      <c r="D6" s="102" t="s">
        <v>310</v>
      </c>
      <c r="E6" s="102" t="s">
        <v>908</v>
      </c>
    </row>
    <row r="7" spans="1:5" s="62" customFormat="1" x14ac:dyDescent="0.2">
      <c r="A7" s="103" t="s">
        <v>741</v>
      </c>
      <c r="B7" s="37" t="s">
        <v>543</v>
      </c>
      <c r="C7" s="121">
        <f>C8+C15</f>
        <v>1014235730</v>
      </c>
      <c r="D7" s="122">
        <f>D8+D15</f>
        <v>1031152210</v>
      </c>
      <c r="E7" s="122">
        <f>E8+E15</f>
        <v>1062160660</v>
      </c>
    </row>
    <row r="8" spans="1:5" s="62" customFormat="1" x14ac:dyDescent="0.2">
      <c r="A8" s="103" t="s">
        <v>742</v>
      </c>
      <c r="B8" s="37"/>
      <c r="C8" s="104">
        <f>SUM(C9:C14)</f>
        <v>867513930</v>
      </c>
      <c r="D8" s="123">
        <f t="shared" ref="D8:E8" si="0">SUM(D9:D14)</f>
        <v>913001010</v>
      </c>
      <c r="E8" s="123">
        <f t="shared" si="0"/>
        <v>943091260</v>
      </c>
    </row>
    <row r="9" spans="1:5" s="62" customFormat="1" x14ac:dyDescent="0.2">
      <c r="A9" s="103" t="s">
        <v>743</v>
      </c>
      <c r="B9" s="37" t="s">
        <v>546</v>
      </c>
      <c r="C9" s="104">
        <f>'4.доходы 2015'!E13</f>
        <v>772131000</v>
      </c>
      <c r="D9" s="124">
        <f>'4.1. дох2016-17'!C15</f>
        <v>814408190</v>
      </c>
      <c r="E9" s="124">
        <f>'4.1. дох2016-17'!D15</f>
        <v>840042810</v>
      </c>
    </row>
    <row r="10" spans="1:5" s="62" customFormat="1" ht="38.25" x14ac:dyDescent="0.2">
      <c r="A10" s="120" t="s">
        <v>554</v>
      </c>
      <c r="B10" s="37" t="s">
        <v>555</v>
      </c>
      <c r="C10" s="104">
        <f>'4.доходы 2015'!E19</f>
        <v>10543010</v>
      </c>
      <c r="D10" s="124">
        <f>'4.1. дох2016-17'!C21</f>
        <v>10827900</v>
      </c>
      <c r="E10" s="124">
        <f>'4.1. дох2016-17'!D21</f>
        <v>11910690</v>
      </c>
    </row>
    <row r="11" spans="1:5" s="62" customFormat="1" x14ac:dyDescent="0.2">
      <c r="A11" s="103" t="s">
        <v>744</v>
      </c>
      <c r="B11" s="37" t="s">
        <v>566</v>
      </c>
      <c r="C11" s="104">
        <f>'4.доходы 2015'!E25</f>
        <v>53059620</v>
      </c>
      <c r="D11" s="124">
        <f>'4.1. дох2016-17'!C27</f>
        <v>54872020</v>
      </c>
      <c r="E11" s="124">
        <f>'4.1. дох2016-17'!D27</f>
        <v>57134260</v>
      </c>
    </row>
    <row r="12" spans="1:5" s="62" customFormat="1" x14ac:dyDescent="0.2">
      <c r="A12" s="103" t="s">
        <v>576</v>
      </c>
      <c r="B12" s="37" t="s">
        <v>577</v>
      </c>
      <c r="C12" s="104">
        <f>'4.доходы 2015'!E37</f>
        <v>23460300</v>
      </c>
      <c r="D12" s="124">
        <f>'4.1. дох2016-17'!C39</f>
        <v>24406500</v>
      </c>
      <c r="E12" s="124">
        <f>'4.1. дох2016-17'!D39</f>
        <v>25347400</v>
      </c>
    </row>
    <row r="13" spans="1:5" s="62" customFormat="1" x14ac:dyDescent="0.2">
      <c r="A13" s="103" t="s">
        <v>745</v>
      </c>
      <c r="B13" s="37" t="s">
        <v>587</v>
      </c>
      <c r="C13" s="104">
        <f>'4.доходы 2015'!E48</f>
        <v>8320000</v>
      </c>
      <c r="D13" s="124">
        <f>'4.1. дох2016-17'!C50</f>
        <v>8486400</v>
      </c>
      <c r="E13" s="124">
        <f>'4.1. дох2016-17'!D50</f>
        <v>8656100</v>
      </c>
    </row>
    <row r="14" spans="1:5" s="62" customFormat="1" ht="38.25" x14ac:dyDescent="0.2">
      <c r="A14" s="103" t="s">
        <v>455</v>
      </c>
      <c r="B14" s="37" t="s">
        <v>456</v>
      </c>
      <c r="C14" s="104"/>
      <c r="D14" s="124"/>
      <c r="E14" s="124"/>
    </row>
    <row r="15" spans="1:5" s="62" customFormat="1" x14ac:dyDescent="0.2">
      <c r="A15" s="103" t="s">
        <v>590</v>
      </c>
      <c r="B15" s="37"/>
      <c r="C15" s="104">
        <f>SUM(C16:C20)</f>
        <v>146721800</v>
      </c>
      <c r="D15" s="123">
        <f t="shared" ref="D15:E15" si="1">SUM(D16:D20)</f>
        <v>118151200</v>
      </c>
      <c r="E15" s="123">
        <f t="shared" si="1"/>
        <v>119069400</v>
      </c>
    </row>
    <row r="16" spans="1:5" s="62" customFormat="1" ht="51" x14ac:dyDescent="0.2">
      <c r="A16" s="103" t="s">
        <v>493</v>
      </c>
      <c r="B16" s="37" t="s">
        <v>494</v>
      </c>
      <c r="C16" s="104">
        <f>'4.доходы 2015'!E52</f>
        <v>49566700</v>
      </c>
      <c r="D16" s="124">
        <f>'4.1. дох2016-17'!C54</f>
        <v>46641000</v>
      </c>
      <c r="E16" s="124">
        <f>'4.1. дох2016-17'!D54</f>
        <v>45641000</v>
      </c>
    </row>
    <row r="17" spans="1:5" s="62" customFormat="1" ht="25.5" x14ac:dyDescent="0.2">
      <c r="A17" s="103" t="s">
        <v>604</v>
      </c>
      <c r="B17" s="37" t="s">
        <v>605</v>
      </c>
      <c r="C17" s="104">
        <f>'4.доходы 2015'!E66</f>
        <v>1216900</v>
      </c>
      <c r="D17" s="124">
        <f>'4.1. дох2016-17'!C68</f>
        <v>1673200</v>
      </c>
      <c r="E17" s="124">
        <f>'4.1. дох2016-17'!D68</f>
        <v>1673200</v>
      </c>
    </row>
    <row r="18" spans="1:5" s="62" customFormat="1" ht="25.5" x14ac:dyDescent="0.2">
      <c r="A18" s="103" t="s">
        <v>746</v>
      </c>
      <c r="B18" s="37" t="s">
        <v>501</v>
      </c>
      <c r="C18" s="104">
        <f>'4.доходы 2015'!E72</f>
        <v>230700</v>
      </c>
      <c r="D18" s="124"/>
      <c r="E18" s="124"/>
    </row>
    <row r="19" spans="1:5" s="62" customFormat="1" ht="25.5" x14ac:dyDescent="0.2">
      <c r="A19" s="103" t="s">
        <v>512</v>
      </c>
      <c r="B19" s="37" t="s">
        <v>513</v>
      </c>
      <c r="C19" s="104">
        <f>'4.доходы 2015'!E76</f>
        <v>79459200</v>
      </c>
      <c r="D19" s="124">
        <f>'4.1. дох2016-17'!C75</f>
        <v>60000000</v>
      </c>
      <c r="E19" s="124">
        <f>'4.1. дох2016-17'!D75</f>
        <v>58000000</v>
      </c>
    </row>
    <row r="20" spans="1:5" s="62" customFormat="1" ht="25.5" x14ac:dyDescent="0.2">
      <c r="A20" s="103" t="s">
        <v>619</v>
      </c>
      <c r="B20" s="37" t="s">
        <v>620</v>
      </c>
      <c r="C20" s="104">
        <f>'4.доходы 2015'!E80</f>
        <v>16248300</v>
      </c>
      <c r="D20" s="124">
        <f>'4.1. дох2016-17'!C78</f>
        <v>9837000</v>
      </c>
      <c r="E20" s="124">
        <f>'4.1. дох2016-17'!D78</f>
        <v>13755200</v>
      </c>
    </row>
    <row r="21" spans="1:5" s="62" customFormat="1" x14ac:dyDescent="0.2">
      <c r="A21" s="103" t="s">
        <v>632</v>
      </c>
      <c r="B21" s="37" t="s">
        <v>747</v>
      </c>
      <c r="C21" s="104">
        <f>C22</f>
        <v>1380865157.2</v>
      </c>
      <c r="D21" s="123">
        <f t="shared" ref="D21:E21" si="2">D22</f>
        <v>1232938600</v>
      </c>
      <c r="E21" s="123">
        <f t="shared" si="2"/>
        <v>1251800600</v>
      </c>
    </row>
    <row r="22" spans="1:5" s="62" customFormat="1" ht="25.5" x14ac:dyDescent="0.2">
      <c r="A22" s="103" t="s">
        <v>748</v>
      </c>
      <c r="B22" s="37" t="s">
        <v>749</v>
      </c>
      <c r="C22" s="104">
        <f>SUM(C23:C26)</f>
        <v>1380865157.2</v>
      </c>
      <c r="D22" s="123">
        <f t="shared" ref="D22:E22" si="3">SUM(D23:D26)</f>
        <v>1232938600</v>
      </c>
      <c r="E22" s="123">
        <f t="shared" si="3"/>
        <v>1251800600</v>
      </c>
    </row>
    <row r="23" spans="1:5" s="62" customFormat="1" ht="25.5" x14ac:dyDescent="0.2">
      <c r="A23" s="103" t="s">
        <v>634</v>
      </c>
      <c r="B23" s="37" t="s">
        <v>750</v>
      </c>
      <c r="C23" s="104">
        <f>'4.доходы 2015'!E98</f>
        <v>412628600</v>
      </c>
      <c r="D23" s="124">
        <f>'4.1. дох2016-17'!C94</f>
        <v>343837800</v>
      </c>
      <c r="E23" s="124">
        <f>'4.1. дох2016-17'!D94</f>
        <v>317538000</v>
      </c>
    </row>
    <row r="24" spans="1:5" s="62" customFormat="1" ht="38.25" x14ac:dyDescent="0.2">
      <c r="A24" s="103" t="s">
        <v>638</v>
      </c>
      <c r="B24" s="37" t="s">
        <v>751</v>
      </c>
      <c r="C24" s="104">
        <f>'4.доходы 2015'!E103</f>
        <v>190389147.19999999</v>
      </c>
      <c r="D24" s="124">
        <f>'4.1. дох2016-17'!C99</f>
        <v>15634100</v>
      </c>
      <c r="E24" s="124">
        <f>'4.1. дох2016-17'!D99</f>
        <v>16380400</v>
      </c>
    </row>
    <row r="25" spans="1:5" s="62" customFormat="1" ht="25.5" x14ac:dyDescent="0.2">
      <c r="A25" s="103" t="s">
        <v>640</v>
      </c>
      <c r="B25" s="37" t="s">
        <v>752</v>
      </c>
      <c r="C25" s="104">
        <f>'4.доходы 2015'!E116</f>
        <v>777052190</v>
      </c>
      <c r="D25" s="124">
        <f>'4.1. дох2016-17'!C102</f>
        <v>798777900</v>
      </c>
      <c r="E25" s="124">
        <f>'4.1. дох2016-17'!D102</f>
        <v>842840400</v>
      </c>
    </row>
    <row r="26" spans="1:5" s="62" customFormat="1" x14ac:dyDescent="0.2">
      <c r="A26" s="103" t="s">
        <v>651</v>
      </c>
      <c r="B26" s="37" t="s">
        <v>753</v>
      </c>
      <c r="C26" s="104">
        <f>'4.доходы 2015'!E127</f>
        <v>795220</v>
      </c>
      <c r="D26" s="124">
        <f>'4.1. дох2016-17'!C115</f>
        <v>74688800</v>
      </c>
      <c r="E26" s="124">
        <f>'4.1. дох2016-17'!D115</f>
        <v>75041800</v>
      </c>
    </row>
    <row r="27" spans="1:5" s="62" customFormat="1" x14ac:dyDescent="0.2">
      <c r="A27" s="105" t="s">
        <v>754</v>
      </c>
      <c r="B27" s="106"/>
      <c r="C27" s="104">
        <f>C7+C21</f>
        <v>2395100887.1999998</v>
      </c>
      <c r="D27" s="123">
        <f t="shared" ref="D27:E27" si="4">D7+D21</f>
        <v>2264090810</v>
      </c>
      <c r="E27" s="123">
        <f t="shared" si="4"/>
        <v>2313961260</v>
      </c>
    </row>
    <row r="31" spans="1:5" ht="28.5" customHeight="1" x14ac:dyDescent="0.2">
      <c r="A31" s="687" t="s">
        <v>920</v>
      </c>
      <c r="B31" s="687"/>
      <c r="C31" s="687"/>
    </row>
    <row r="32" spans="1:5" ht="18.75" x14ac:dyDescent="0.2">
      <c r="A32" s="108"/>
      <c r="B32" s="109"/>
      <c r="C32" s="110"/>
    </row>
    <row r="33" spans="1:5" ht="15.75" x14ac:dyDescent="0.25">
      <c r="A33" s="111"/>
      <c r="B33" s="112"/>
      <c r="C33" s="110"/>
    </row>
    <row r="34" spans="1:5" x14ac:dyDescent="0.2">
      <c r="A34" s="113" t="s">
        <v>307</v>
      </c>
      <c r="B34" s="114" t="s">
        <v>305</v>
      </c>
      <c r="C34" s="102" t="s">
        <v>309</v>
      </c>
      <c r="D34" s="102" t="s">
        <v>310</v>
      </c>
      <c r="E34" s="102" t="s">
        <v>908</v>
      </c>
    </row>
    <row r="35" spans="1:5" x14ac:dyDescent="0.2">
      <c r="A35" s="115" t="s">
        <v>53</v>
      </c>
      <c r="B35" s="37" t="s">
        <v>36</v>
      </c>
      <c r="C35" s="116">
        <f>'8. разд, подр. Цст 2015'!J9</f>
        <v>173734566.51999998</v>
      </c>
      <c r="D35" s="125">
        <f>'8.1.разд, подр. Цст 2016-17'!F9</f>
        <v>166561105</v>
      </c>
      <c r="E35" s="125">
        <f>'8.1.разд, подр. Цст 2016-17'!H9</f>
        <v>169689897</v>
      </c>
    </row>
    <row r="36" spans="1:5" ht="25.5" x14ac:dyDescent="0.2">
      <c r="A36" s="115" t="s">
        <v>280</v>
      </c>
      <c r="B36" s="37" t="s">
        <v>62</v>
      </c>
      <c r="C36" s="116">
        <f>'8. разд, подр. Цст 2015'!J140</f>
        <v>13916254.280000001</v>
      </c>
      <c r="D36" s="125">
        <f>'8.1.разд, подр. Цст 2016-17'!F130</f>
        <v>9894888</v>
      </c>
      <c r="E36" s="125">
        <f>'8.1.разд, подр. Цст 2016-17'!H130</f>
        <v>10173188</v>
      </c>
    </row>
    <row r="37" spans="1:5" x14ac:dyDescent="0.2">
      <c r="A37" s="115" t="s">
        <v>34</v>
      </c>
      <c r="B37" s="37" t="s">
        <v>3</v>
      </c>
      <c r="C37" s="116">
        <f>'8. разд, подр. Цст 2015'!J172</f>
        <v>238694721.00999999</v>
      </c>
      <c r="D37" s="125">
        <f>'8.1.разд, подр. Цст 2016-17'!F160</f>
        <v>115303750</v>
      </c>
      <c r="E37" s="125">
        <f>'8.1.разд, подр. Цст 2016-17'!H160</f>
        <v>117237400</v>
      </c>
    </row>
    <row r="38" spans="1:5" x14ac:dyDescent="0.2">
      <c r="A38" s="115" t="s">
        <v>116</v>
      </c>
      <c r="B38" s="37" t="s">
        <v>74</v>
      </c>
      <c r="C38" s="116">
        <f>'8. разд, подр. Цст 2015'!J258</f>
        <v>123760531.59</v>
      </c>
      <c r="D38" s="125">
        <f>'8.1.разд, подр. Цст 2016-17'!F226</f>
        <v>178552510</v>
      </c>
      <c r="E38" s="125">
        <f>'8.1.разд, подр. Цст 2016-17'!H226</f>
        <v>179523310</v>
      </c>
    </row>
    <row r="39" spans="1:5" x14ac:dyDescent="0.2">
      <c r="A39" s="115" t="s">
        <v>253</v>
      </c>
      <c r="B39" s="37" t="s">
        <v>56</v>
      </c>
      <c r="C39" s="116">
        <f>'8. разд, подр. Цст 2015'!J379</f>
        <v>7186790</v>
      </c>
      <c r="D39" s="125">
        <f>'8.1.разд, подр. Цст 2016-17'!F324</f>
        <v>0</v>
      </c>
      <c r="E39" s="125">
        <f>'8.1.разд, подр. Цст 2016-17'!H324</f>
        <v>0</v>
      </c>
    </row>
    <row r="40" spans="1:5" x14ac:dyDescent="0.2">
      <c r="A40" s="115" t="s">
        <v>151</v>
      </c>
      <c r="B40" s="37" t="s">
        <v>146</v>
      </c>
      <c r="C40" s="116">
        <f>'8. разд, подр. Цст 2015'!J389</f>
        <v>1754585615.8599999</v>
      </c>
      <c r="D40" s="125">
        <f>'8.1.разд, подр. Цст 2016-17'!F330</f>
        <v>1543215869.9300001</v>
      </c>
      <c r="E40" s="125">
        <f>'8.1.разд, подр. Цст 2016-17'!H330</f>
        <v>1564089500</v>
      </c>
    </row>
    <row r="41" spans="1:5" x14ac:dyDescent="0.2">
      <c r="A41" s="115" t="s">
        <v>145</v>
      </c>
      <c r="B41" s="37" t="s">
        <v>124</v>
      </c>
      <c r="C41" s="116">
        <f>'8. разд, подр. Цст 2015'!J523</f>
        <v>187902355.84</v>
      </c>
      <c r="D41" s="125">
        <f>'8.1.разд, подр. Цст 2016-17'!F434</f>
        <v>187469900</v>
      </c>
      <c r="E41" s="125">
        <f>'8.1.разд, подр. Цст 2016-17'!H434</f>
        <v>199650300</v>
      </c>
    </row>
    <row r="42" spans="1:5" x14ac:dyDescent="0.2">
      <c r="A42" s="115" t="s">
        <v>755</v>
      </c>
      <c r="B42" s="37" t="s">
        <v>118</v>
      </c>
      <c r="C42" s="116">
        <v>0</v>
      </c>
      <c r="D42" s="125"/>
      <c r="E42" s="125"/>
    </row>
    <row r="43" spans="1:5" x14ac:dyDescent="0.2">
      <c r="A43" s="115" t="s">
        <v>15</v>
      </c>
      <c r="B43" s="37" t="s">
        <v>4</v>
      </c>
      <c r="C43" s="116">
        <f>'8. разд, подр. Цст 2015'!J578</f>
        <v>69499422.710000008</v>
      </c>
      <c r="D43" s="125">
        <f>'8.1.разд, подр. Цст 2016-17'!F475</f>
        <v>76551600</v>
      </c>
      <c r="E43" s="125">
        <f>'8.1.разд, подр. Цст 2016-17'!H475</f>
        <v>74332000</v>
      </c>
    </row>
    <row r="44" spans="1:5" x14ac:dyDescent="0.2">
      <c r="A44" s="115" t="s">
        <v>225</v>
      </c>
      <c r="B44" s="37" t="s">
        <v>219</v>
      </c>
      <c r="C44" s="116">
        <f>'8. разд, подр. Цст 2015'!J664</f>
        <v>13580899</v>
      </c>
      <c r="D44" s="125">
        <f>'8.1.разд, подр. Цст 2016-17'!F545</f>
        <v>1080900</v>
      </c>
      <c r="E44" s="125">
        <f>'8.1.разд, подр. Цст 2016-17'!H545</f>
        <v>580900</v>
      </c>
    </row>
    <row r="45" spans="1:5" x14ac:dyDescent="0.2">
      <c r="A45" s="115" t="s">
        <v>218</v>
      </c>
      <c r="B45" s="37" t="s">
        <v>16</v>
      </c>
      <c r="C45" s="116">
        <f>'8. разд, подр. Цст 2015'!J676</f>
        <v>14575865</v>
      </c>
      <c r="D45" s="125">
        <f>'8.1.разд, подр. Цст 2016-17'!F557</f>
        <v>15408600</v>
      </c>
      <c r="E45" s="125">
        <f>'8.1.разд, подр. Цст 2016-17'!H557</f>
        <v>16038420</v>
      </c>
    </row>
    <row r="46" spans="1:5" ht="25.5" x14ac:dyDescent="0.2">
      <c r="A46" s="115" t="s">
        <v>210</v>
      </c>
      <c r="B46" s="37" t="s">
        <v>35</v>
      </c>
      <c r="C46" s="116">
        <f>'8. разд, подр. Цст 2015'!J699</f>
        <v>0</v>
      </c>
      <c r="D46" s="125">
        <f>'8.1.разд, подр. Цст 2016-17'!F580</f>
        <v>10200000</v>
      </c>
      <c r="E46" s="125">
        <f>'8.1.разд, подр. Цст 2016-17'!H580</f>
        <v>18834000</v>
      </c>
    </row>
    <row r="47" spans="1:5" x14ac:dyDescent="0.2">
      <c r="A47" s="115" t="s">
        <v>756</v>
      </c>
      <c r="B47" s="105"/>
      <c r="C47" s="117">
        <f>SUM(C35:C46)</f>
        <v>2597437021.8099999</v>
      </c>
      <c r="D47" s="117">
        <f t="shared" ref="D47:E47" si="5">SUM(D35:D46)</f>
        <v>2304239122.9300003</v>
      </c>
      <c r="E47" s="117">
        <f t="shared" si="5"/>
        <v>2350148915</v>
      </c>
    </row>
    <row r="48" spans="1:5" hidden="1" x14ac:dyDescent="0.2">
      <c r="A48" s="95" t="s">
        <v>856</v>
      </c>
      <c r="D48" s="140">
        <v>42015760</v>
      </c>
      <c r="E48" s="140">
        <v>78632662</v>
      </c>
    </row>
    <row r="49" spans="1:5" x14ac:dyDescent="0.2">
      <c r="A49" s="95" t="s">
        <v>856</v>
      </c>
      <c r="D49" s="140">
        <f>'9.1.вед 2016-17'!G790</f>
        <v>36285598.023846164</v>
      </c>
      <c r="E49" s="140">
        <f>'9.1.вед 2016-17'!I790</f>
        <v>74520332.368421048</v>
      </c>
    </row>
    <row r="50" spans="1:5" x14ac:dyDescent="0.2">
      <c r="A50" s="25"/>
      <c r="B50" s="25"/>
      <c r="C50" s="118">
        <f>C27-C47</f>
        <v>-202336134.61000013</v>
      </c>
      <c r="D50" s="118">
        <f>D27-D47-D49</f>
        <v>-76433910.95384647</v>
      </c>
      <c r="E50" s="118">
        <f>E27-E47-E49</f>
        <v>-110707987.36842105</v>
      </c>
    </row>
  </sheetData>
  <mergeCells count="3">
    <mergeCell ref="A3:C3"/>
    <mergeCell ref="A31:C31"/>
    <mergeCell ref="A1:C1"/>
  </mergeCells>
  <pageMargins left="0.70866141732283472" right="0.70866141732283472" top="0.74803149606299213" bottom="0.74803149606299213" header="0.31496062992125984" footer="0.31496062992125984"/>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20</vt:i4>
      </vt:variant>
      <vt:variant>
        <vt:lpstr>Именованные диапазоны</vt:lpstr>
      </vt:variant>
      <vt:variant>
        <vt:i4>4</vt:i4>
      </vt:variant>
    </vt:vector>
  </HeadingPairs>
  <TitlesOfParts>
    <vt:vector size="24" baseType="lpstr">
      <vt:lpstr>1 администраторы  дох</vt:lpstr>
      <vt:lpstr>2.администраторы  ИФ</vt:lpstr>
      <vt:lpstr>3.нормативы распр. дох.</vt:lpstr>
      <vt:lpstr>4.доходы 2015</vt:lpstr>
      <vt:lpstr>4.1. дох2016-17</vt:lpstr>
      <vt:lpstr>5. источники 2015</vt:lpstr>
      <vt:lpstr>5.1. ист 2016-17</vt:lpstr>
      <vt:lpstr>6. прогр заимс2015</vt:lpstr>
      <vt:lpstr>6.1.пр заимс 2016-17</vt:lpstr>
      <vt:lpstr>7.прогр гарант</vt:lpstr>
      <vt:lpstr>8. разд, подр. Цст 2015</vt:lpstr>
      <vt:lpstr>8.1.разд, подр. Цст 2016-17</vt:lpstr>
      <vt:lpstr>9.вед 2015</vt:lpstr>
      <vt:lpstr>9.1.вед 2016-17</vt:lpstr>
      <vt:lpstr>10.ЦСт 2015</vt:lpstr>
      <vt:lpstr>10.1.ЦСт2015-16</vt:lpstr>
      <vt:lpstr>11. прогр</vt:lpstr>
      <vt:lpstr>12. капстрой</vt:lpstr>
      <vt:lpstr>свод 2015</vt:lpstr>
      <vt:lpstr>свод2015-2016</vt:lpstr>
      <vt:lpstr>'10.ЦСт 2015'!Область_печати</vt:lpstr>
      <vt:lpstr>'8. разд, подр. Цст 2015'!Область_печати</vt:lpstr>
      <vt:lpstr>'8.1.разд, подр. Цст 2016-17'!Область_печати</vt:lpstr>
      <vt:lpstr>'9.вед 2015'!Область_печати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Ирина Алексеева</cp:lastModifiedBy>
  <cp:lastPrinted>2015-10-21T12:12:18Z</cp:lastPrinted>
  <dcterms:created xsi:type="dcterms:W3CDTF">2013-11-11T06:10:16Z</dcterms:created>
  <dcterms:modified xsi:type="dcterms:W3CDTF">2015-10-29T13:14:27Z</dcterms:modified>
</cp:coreProperties>
</file>